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145" yWindow="3585" windowWidth="15480" windowHeight="3450" tabRatio="902"/>
  </bookViews>
  <sheets>
    <sheet name="Index" sheetId="21" r:id="rId1"/>
    <sheet name="Jam_1" sheetId="20" r:id="rId2"/>
    <sheet name="Jam_2" sheetId="30" r:id="rId3"/>
    <sheet name="Jam_3" sheetId="19" r:id="rId4"/>
    <sheet name="Jam_4" sheetId="36" r:id="rId5"/>
    <sheet name="Jam_5" sheetId="37" r:id="rId6"/>
    <sheet name="Jam_6" sheetId="38" r:id="rId7"/>
    <sheet name="Jam_7" sheetId="39" r:id="rId8"/>
    <sheet name="Jam_8" sheetId="15" r:id="rId9"/>
    <sheet name="Jam_9" sheetId="40" r:id="rId10"/>
    <sheet name="Jam_10" sheetId="41" r:id="rId11"/>
    <sheet name="Jam_11" sheetId="12" r:id="rId12"/>
    <sheet name="Jam_12" sheetId="11" r:id="rId13"/>
    <sheet name="Jam_13" sheetId="10" r:id="rId14"/>
    <sheet name="Jam_14" sheetId="42" r:id="rId15"/>
    <sheet name="Jam_15" sheetId="22" r:id="rId16"/>
    <sheet name="Jam_16" sheetId="35" r:id="rId17"/>
  </sheets>
  <definedNames>
    <definedName name="_xlnm.Print_Titles" localSheetId="1">Jam_1!$5:$6</definedName>
  </definedNames>
  <calcPr calcId="125725"/>
</workbook>
</file>

<file path=xl/calcChain.xml><?xml version="1.0" encoding="utf-8"?>
<calcChain xmlns="http://schemas.openxmlformats.org/spreadsheetml/2006/main">
  <c r="A2" i="21"/>
  <c r="C14" l="1"/>
  <c r="C13"/>
  <c r="C11"/>
  <c r="C10"/>
  <c r="C9"/>
  <c r="C18"/>
  <c r="C17"/>
  <c r="C16"/>
  <c r="C15"/>
  <c r="C12"/>
  <c r="C8"/>
  <c r="B18"/>
  <c r="B17"/>
  <c r="B16"/>
  <c r="B15"/>
  <c r="B14"/>
  <c r="B13"/>
  <c r="B12"/>
  <c r="B11"/>
  <c r="B10"/>
  <c r="B9"/>
  <c r="B8"/>
  <c r="C20"/>
  <c r="B20"/>
  <c r="Y2" i="35"/>
  <c r="Y1"/>
  <c r="C6" i="21"/>
  <c r="B6"/>
  <c r="C19"/>
  <c r="C7"/>
  <c r="C5"/>
  <c r="B19"/>
  <c r="B7"/>
  <c r="B5"/>
  <c r="K42" i="20" l="1"/>
  <c r="J42"/>
  <c r="I42"/>
  <c r="H42"/>
  <c r="G42"/>
  <c r="F42"/>
  <c r="E42"/>
  <c r="D42"/>
  <c r="C42"/>
</calcChain>
</file>

<file path=xl/sharedStrings.xml><?xml version="1.0" encoding="utf-8"?>
<sst xmlns="http://schemas.openxmlformats.org/spreadsheetml/2006/main" count="2352" uniqueCount="854">
  <si>
    <t>JAMAICA</t>
  </si>
  <si>
    <t>PRODUCTO INTERNO BRUTO POR RAMAS DE ACTIVIDAD ECONÓMICA</t>
  </si>
  <si>
    <t>|</t>
  </si>
  <si>
    <t>b/</t>
  </si>
  <si>
    <t>Minería</t>
  </si>
  <si>
    <t>Fuente: Comisión Económica para América Latina y el Caribe (CEPAL), sobre la base de información proporcionada por el Banco de Jamaica y el Instituto de Planificación de Jamaica.</t>
  </si>
  <si>
    <t xml:space="preserve">a/ Cifras preliminares. </t>
  </si>
  <si>
    <t xml:space="preserve">   1994</t>
  </si>
  <si>
    <t xml:space="preserve">   1996</t>
  </si>
  <si>
    <t>Producción total</t>
  </si>
  <si>
    <t>De exportación</t>
  </si>
  <si>
    <t>De consumo interno</t>
  </si>
  <si>
    <t>Vacunos y aves</t>
  </si>
  <si>
    <t>Pesca</t>
  </si>
  <si>
    <t>…</t>
  </si>
  <si>
    <t>Camote</t>
  </si>
  <si>
    <t>Hortalizas</t>
  </si>
  <si>
    <t>Otros tubérculos</t>
  </si>
  <si>
    <t>Frutas</t>
  </si>
  <si>
    <t>Condimentos</t>
  </si>
  <si>
    <t>Plátanos</t>
  </si>
  <si>
    <t>Patatas</t>
  </si>
  <si>
    <t>Legumbres</t>
  </si>
  <si>
    <t>Cereales</t>
  </si>
  <si>
    <t>Banana</t>
  </si>
  <si>
    <t>Cítricos</t>
  </si>
  <si>
    <t>...</t>
  </si>
  <si>
    <t>Cacao</t>
  </si>
  <si>
    <t>Café</t>
  </si>
  <si>
    <t>Pimienta de Jamaica</t>
  </si>
  <si>
    <t>a/ Cifras preliminares.</t>
  </si>
  <si>
    <t>INDICADORES DEL SECTOR MINERO</t>
  </si>
  <si>
    <t xml:space="preserve"> 1991</t>
  </si>
  <si>
    <t xml:space="preserve"> 1992</t>
  </si>
  <si>
    <t xml:space="preserve"> 1993</t>
  </si>
  <si>
    <t xml:space="preserve"> 1994</t>
  </si>
  <si>
    <t xml:space="preserve"> 1995</t>
  </si>
  <si>
    <t>Producción</t>
  </si>
  <si>
    <t>Exportaciones</t>
  </si>
  <si>
    <t>INDICADORES DE LA PRODUCCIÓN MANUFACTURERA</t>
  </si>
  <si>
    <t>Elaboración de alimentos</t>
  </si>
  <si>
    <t>Aves de corral</t>
  </si>
  <si>
    <t>Pienso</t>
  </si>
  <si>
    <t>Leche condensada</t>
  </si>
  <si>
    <t>Aceites comestibles</t>
  </si>
  <si>
    <t>Grasas comestibles</t>
  </si>
  <si>
    <t>Harina</t>
  </si>
  <si>
    <t>Harina de maíz</t>
  </si>
  <si>
    <t>Azúcar</t>
  </si>
  <si>
    <t>Melaza</t>
  </si>
  <si>
    <t>Productos lácteos</t>
  </si>
  <si>
    <t>Bebidas y tabaco</t>
  </si>
  <si>
    <t>Alcohol (incluye ron)</t>
  </si>
  <si>
    <t>Cerveza</t>
  </si>
  <si>
    <t>Cerveza stout</t>
  </si>
  <si>
    <t>Bebidas carbonatadas</t>
  </si>
  <si>
    <t>Química y productos químicos</t>
  </si>
  <si>
    <t>Ácido sulfúrico</t>
  </si>
  <si>
    <t>Sulfato de aluminio</t>
  </si>
  <si>
    <t>Ácido sulfónico</t>
  </si>
  <si>
    <t>Sal</t>
  </si>
  <si>
    <t>Derivados del petróleo</t>
  </si>
  <si>
    <t>Gasolina</t>
  </si>
  <si>
    <t>GPL</t>
  </si>
  <si>
    <t>Fuel oil</t>
  </si>
  <si>
    <t>Turbofuel</t>
  </si>
  <si>
    <t>Minerales no metálicos</t>
  </si>
  <si>
    <t>Cemento</t>
  </si>
  <si>
    <t>de Jamaica y el Instituto de Planificación de Jamaica.</t>
  </si>
  <si>
    <t>(Millones de dólares)</t>
  </si>
  <si>
    <t>EXPORTACIÓN DE BIENES, FOB</t>
  </si>
  <si>
    <t>Total exportaciones</t>
  </si>
  <si>
    <t>Total</t>
  </si>
  <si>
    <t>Exportaciones tradicionales</t>
  </si>
  <si>
    <t>Agricultura</t>
  </si>
  <si>
    <t>Bauxita</t>
  </si>
  <si>
    <t>Aluminio</t>
  </si>
  <si>
    <t>Manufacturas</t>
  </si>
  <si>
    <t>Exportaciones no tradicionales</t>
  </si>
  <si>
    <t>Alimentos</t>
  </si>
  <si>
    <t>Materias primas</t>
  </si>
  <si>
    <t>Productos químicos</t>
  </si>
  <si>
    <t>Prendas de vestir</t>
  </si>
  <si>
    <t xml:space="preserve">Fuente: Comisión Económica para América Latina y el Caribe (CEPAL), sobre la base de información proporcionada por el Banco </t>
  </si>
  <si>
    <t>b/ En el total de las exportaciones se incluyen también las correspondientes a las zonas francas y los bienes procesados en puertos.</t>
  </si>
  <si>
    <t>Bienes de consumo</t>
  </si>
  <si>
    <t>Bienes intermedios</t>
  </si>
  <si>
    <t>Zona franca</t>
  </si>
  <si>
    <t>Fuente: Comisión Económica para América Latina y el Caribe (CEPAL), sobre la base de cifras oficiales.</t>
  </si>
  <si>
    <t>INDICADORES DE ENDEUDAMIENTO EXTERNO</t>
  </si>
  <si>
    <t xml:space="preserve">BALANCE MONETARIO DEL SISTEMA BANCARIO a/ </t>
  </si>
  <si>
    <t>Activos monetarios</t>
  </si>
  <si>
    <t>Pasivos monetarios</t>
  </si>
  <si>
    <t>Dinero (M1)</t>
  </si>
  <si>
    <t>a/ Corresponde a la consolidación de cuentas del Banco Central de Jamaica, bancos comerciales y el gobierno central.</t>
  </si>
  <si>
    <t>b/ Cifras preliminares.</t>
  </si>
  <si>
    <t>1994</t>
  </si>
  <si>
    <t>ESTADÍSTICAS DE TURISMO</t>
  </si>
  <si>
    <t>Total de visitantes</t>
  </si>
  <si>
    <t>Lugar de residencia de los visitantes</t>
  </si>
  <si>
    <t>Pasajeros de cruceros</t>
  </si>
  <si>
    <t>Duración media de la estadía (noches)</t>
  </si>
  <si>
    <t>a/</t>
  </si>
  <si>
    <t>Grupo</t>
  </si>
  <si>
    <t>Estados</t>
  </si>
  <si>
    <t>Unión</t>
  </si>
  <si>
    <t>MCCA</t>
  </si>
  <si>
    <t>Unidos</t>
  </si>
  <si>
    <t>Japón</t>
  </si>
  <si>
    <t>China</t>
  </si>
  <si>
    <t>1991</t>
  </si>
  <si>
    <t>1992</t>
  </si>
  <si>
    <t>1993</t>
  </si>
  <si>
    <t>ALADI</t>
  </si>
  <si>
    <t>2002</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</si>
  <si>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</si>
  <si>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</si>
  <si>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</si>
  <si>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</si>
  <si>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</si>
  <si>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</si>
  <si>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</si>
  <si>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</si>
  <si>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</si>
  <si>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</si>
  <si>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</si>
  <si>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</si>
  <si>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</si>
  <si>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</si>
  <si>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</si>
  <si>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</si>
  <si>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</si>
  <si>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</si>
  <si>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</si>
  <si>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</si>
  <si>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</si>
  <si>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</si>
  <si>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</si>
  <si>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</si>
  <si>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</si>
  <si>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</si>
  <si>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</si>
  <si>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</si>
  <si>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Uso del crédito y préstamos del FMI               </t>
  </si>
  <si>
    <t xml:space="preserve">  Financiamiento excepcional                                </t>
  </si>
  <si>
    <t>Producto interno bruto total</t>
  </si>
  <si>
    <t>Producto interno bruto por habitante</t>
  </si>
  <si>
    <t>Producto interno bruto sectorial</t>
  </si>
  <si>
    <t xml:space="preserve">   Agricultura, ganadería, caza, silvicultura y pesca</t>
  </si>
  <si>
    <t xml:space="preserve">   Minería</t>
  </si>
  <si>
    <t xml:space="preserve">   Industria manufacturera</t>
  </si>
  <si>
    <t xml:space="preserve">   Electricidad, gas y agua</t>
  </si>
  <si>
    <t xml:space="preserve">   Construcción</t>
  </si>
  <si>
    <t xml:space="preserve">   Comercio al por mayor y al por menor, </t>
  </si>
  <si>
    <t xml:space="preserve">   Transporte, almacenamiento y comunicaciones</t>
  </si>
  <si>
    <t xml:space="preserve">   Establecimientos financieros, seguros, bienes</t>
  </si>
  <si>
    <t xml:space="preserve">     inmuebles y servicios prestados a las empresas</t>
  </si>
  <si>
    <t>Balanza de pagos</t>
  </si>
  <si>
    <t>Otros indicadores del sector externo</t>
  </si>
  <si>
    <t>Empleo</t>
  </si>
  <si>
    <t>Precios</t>
  </si>
  <si>
    <t xml:space="preserve">     (diciembre a diciembre)</t>
  </si>
  <si>
    <t>Resultado primario</t>
  </si>
  <si>
    <t xml:space="preserve">a/ Cifras preliminares.  </t>
  </si>
  <si>
    <t>Ingresos en divisas (millones de dólares de Jamaica)</t>
  </si>
  <si>
    <t>INGRESOS Y GASTOS DEL GOBIERNO CENTRAL</t>
  </si>
  <si>
    <t>2003</t>
  </si>
  <si>
    <t>2004</t>
  </si>
  <si>
    <t>2005</t>
  </si>
  <si>
    <t>Otros</t>
  </si>
  <si>
    <t>Al sector público</t>
  </si>
  <si>
    <t>Al sector privado</t>
  </si>
  <si>
    <t>Resultado global</t>
  </si>
  <si>
    <t>Activos externos netos</t>
  </si>
  <si>
    <t xml:space="preserve">Crédito interno neto </t>
  </si>
  <si>
    <t>Otros activos (neto)</t>
  </si>
  <si>
    <t>Circulante en poder del público</t>
  </si>
  <si>
    <t>Depósitos a la vista</t>
  </si>
  <si>
    <t>Depósitos a plazo</t>
  </si>
  <si>
    <t>c/ Crédito a otras instituciones financieras.</t>
  </si>
  <si>
    <t>Bienes según clasificación CUCI</t>
  </si>
  <si>
    <t>Bebidas y tabacos</t>
  </si>
  <si>
    <t>Combustibles minerales</t>
  </si>
  <si>
    <t>Aceite animal y vegetal</t>
  </si>
  <si>
    <t>Productos manufacturados</t>
  </si>
  <si>
    <t>Maquinarias y equipamiento de transporte</t>
  </si>
  <si>
    <t>Productos manufacturados diversos</t>
  </si>
  <si>
    <t>Materias primas diversas</t>
  </si>
  <si>
    <t>Estados Unidos</t>
  </si>
  <si>
    <t>Canadá</t>
  </si>
  <si>
    <t>Europa</t>
  </si>
  <si>
    <t>INDICADORES DEL SECTOR AGRíCOLA</t>
  </si>
  <si>
    <t>Otros, de los cuales</t>
  </si>
  <si>
    <t>Fuente: Comisión Económica para América Latina y el Caribe (CEPAL), sobre la base de cifras del Banco de Jamaica.</t>
  </si>
  <si>
    <t>Producción de cultivos para exportación</t>
  </si>
  <si>
    <t>MAIN ECONOMIC INDICATORS</t>
  </si>
  <si>
    <t>Gross domestic product</t>
  </si>
  <si>
    <t>Per capita gross domestic product</t>
  </si>
  <si>
    <t>Gross domestic product, by sector</t>
  </si>
  <si>
    <t xml:space="preserve">   Agriculture, livestock, hunting, forestry and fishing</t>
  </si>
  <si>
    <t xml:space="preserve">   Mining</t>
  </si>
  <si>
    <t xml:space="preserve">   Manufacturing</t>
  </si>
  <si>
    <t xml:space="preserve">   Electricity, gas and water</t>
  </si>
  <si>
    <t xml:space="preserve">   Construction</t>
  </si>
  <si>
    <t xml:space="preserve">   Wholesale and retail commerce, restaurants </t>
  </si>
  <si>
    <t xml:space="preserve">   Transport, storage and communications</t>
  </si>
  <si>
    <t xml:space="preserve">   Financial institutions, insurance, real estate and </t>
  </si>
  <si>
    <t xml:space="preserve">     business services</t>
  </si>
  <si>
    <t>Balance of payments</t>
  </si>
  <si>
    <t xml:space="preserve">   Current account balance</t>
  </si>
  <si>
    <t xml:space="preserve">       Exports, f.o.b.</t>
  </si>
  <si>
    <t xml:space="preserve">       Imports, f.o.b.</t>
  </si>
  <si>
    <t xml:space="preserve">     Services trade balance</t>
  </si>
  <si>
    <t xml:space="preserve">     Income balance</t>
  </si>
  <si>
    <t xml:space="preserve">     Net current transfers</t>
  </si>
  <si>
    <t xml:space="preserve">     Net foreign direct investment</t>
  </si>
  <si>
    <t xml:space="preserve">   Overall balance</t>
  </si>
  <si>
    <t>Other external-sector indicators</t>
  </si>
  <si>
    <t>Employment</t>
  </si>
  <si>
    <t>Prices</t>
  </si>
  <si>
    <t xml:space="preserve">   Variation in consumer prices</t>
  </si>
  <si>
    <t xml:space="preserve">     (December-December)</t>
  </si>
  <si>
    <t xml:space="preserve">   Variation in nominal exchange rate </t>
  </si>
  <si>
    <t xml:space="preserve">a/ Preliminary figures. </t>
  </si>
  <si>
    <t>Total Production</t>
  </si>
  <si>
    <t>Meat and poultry</t>
  </si>
  <si>
    <t>Fishing</t>
  </si>
  <si>
    <t>Yams</t>
  </si>
  <si>
    <t>Vegetables</t>
  </si>
  <si>
    <t>Other tubers</t>
  </si>
  <si>
    <t>Fruits</t>
  </si>
  <si>
    <t>Condiments</t>
  </si>
  <si>
    <t>Plantains</t>
  </si>
  <si>
    <t>Potatoes</t>
  </si>
  <si>
    <t>Legumes</t>
  </si>
  <si>
    <t>Cereals</t>
  </si>
  <si>
    <t>Citrus</t>
  </si>
  <si>
    <t>Coffee</t>
  </si>
  <si>
    <t>Pimento</t>
  </si>
  <si>
    <t>a/ Preliminary estimates.</t>
  </si>
  <si>
    <t>(Thousands of tons)</t>
  </si>
  <si>
    <t>Production</t>
  </si>
  <si>
    <t>Exports</t>
  </si>
  <si>
    <t>Alumina</t>
  </si>
  <si>
    <t>a/ Preliminary figures.</t>
  </si>
  <si>
    <t>Food processing</t>
  </si>
  <si>
    <t>Poultry meat</t>
  </si>
  <si>
    <t>Animal feed</t>
  </si>
  <si>
    <t>Condensed milk</t>
  </si>
  <si>
    <t>Edible oils</t>
  </si>
  <si>
    <t>Edible fats</t>
  </si>
  <si>
    <t>Flour</t>
  </si>
  <si>
    <t>Cornmeal</t>
  </si>
  <si>
    <t>Sugar</t>
  </si>
  <si>
    <t>Molasses</t>
  </si>
  <si>
    <t>Dairy products</t>
  </si>
  <si>
    <t>Beverages and tobacco</t>
  </si>
  <si>
    <t>Alcohol (including rum)</t>
  </si>
  <si>
    <t>Beer</t>
  </si>
  <si>
    <t>Stout</t>
  </si>
  <si>
    <t>Carbonated beverages</t>
  </si>
  <si>
    <t>Chemicals and chemical poroducts</t>
  </si>
  <si>
    <t>Sulphuric acid</t>
  </si>
  <si>
    <t>Salt</t>
  </si>
  <si>
    <t xml:space="preserve">Non-metallic minerals </t>
  </si>
  <si>
    <t>Cement</t>
  </si>
  <si>
    <t>Jamaica and the Planning Institute of Jamaica.</t>
  </si>
  <si>
    <t>(Millions of dollars)</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</si>
  <si>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</si>
  <si>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</si>
  <si>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</si>
  <si>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</si>
  <si>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</si>
  <si>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</si>
  <si>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</si>
  <si>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</si>
  <si>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</si>
  <si>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</si>
  <si>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Goods and services balance</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</si>
  <si>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</si>
  <si>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</si>
  <si>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</si>
  <si>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</si>
  <si>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</si>
  <si>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paid)</t>
  </si>
  <si>
    <t xml:space="preserve">  Income (debit)</t>
  </si>
  <si>
    <t xml:space="preserve">      Other investment (interest received)</t>
  </si>
  <si>
    <t xml:space="preserve">  Income balance</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</si>
  <si>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</si>
  <si>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</si>
  <si>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</si>
  <si>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</si>
  <si>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</si>
  <si>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Debt securities</t>
  </si>
  <si>
    <t xml:space="preserve">  Portfolio investment liabilities                           </t>
  </si>
  <si>
    <t xml:space="preserve">  Other investment assets</t>
  </si>
  <si>
    <t xml:space="preserve">    General government                                      </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</si>
  <si>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</si>
  <si>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</si>
  <si>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</si>
  <si>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</si>
  <si>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</si>
  <si>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</si>
  <si>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</si>
  <si>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Reserve assets                                        </t>
  </si>
  <si>
    <t xml:space="preserve">    Use of IMF credit and loans               </t>
  </si>
  <si>
    <t xml:space="preserve">    Exceptional financing                               </t>
  </si>
  <si>
    <t>EXPORTS OF GOODS, FOB</t>
  </si>
  <si>
    <t>Re-exports</t>
  </si>
  <si>
    <t>Traditional exports</t>
  </si>
  <si>
    <t>Agriculture</t>
  </si>
  <si>
    <t>Mining</t>
  </si>
  <si>
    <t>Bauxite</t>
  </si>
  <si>
    <t>Manufactures</t>
  </si>
  <si>
    <t>Non-traditional exports</t>
  </si>
  <si>
    <t>Food</t>
  </si>
  <si>
    <t>Consumer goods</t>
  </si>
  <si>
    <t>Capital goods</t>
  </si>
  <si>
    <t xml:space="preserve">    Goods poduced in ports</t>
  </si>
  <si>
    <t>11</t>
  </si>
  <si>
    <t>Commodities</t>
  </si>
  <si>
    <t>Andean</t>
  </si>
  <si>
    <t>CACM</t>
  </si>
  <si>
    <t>United</t>
  </si>
  <si>
    <t xml:space="preserve">  European</t>
  </si>
  <si>
    <t>LAIA</t>
  </si>
  <si>
    <t>Japan</t>
  </si>
  <si>
    <t>EXTERNAL DEBT INDICATORS</t>
  </si>
  <si>
    <t>Monetary assets</t>
  </si>
  <si>
    <t>Monetary liabilities</t>
  </si>
  <si>
    <t>Money (M1)</t>
  </si>
  <si>
    <t>Time deposits</t>
  </si>
  <si>
    <t>Savings deposits</t>
  </si>
  <si>
    <t>a/ Consolidation of the accounts of the Bank of Jamaica, commercial banks and the central government.</t>
  </si>
  <si>
    <t>REVENUES AND EXPENDITURES OF THE CENTRAL GOVERNMENT</t>
  </si>
  <si>
    <t>Primary balance</t>
  </si>
  <si>
    <t xml:space="preserve">a/ Preliminary figures.  </t>
  </si>
  <si>
    <t>TOURISM STATISTICS</t>
  </si>
  <si>
    <t>Total visitors landed</t>
  </si>
  <si>
    <t>Residence of visitors landed</t>
  </si>
  <si>
    <t>Cruise-ship passengers</t>
  </si>
  <si>
    <t>Average length of stay (nights)</t>
  </si>
  <si>
    <t>3</t>
  </si>
  <si>
    <t>Miles de toneladas / Thousand of tons</t>
  </si>
  <si>
    <t>Export crop production</t>
  </si>
  <si>
    <t>Domestic crop production</t>
  </si>
  <si>
    <t>4</t>
  </si>
  <si>
    <t>5</t>
  </si>
  <si>
    <t>6</t>
  </si>
  <si>
    <t>Total b/</t>
  </si>
  <si>
    <t>7</t>
  </si>
  <si>
    <t>8</t>
  </si>
  <si>
    <t>Chemicals</t>
  </si>
  <si>
    <t>9</t>
  </si>
  <si>
    <t>10</t>
  </si>
  <si>
    <t>12</t>
  </si>
  <si>
    <t>Otras cuentas (neto) c/</t>
  </si>
  <si>
    <t>13</t>
  </si>
  <si>
    <t xml:space="preserve">PRINCIPALES INDICADORES ECONÓMICOS </t>
  </si>
  <si>
    <r>
      <t>Índice 1996=100  /</t>
    </r>
    <r>
      <rPr>
        <i/>
        <sz val="8"/>
        <color indexed="8"/>
        <rFont val="Arial"/>
        <family val="2"/>
      </rPr>
      <t xml:space="preserve">  Index: 1996=100</t>
    </r>
  </si>
  <si>
    <r>
      <t xml:space="preserve">Índice 1986=100  /  </t>
    </r>
    <r>
      <rPr>
        <i/>
        <sz val="8"/>
        <color indexed="8"/>
        <rFont val="Arial"/>
        <family val="2"/>
      </rPr>
      <t>Index: 1986=100</t>
    </r>
  </si>
  <si>
    <r>
      <t>Toneladas /</t>
    </r>
    <r>
      <rPr>
        <i/>
        <sz val="8"/>
        <color indexed="8"/>
        <rFont val="Arial"/>
        <family val="2"/>
      </rPr>
      <t xml:space="preserve"> Tons</t>
    </r>
  </si>
  <si>
    <t xml:space="preserve">  Pasivos de otra inversión                                 </t>
  </si>
  <si>
    <t>Intermediate goods</t>
  </si>
  <si>
    <t>Mineral fuel</t>
  </si>
  <si>
    <t>Manufactured goods</t>
  </si>
  <si>
    <t>Machinery and transport</t>
  </si>
  <si>
    <t xml:space="preserve">St = balance for the year in question; St-1 = balance for the immediately preceding year; and  At = payments on debt principal for the year in question.  </t>
  </si>
  <si>
    <t>External assets (net)</t>
  </si>
  <si>
    <t>To the public sector</t>
  </si>
  <si>
    <t>To the private sector</t>
  </si>
  <si>
    <t>Other assets (net)</t>
  </si>
  <si>
    <t>Broad money (M3)</t>
  </si>
  <si>
    <t>c/ Credit to other financial institutions.</t>
  </si>
  <si>
    <t>IMPORTACIONES DE BIENES, CIF</t>
  </si>
  <si>
    <t>IMPORTS OF GOODS, CIF</t>
  </si>
  <si>
    <t xml:space="preserve">  States</t>
  </si>
  <si>
    <t>Domestic credit (net)</t>
  </si>
  <si>
    <t>Overall balance</t>
  </si>
  <si>
    <t>2006</t>
  </si>
  <si>
    <r>
      <t xml:space="preserve">Total </t>
    </r>
    <r>
      <rPr>
        <i/>
        <sz val="8"/>
        <rFont val="Arial"/>
        <family val="2"/>
      </rPr>
      <t>b/</t>
    </r>
  </si>
  <si>
    <t>GROSS DOMESTIC PRODUCT, BY KIND OF ECONOMIC ACTIVITY</t>
  </si>
  <si>
    <t>INDICATORS OF AGRICULTURAL OUTPUT</t>
  </si>
  <si>
    <t>INDICATORS OF MINING OUTPUT</t>
  </si>
  <si>
    <t>INDICATORS OF MANUFACTURING OUTPUT</t>
  </si>
  <si>
    <t xml:space="preserve">  Servicios (crédito)</t>
  </si>
  <si>
    <t xml:space="preserve">  Servicios (débito)</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</si>
  <si>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</si>
  <si>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</si>
  <si>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</si>
  <si>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</si>
  <si>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</si>
  <si>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</si>
  <si>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Net current transfers</t>
  </si>
  <si>
    <t xml:space="preserve">    Títulos de participación en el capital                </t>
  </si>
  <si>
    <t xml:space="preserve">    Equity securities                </t>
  </si>
  <si>
    <t xml:space="preserve">    Monetary authorities</t>
  </si>
  <si>
    <t xml:space="preserve">       local-currency deposits (M2)</t>
  </si>
  <si>
    <t xml:space="preserve">a/ Cifras preliminares.   </t>
  </si>
  <si>
    <t>Demand deposits</t>
  </si>
  <si>
    <t>Liquidity (M2)</t>
  </si>
  <si>
    <t>For-export</t>
  </si>
  <si>
    <t>For domestic consumption</t>
  </si>
  <si>
    <t>Producción de cultivos para consumo interno</t>
  </si>
  <si>
    <t>Aluminium sulphate</t>
  </si>
  <si>
    <t>Sulphonic acid</t>
  </si>
  <si>
    <t>Liquefied Petroleum Gas</t>
  </si>
  <si>
    <t>Gasoline</t>
  </si>
  <si>
    <t>Fuente: Comisión Económica para América Latina y el Caribe (CEPAL), en base a cifras del Fondo Monetario Internacional y entidades nacionales.</t>
  </si>
  <si>
    <t>Reexportaciones</t>
  </si>
  <si>
    <t>b/ Total exports include free zone exports and goods processed in ports.</t>
  </si>
  <si>
    <t>Total exports</t>
  </si>
  <si>
    <t>Raw materials</t>
  </si>
  <si>
    <t>Bienes de capital</t>
  </si>
  <si>
    <t>Goods imports by SITC classification</t>
  </si>
  <si>
    <t>Animal and vegetable oil</t>
  </si>
  <si>
    <t>Miscellaneous manufactured goods</t>
  </si>
  <si>
    <t>Miscellaneous commodities.</t>
  </si>
  <si>
    <t xml:space="preserve"> Free zone</t>
  </si>
  <si>
    <t>c/ Los desembolsos de la deuda pública son calculados por la Comisión Económica para América Latina y el Caribe (CEPAL) mediante la fórmula: Dt = St - St-1 +  At,</t>
  </si>
  <si>
    <t>donde  Dt = desembolso del año en estudio; St = saldo del año en estudio; St-1=saldo del año anterior; At=amortizaciones del año en estudio.</t>
  </si>
  <si>
    <t>Foreign exchange earnings (millions of Jamaica dollars)</t>
  </si>
  <si>
    <t xml:space="preserve">     Goods balance</t>
  </si>
  <si>
    <t xml:space="preserve">c/ Calculated by Economic Commission for Latin America and the Caribbean (ECLAC) using the following formula: Dt = St - St-1 +  At, where  Dt = disbursement for the year in question; </t>
  </si>
  <si>
    <t>Source: Economic Commission for Latin America and the Caribbean (ECLAC), on the basis of figures provided by the International Monetary Fund and national institutions.</t>
  </si>
  <si>
    <t>Source: Economic Commission for Latin America and the Caribbean (ECLAC), on the basis of figures provided by the Bank of Jamaica and the Planning Institute of Jamaica.</t>
  </si>
  <si>
    <t>Source: Economic Commission for Latin America and the Caribbean (ECLAC) on the basis of figures provided by the Bank of Jamaica and the Planning Institute of Jamaica.</t>
  </si>
  <si>
    <t>Source: Economic Commission for Latin America and the Caribbean (ECLAC), on the basis of figures provided by the Bank of</t>
  </si>
  <si>
    <t>Crude bauxite</t>
  </si>
  <si>
    <t xml:space="preserve"> Errors and omissions</t>
  </si>
  <si>
    <t xml:space="preserve"> Overall balance </t>
  </si>
  <si>
    <t xml:space="preserve"> Reserves and related items</t>
  </si>
  <si>
    <t xml:space="preserve">     (promedio anual)</t>
  </si>
  <si>
    <t xml:space="preserve">     (annual average)</t>
  </si>
  <si>
    <t xml:space="preserve">  Crédito interno </t>
  </si>
  <si>
    <t>(Milions of dollars, end-of-year stocks)</t>
  </si>
  <si>
    <t xml:space="preserve">MONETARY BALANCE OF THE BANKING SYSTEM a/ </t>
  </si>
  <si>
    <t>Other items (net) c/</t>
  </si>
  <si>
    <t>Currency with the public</t>
  </si>
  <si>
    <t>Depósitos de ahorros</t>
  </si>
  <si>
    <t>Deps. en moneda extranjera</t>
  </si>
  <si>
    <t>Foreign currency deposits</t>
  </si>
  <si>
    <t>Source: Economic Commission for Latin America and the Caribbean (ECLAC), on the basis of official information provided by the Bank of Jamaica.</t>
  </si>
  <si>
    <t>(Millions of Jamaica Dollars, end-of-year stocks)</t>
  </si>
  <si>
    <t>ORIGEN DE LAS IMPORTACIONES DE BIENES, CIF a/</t>
  </si>
  <si>
    <t>IMPORTS OF GOODS, CIF, BY ORIGIN a/</t>
  </si>
  <si>
    <t>América Latina</t>
  </si>
  <si>
    <t>y el Caribe</t>
  </si>
  <si>
    <t>Andino b/</t>
  </si>
  <si>
    <t>Europea c/</t>
  </si>
  <si>
    <t>Asia d/</t>
  </si>
  <si>
    <t xml:space="preserve">  Latin America</t>
  </si>
  <si>
    <t>and the Caribbean</t>
  </si>
  <si>
    <t>Group b/</t>
  </si>
  <si>
    <t xml:space="preserve"> Union c/</t>
  </si>
  <si>
    <t>DESTINO DE LAS EXPORTACIONES DE BIENES, FOB a/</t>
  </si>
  <si>
    <t>EXPORTS OF GOODS, FOB, BY DESTINATION a/</t>
  </si>
  <si>
    <t>c/  27 países.</t>
  </si>
  <si>
    <t>d/ No incluye China y Japón.</t>
  </si>
  <si>
    <t xml:space="preserve">Note: Due to the fact that different statistical sources were used, the totals shown here may not coincide with the figures appearing in the balance of payments or in the tables on foreign trade </t>
  </si>
  <si>
    <t>flows broken down by type of product.</t>
  </si>
  <si>
    <t>c/  27 countries.</t>
  </si>
  <si>
    <t>d/ Does not include China or Japan.</t>
  </si>
  <si>
    <t>b/ Preliminary figures.</t>
  </si>
  <si>
    <t>Producto interno bruto</t>
  </si>
  <si>
    <t xml:space="preserve">  Explotación de minas y canteras</t>
  </si>
  <si>
    <t xml:space="preserve">  Industrias manufactureras</t>
  </si>
  <si>
    <t xml:space="preserve">  Electricidad, gas y agua</t>
  </si>
  <si>
    <t xml:space="preserve">  Construcción</t>
  </si>
  <si>
    <t xml:space="preserve">  Comercio al por mayor y al por menor, </t>
  </si>
  <si>
    <t xml:space="preserve">  Transporte, almacenamiento y comunicaciones</t>
  </si>
  <si>
    <t xml:space="preserve">  Establecimientos financieros, seguros, bienes  </t>
  </si>
  <si>
    <t xml:space="preserve">    inmuebles y servicios prestados a las empresas</t>
  </si>
  <si>
    <t xml:space="preserve">  Servicios comunales, sociales y personales</t>
  </si>
  <si>
    <t xml:space="preserve">  Otras partidas</t>
  </si>
  <si>
    <t xml:space="preserve">  Mining and quarrying</t>
  </si>
  <si>
    <t xml:space="preserve">  Manufacturing </t>
  </si>
  <si>
    <t xml:space="preserve">  Electricity, gas and water</t>
  </si>
  <si>
    <t xml:space="preserve">  Construction</t>
  </si>
  <si>
    <t xml:space="preserve">  Wholesale and retail commerce,</t>
  </si>
  <si>
    <t xml:space="preserve">  Transport, storage and communications</t>
  </si>
  <si>
    <t xml:space="preserve">  Financial institutions, insurance, real estate</t>
  </si>
  <si>
    <t xml:space="preserve">    and business services</t>
  </si>
  <si>
    <t xml:space="preserve">  Community, social and personal services</t>
  </si>
  <si>
    <t xml:space="preserve">  Other items</t>
  </si>
  <si>
    <t xml:space="preserve">    restaurantes y hoteles b/</t>
  </si>
  <si>
    <t xml:space="preserve">    restaurants and hotels b/</t>
  </si>
  <si>
    <t>b/ Restaurantes y hoteles se incluyen en servicios comunales, sociales y personales.</t>
  </si>
  <si>
    <t>b/ Restaurants and hotels are included in community, social and personal services.</t>
  </si>
  <si>
    <t xml:space="preserve">     Other financing  </t>
  </si>
  <si>
    <t xml:space="preserve">    Otros movimientos de capital</t>
  </si>
  <si>
    <t xml:space="preserve">    Other capital movements</t>
  </si>
  <si>
    <t>PRINCIPALES INDICADORES TRIMESTRALES</t>
  </si>
  <si>
    <t>MAIN QUARTERLY INDICATORS</t>
  </si>
  <si>
    <t>I</t>
  </si>
  <si>
    <t>II</t>
  </si>
  <si>
    <t>III</t>
  </si>
  <si>
    <t>IV</t>
  </si>
  <si>
    <t>Source: Economic Commission for Latin America and the Caribbean (ECLAC), on the basis of official figures.</t>
  </si>
  <si>
    <t xml:space="preserve">b/ Based on figures in local currency at constant 2003 prices.  </t>
  </si>
  <si>
    <t xml:space="preserve">   Servicios comunales, sociales y personales </t>
  </si>
  <si>
    <t xml:space="preserve">   Community, social and personal services</t>
  </si>
  <si>
    <t>c/ Incluye errores y omisiones.</t>
  </si>
  <si>
    <t xml:space="preserve">d/ El signo menos (-) indica aumento de reservas.  </t>
  </si>
  <si>
    <t xml:space="preserve">e/ Promedio anual, ponderado por el valor de las exportaciones e importaciones de bienes.  </t>
  </si>
  <si>
    <t xml:space="preserve">f/ Población económicamente activa como porcentaje de la población en edad de trabajar. </t>
  </si>
  <si>
    <t>h/ Tasas promedio.</t>
  </si>
  <si>
    <t>15</t>
  </si>
  <si>
    <t>d/</t>
  </si>
  <si>
    <t>2000</t>
  </si>
  <si>
    <t>A precios constantes de 1996 / at constant 1996 prices</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</si>
  <si>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</si>
  <si>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</si>
  <si>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</si>
  <si>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</si>
  <si>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</si>
  <si>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</si>
  <si>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b/ Incluye bonos.</t>
  </si>
  <si>
    <t>b/ Includes bonds.</t>
  </si>
  <si>
    <t>(En millones de dólares de Jamaica a precios constantes)</t>
  </si>
  <si>
    <t>(Millions of constant Jamaican dollars)</t>
  </si>
  <si>
    <t xml:space="preserve">     restaurantes y hoteles</t>
  </si>
  <si>
    <t xml:space="preserve">    and hotels</t>
  </si>
  <si>
    <t xml:space="preserve">   Capital and financial balance c/</t>
  </si>
  <si>
    <t xml:space="preserve">     Variation in reserve assets d/</t>
  </si>
  <si>
    <t xml:space="preserve">   Labour force participation rate f/</t>
  </si>
  <si>
    <t xml:space="preserve">   Unemployment rate g/</t>
  </si>
  <si>
    <t xml:space="preserve">   Nominal deposit rate h/</t>
  </si>
  <si>
    <t xml:space="preserve">   Nominal lending rate h/</t>
  </si>
  <si>
    <t>c/ Includes errors and omissions.</t>
  </si>
  <si>
    <t xml:space="preserve">d/ A minus sign (-) denotes an increase in reserves. </t>
  </si>
  <si>
    <t>e/ Annual average, weighted by the value of goods exports and imports.</t>
  </si>
  <si>
    <t>f/ Economically active population as a percentage of the working-age population.</t>
  </si>
  <si>
    <t>h/ Average rates.</t>
  </si>
  <si>
    <t>f/ Datos hasta el mes de abril.</t>
  </si>
  <si>
    <t>f/</t>
  </si>
  <si>
    <t>f/ Data to April.</t>
  </si>
  <si>
    <t>14</t>
  </si>
  <si>
    <t>Cigarrillos (miles de unidades)</t>
  </si>
  <si>
    <t>Puros (miles de unidades)</t>
  </si>
  <si>
    <t>Oxígeno (metros cúbicos)</t>
  </si>
  <si>
    <t>Acetileno (metros cúbicos)</t>
  </si>
  <si>
    <t>Cigarrettes (thousands of units)</t>
  </si>
  <si>
    <t>Cigars (thousands of units)</t>
  </si>
  <si>
    <t>Oxygen (cubic metres)</t>
  </si>
  <si>
    <t>Acetylene (cubic metres)</t>
  </si>
  <si>
    <t>Miles de litros / Thousand litres</t>
  </si>
  <si>
    <t>Toneladas / Tons</t>
  </si>
  <si>
    <t xml:space="preserve">Balanza en la cuenta de capital </t>
  </si>
  <si>
    <t xml:space="preserve">Balanza en la cuenta financiera </t>
  </si>
  <si>
    <t xml:space="preserve">Capital account balance </t>
  </si>
  <si>
    <t xml:space="preserve">Financial account balance </t>
  </si>
  <si>
    <t>BALANZA DE PAGOS a/</t>
  </si>
  <si>
    <t>BALANCE OF PAYMENTS a/</t>
  </si>
  <si>
    <t xml:space="preserve">b/ Preliminary figures. </t>
  </si>
  <si>
    <t xml:space="preserve">b/ Cifras preliminares.   </t>
  </si>
  <si>
    <r>
      <t xml:space="preserve">a/ Analitical version, on the basis of International Monetary Fund, </t>
    </r>
    <r>
      <rPr>
        <i/>
        <u/>
        <sz val="8"/>
        <rFont val="Arial"/>
        <family val="2"/>
      </rPr>
      <t>Balance of Payments Manual</t>
    </r>
    <r>
      <rPr>
        <i/>
        <sz val="8"/>
        <rFont val="Arial"/>
        <family val="2"/>
      </rPr>
      <t>, fifth edition.</t>
    </r>
  </si>
  <si>
    <t>MERCOSUR</t>
  </si>
  <si>
    <t>(En miles de toneladas)</t>
  </si>
  <si>
    <r>
      <t xml:space="preserve">a/ Versión analítica, elaborada sobre la base de Fondo Monetario Internacional, </t>
    </r>
    <r>
      <rPr>
        <u/>
        <sz val="8"/>
        <rFont val="Arial"/>
        <family val="2"/>
      </rPr>
      <t>Manual de Balanza de pagos</t>
    </r>
    <r>
      <rPr>
        <sz val="8"/>
        <rFont val="Arial"/>
        <family val="2"/>
      </rPr>
      <t>, quinta edición.</t>
    </r>
  </si>
  <si>
    <t>(En millones de dólares)</t>
  </si>
  <si>
    <t>(En millones de dólares, saldos a fin de año)</t>
  </si>
  <si>
    <t>(En millones de dólares jamaiquinos, saldos a fin de año)</t>
  </si>
  <si>
    <t>Tasas anuales de variación /Annual growth rates b/</t>
  </si>
  <si>
    <t>Millones de dólares / Millions of dollars</t>
  </si>
  <si>
    <t>Tasas anuales medias / Average annual rates</t>
  </si>
  <si>
    <t>Porcentajes anuales / Annual percentages</t>
  </si>
  <si>
    <t xml:space="preserve">Porcentajes del PIB / Percentages of GDP </t>
  </si>
  <si>
    <t>j/ Incluye donaciones.</t>
  </si>
  <si>
    <t>k/ Incluye discrepancia estadística.</t>
  </si>
  <si>
    <t>l/ Las cifras monetarias corresponden a saldos a fin de año.</t>
  </si>
  <si>
    <t>j/ Includes grants.</t>
  </si>
  <si>
    <t>k/ Includes statistical discrepancy.</t>
  </si>
  <si>
    <t>l/ The monetary figures are end-of-year stocks.</t>
  </si>
  <si>
    <t xml:space="preserve">  Tasa de actividad f/</t>
  </si>
  <si>
    <t xml:space="preserve">  Tasa de desempleo g/</t>
  </si>
  <si>
    <t xml:space="preserve">  Ingresos totales j/</t>
  </si>
  <si>
    <t xml:space="preserve">    Ingresos corrientes</t>
  </si>
  <si>
    <t xml:space="preserve">      Ingresos tributarios</t>
  </si>
  <si>
    <t xml:space="preserve">    Ingresos de capital</t>
  </si>
  <si>
    <t xml:space="preserve">  Gastos totales k/</t>
  </si>
  <si>
    <t xml:space="preserve">    Gastos corrientes</t>
  </si>
  <si>
    <t xml:space="preserve">      Intereses</t>
  </si>
  <si>
    <t xml:space="preserve">    Gastos de capital</t>
  </si>
  <si>
    <t xml:space="preserve">  Resultado primario</t>
  </si>
  <si>
    <t xml:space="preserve">  Resultado global</t>
  </si>
  <si>
    <t xml:space="preserve">  Variación de los precios al consumidor</t>
  </si>
  <si>
    <t xml:space="preserve">  Variación del tipo de cambio nominal </t>
  </si>
  <si>
    <t xml:space="preserve">  Tasa de interés pasiva nominal h/</t>
  </si>
  <si>
    <t xml:space="preserve">  Tasa de interés activa nominal h/ </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</si>
  <si>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</si>
  <si>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</si>
  <si>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</si>
  <si>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</si>
  <si>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</si>
  <si>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</si>
  <si>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</si>
  <si>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</si>
  <si>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 xml:space="preserve">  Balanzas de capital y financiera c/ </t>
  </si>
  <si>
    <t xml:space="preserve">  Balanza global</t>
  </si>
  <si>
    <t xml:space="preserve">    Variación en activos de reserva d/</t>
  </si>
  <si>
    <t xml:space="preserve">    Otro financiamiento  </t>
  </si>
  <si>
    <t>i/ Años fiscales, de abril a marzo.</t>
  </si>
  <si>
    <t>i/ Fiscal years, from April to March.</t>
  </si>
  <si>
    <t>g/ Porcentajes de la población económicamente activa; total nacional. Incluye el desempleo oculto.</t>
  </si>
  <si>
    <t xml:space="preserve">g/ Percentage of the economically active population; nationwide total. Includes hidden unemployment. </t>
  </si>
  <si>
    <t xml:space="preserve">  Tipo de cambio real efectivo (índice 2000=100) e/  </t>
  </si>
  <si>
    <t xml:space="preserve">  Transferencia neta de recursos (millones de dólares)</t>
  </si>
  <si>
    <t xml:space="preserve">  Deuda pública externa bruta (millones de dólares)</t>
  </si>
  <si>
    <t xml:space="preserve">    Al sector público</t>
  </si>
  <si>
    <t xml:space="preserve">    Al sector privado</t>
  </si>
  <si>
    <t xml:space="preserve">    Otros</t>
  </si>
  <si>
    <t xml:space="preserve">  Liquidez de la economía (M3)</t>
  </si>
  <si>
    <t xml:space="preserve">     Masa monetaria y</t>
  </si>
  <si>
    <t xml:space="preserve">       depósitos en moneda nacional (M2)</t>
  </si>
  <si>
    <t xml:space="preserve">    Depósitos en moneda extranjera  </t>
  </si>
  <si>
    <t>INGRESOS TRIBUTARIOS DEL GOBIERNO CENTRAL</t>
  </si>
  <si>
    <t>TAX REVENUES OF THE CENTRAL GOVERNMENT</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</si>
  <si>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</si>
  <si>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</si>
  <si>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</si>
  <si>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</si>
  <si>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</si>
  <si>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</si>
  <si>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</si>
  <si>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</si>
  <si>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</si>
  <si>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</si>
  <si>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</si>
  <si>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</si>
  <si>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</si>
  <si>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</si>
  <si>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</si>
  <si>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</si>
  <si>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</si>
  <si>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</si>
  <si>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</si>
  <si>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</si>
  <si>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</si>
  <si>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</si>
  <si>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indirectos</t>
  </si>
  <si>
    <t xml:space="preserve">      Other indirect taxes</t>
  </si>
  <si>
    <t xml:space="preserve">  Social security contributions</t>
  </si>
  <si>
    <t>Total taxes including social security contributions</t>
  </si>
  <si>
    <t>(En millones de dólares jamaiquinos, años fiscales) a/</t>
  </si>
  <si>
    <t>(Millions of Jamaica dollars, fiscal year) a/</t>
  </si>
  <si>
    <t>Ingreso total</t>
  </si>
  <si>
    <t xml:space="preserve">  Ingresos corrientes</t>
  </si>
  <si>
    <t xml:space="preserve">    Ingresos tributarios</t>
  </si>
  <si>
    <t xml:space="preserve">    Ingresos no tributarios</t>
  </si>
  <si>
    <t xml:space="preserve">  Ingresos de capital</t>
  </si>
  <si>
    <t xml:space="preserve">    Donaciones externas</t>
  </si>
  <si>
    <t xml:space="preserve">    Sueldos y salarios</t>
  </si>
  <si>
    <t xml:space="preserve">    Compras de bienes y servicios</t>
  </si>
  <si>
    <t xml:space="preserve">    Pagos de intereses</t>
  </si>
  <si>
    <t xml:space="preserve">    Subsidios y otras transferencias corrientes</t>
  </si>
  <si>
    <t xml:space="preserve">  Gastos de capital</t>
  </si>
  <si>
    <t xml:space="preserve">    Adquisición de activos de capital fijo</t>
  </si>
  <si>
    <t xml:space="preserve">    Transferencias de capital</t>
  </si>
  <si>
    <t>Total revenue</t>
  </si>
  <si>
    <t xml:space="preserve">  Current revenue</t>
  </si>
  <si>
    <t xml:space="preserve">    Tax revenues</t>
  </si>
  <si>
    <t xml:space="preserve">    Non-tax revenues</t>
  </si>
  <si>
    <t xml:space="preserve">  Capital revenue</t>
  </si>
  <si>
    <t xml:space="preserve">    Grants</t>
  </si>
  <si>
    <t xml:space="preserve">    Staff costs</t>
  </si>
  <si>
    <t xml:space="preserve">    Goods and services</t>
  </si>
  <si>
    <t xml:space="preserve">    Interest payments on public debt</t>
  </si>
  <si>
    <t xml:space="preserve">    Transfers</t>
  </si>
  <si>
    <t xml:space="preserve">  Capital expenditure</t>
  </si>
  <si>
    <t xml:space="preserve">    Real investment</t>
  </si>
  <si>
    <t xml:space="preserve">    Capital transfers</t>
  </si>
  <si>
    <t>c/ Incluye "Discrepancia estadística".</t>
  </si>
  <si>
    <t xml:space="preserve">b/ Preliminary figures.  </t>
  </si>
  <si>
    <t>c/ Includes statistical discrepancy.</t>
  </si>
  <si>
    <t>Bauxita cruda</t>
  </si>
  <si>
    <t>United States</t>
  </si>
  <si>
    <t>Canada</t>
  </si>
  <si>
    <t>Europe</t>
  </si>
  <si>
    <t>Other countries</t>
  </si>
  <si>
    <t>a/ El año fiscal va desde el 1 abril al 31  marzo.</t>
  </si>
  <si>
    <t>a/ The fiscal year runs from 1 April to 31 March.</t>
  </si>
  <si>
    <t>Liquidez (M2)</t>
  </si>
  <si>
    <t>Liquidez ampliada (M3)</t>
  </si>
  <si>
    <t xml:space="preserve">    Otros gastos corrientes</t>
  </si>
  <si>
    <t xml:space="preserve">    Otros gastos de capital</t>
  </si>
  <si>
    <t xml:space="preserve">  Concesión de préstamos menos recuperación</t>
  </si>
  <si>
    <t xml:space="preserve">  Financiamiento</t>
  </si>
  <si>
    <t xml:space="preserve">    Interno</t>
  </si>
  <si>
    <t xml:space="preserve">    Externo</t>
  </si>
  <si>
    <t xml:space="preserve">    Otro</t>
  </si>
  <si>
    <t xml:space="preserve">    Other</t>
  </si>
  <si>
    <t xml:space="preserve">  Net lending</t>
  </si>
  <si>
    <t xml:space="preserve">  Financing</t>
  </si>
  <si>
    <t xml:space="preserve">    Domestic</t>
  </si>
  <si>
    <t xml:space="preserve">    External</t>
  </si>
  <si>
    <t xml:space="preserve">  Current expenditure d/</t>
  </si>
  <si>
    <t>Total expenditure c/</t>
  </si>
  <si>
    <t>Gasto total c/</t>
  </si>
  <si>
    <t xml:space="preserve">  Gastos corrientes d/</t>
  </si>
  <si>
    <t>d/ Incluye los gastos de programas.</t>
  </si>
  <si>
    <t>d/ Includes Programme expenditure.</t>
  </si>
  <si>
    <t>Source: Economic Commission for Latin America and the Caribbean (ECLAC), on the basis of figures provided by the Ministry of Finance.</t>
  </si>
  <si>
    <t>Fuente: Comisión Económica para América Latina y el Caribe (CEPAL), sobre la base de cifras del Ministerio de hacienda.</t>
  </si>
  <si>
    <t xml:space="preserve">      Otros directos</t>
  </si>
  <si>
    <t xml:space="preserve">      Other direct taxes</t>
  </si>
  <si>
    <t xml:space="preserve">    Otros impuestos</t>
  </si>
  <si>
    <t xml:space="preserve">    Other taxes</t>
  </si>
  <si>
    <t xml:space="preserve">  Total income j/</t>
  </si>
  <si>
    <t xml:space="preserve">    Current income</t>
  </si>
  <si>
    <t xml:space="preserve">      Tax income</t>
  </si>
  <si>
    <t xml:space="preserve">    Capital income</t>
  </si>
  <si>
    <t xml:space="preserve">  Total expenditure k/</t>
  </si>
  <si>
    <t xml:space="preserve">    Current expenditure</t>
  </si>
  <si>
    <t xml:space="preserve">      Interest</t>
  </si>
  <si>
    <t xml:space="preserve">    Capital expenditure</t>
  </si>
  <si>
    <t xml:space="preserve">  Primary balance</t>
  </si>
  <si>
    <t xml:space="preserve">  Overall balance</t>
  </si>
  <si>
    <t xml:space="preserve">  Domestic credit </t>
  </si>
  <si>
    <t xml:space="preserve">    To the public sector </t>
  </si>
  <si>
    <t xml:space="preserve">    To the private sector</t>
  </si>
  <si>
    <t xml:space="preserve">    Others</t>
  </si>
  <si>
    <t xml:space="preserve">  Liquidity (M3)</t>
  </si>
  <si>
    <t xml:space="preserve">    Currency outside banks and</t>
  </si>
  <si>
    <t xml:space="preserve">    Foreign-currency deposits  </t>
  </si>
  <si>
    <t xml:space="preserve">  Agricultura, ganadería, caza, silvicultura y pesca</t>
  </si>
  <si>
    <t xml:space="preserve">  Agriculture, livestock, hunting, forestry and fishing</t>
  </si>
  <si>
    <t xml:space="preserve">  Primarios</t>
  </si>
  <si>
    <t xml:space="preserve">  Manufacturas</t>
  </si>
  <si>
    <t>Source: Economic Commission for Latin America and the Caribbean (ECLAC), on the basis of official figures from Comtrade, UNSD.</t>
  </si>
  <si>
    <t>Fuente: Comisión Económica para América Latina y el Caribe (CEPAL), sobre la base de cifras oficiales de Comtrade, División de Estadísticas de la ONU.</t>
  </si>
  <si>
    <t>Total ingresos tributarios (incl. seguridad social)</t>
  </si>
  <si>
    <t>ESTUDIO ECONÓMICO 2010-2011</t>
  </si>
  <si>
    <t>2010 a/</t>
  </si>
  <si>
    <t>2011 a/</t>
  </si>
  <si>
    <t/>
  </si>
  <si>
    <t>b/ Datos hasta el mes de mayo.</t>
  </si>
  <si>
    <t>d/ Datos hasta el mes de febrero.</t>
  </si>
  <si>
    <t xml:space="preserve">e/ Promedio trimestral, ponderado por el valor de las exportaciones e importaciones de bienes.  </t>
  </si>
  <si>
    <t>g/ Tasas promedio.</t>
  </si>
  <si>
    <t>Gobierno central i/</t>
  </si>
  <si>
    <t>Central government i/</t>
  </si>
  <si>
    <t>Moneda y crédito l/</t>
  </si>
  <si>
    <t xml:space="preserve">  Real effective exchange rate (index: 2000=100) e/</t>
  </si>
  <si>
    <t xml:space="preserve">  Net resource transfer (millions of dollars)</t>
  </si>
  <si>
    <t xml:space="preserve">  Gross external public debt (millions of dollars)</t>
  </si>
  <si>
    <t>b/ Data to May.</t>
  </si>
  <si>
    <t xml:space="preserve">c/ Based on figures in local currency at constant 2003 prices.  </t>
  </si>
  <si>
    <t>d/ Data to February.</t>
  </si>
  <si>
    <t>e/ Quarterly average, weighted by the value of goods exports and imports.</t>
  </si>
  <si>
    <t>g/ Average rates.</t>
  </si>
  <si>
    <t>Gross domestic product (variation from same</t>
  </si>
  <si>
    <t>Goods exports, f.o.b. (millions of dollars)</t>
  </si>
  <si>
    <t>Goods imports, c.i.f. (millions of dollars)</t>
  </si>
  <si>
    <t>Gross international reserves (millions of dollars)</t>
  </si>
  <si>
    <t>Real effective exchange rate (index: 2000=100) e/</t>
  </si>
  <si>
    <t>Unemployment rate</t>
  </si>
  <si>
    <t>Consumer prices</t>
  </si>
  <si>
    <t>Average nominal exchange rate</t>
  </si>
  <si>
    <t>Nominal interest rates (annualized percentages)</t>
  </si>
  <si>
    <t>Deposit rate g/</t>
  </si>
  <si>
    <t>Lending rate g/</t>
  </si>
  <si>
    <t>Stock price index (national index to</t>
  </si>
  <si>
    <t>Domestic credit (variation from same</t>
  </si>
  <si>
    <t>Non-performing loans as a percentage of total credit</t>
  </si>
  <si>
    <t>Producto interno bruto total (variación respecto</t>
  </si>
  <si>
    <t>Exportaciones de bienes FOB (millones de dólares)</t>
  </si>
  <si>
    <t>Importaciones de bienes FOB (millones de dólares)</t>
  </si>
  <si>
    <t>Reservas internacionales brutas (millones de dólares)</t>
  </si>
  <si>
    <t>Tipo de cambio real efectivo (índice 2000=100) e/</t>
  </si>
  <si>
    <t>Tasa de desempleo</t>
  </si>
  <si>
    <t>Precios al consumidor</t>
  </si>
  <si>
    <t>Tipo de cambio nominal promedio</t>
  </si>
  <si>
    <t>Tasas de interés nominales (porcentajes anualizados)</t>
  </si>
  <si>
    <t>Tasa de interés pasiva g/</t>
  </si>
  <si>
    <t>Tasa de interés activa g/</t>
  </si>
  <si>
    <t>Índices de precios de la bolsa de valores</t>
  </si>
  <si>
    <t>Crédito interno (variación respecto</t>
  </si>
  <si>
    <t>Crédito vencido sobre crédito total (porcentajes)</t>
  </si>
  <si>
    <t xml:space="preserve">  quarter of preceding year) c/</t>
  </si>
  <si>
    <t xml:space="preserve">  del mismo trimestre del año anterior) c/</t>
  </si>
  <si>
    <t xml:space="preserve">  (variación porcentual en 12 meses)</t>
  </si>
  <si>
    <t xml:space="preserve">  (dólares jamaiquinos por dólar)</t>
  </si>
  <si>
    <t xml:space="preserve">  (Índice nacional, 31 diciembre 2000 = 100)</t>
  </si>
  <si>
    <t xml:space="preserve">  del mismo trimestre del año anterior)</t>
  </si>
  <si>
    <t xml:space="preserve">  quarter of preceding year)</t>
  </si>
  <si>
    <t xml:space="preserve">  end of period, 31 December 2000 = 100)</t>
  </si>
  <si>
    <t xml:space="preserve">  (Jamaica dollars per dollar)</t>
  </si>
  <si>
    <t xml:space="preserve">  (12-month percentage variation)</t>
  </si>
  <si>
    <t>b/ No incluye la República Bolivariana de Venezuela.</t>
  </si>
  <si>
    <t>b/ Does not include the Bolivarian Republic of Venezuela.</t>
  </si>
  <si>
    <t xml:space="preserve">    Chemicals</t>
  </si>
  <si>
    <t xml:space="preserve">    Wearing apparel</t>
  </si>
  <si>
    <t xml:space="preserve">  Others, of which:</t>
  </si>
  <si>
    <t xml:space="preserve">  Food</t>
  </si>
  <si>
    <t xml:space="preserve">  Beverages and tobacco</t>
  </si>
  <si>
    <t xml:space="preserve">  Raw materials</t>
  </si>
  <si>
    <t xml:space="preserve">  Rum</t>
  </si>
  <si>
    <t xml:space="preserve">  Sugar</t>
  </si>
  <si>
    <t xml:space="preserve">  Bananas</t>
  </si>
  <si>
    <t xml:space="preserve">  Coffee</t>
  </si>
  <si>
    <t xml:space="preserve">  Bauxite</t>
  </si>
  <si>
    <t xml:space="preserve">  Alumina</t>
  </si>
  <si>
    <t xml:space="preserve">  Azúcar</t>
  </si>
  <si>
    <t xml:space="preserve">  Ron</t>
  </si>
  <si>
    <t xml:space="preserve">  Banano</t>
  </si>
  <si>
    <t xml:space="preserve">  Café</t>
  </si>
  <si>
    <t xml:space="preserve">  Bauxita</t>
  </si>
  <si>
    <t xml:space="preserve">  Aluminio</t>
  </si>
  <si>
    <t>ECONOMIC SURVEY 2010-2011</t>
  </si>
  <si>
    <t>A precios constantes de 2000 / at constant 2000 prices</t>
  </si>
  <si>
    <t>b/ Sobre la base de cifras en moneda nacional a precios constantes de 2000.</t>
  </si>
  <si>
    <t xml:space="preserve">c/ Sobre la base de cifras en moneda nacional a precios constantes de 2000.   </t>
  </si>
  <si>
    <t xml:space="preserve">  Bienes producidos en puerto</t>
  </si>
  <si>
    <t xml:space="preserve">  Contribuciones a la seguridad social</t>
  </si>
  <si>
    <t xml:space="preserve">Deuda externa total </t>
  </si>
  <si>
    <t xml:space="preserve">Total external debt </t>
  </si>
  <si>
    <t xml:space="preserve">  Pública </t>
  </si>
  <si>
    <t xml:space="preserve">  Public </t>
  </si>
  <si>
    <t xml:space="preserve">  Privada </t>
  </si>
  <si>
    <t xml:space="preserve">  Private </t>
  </si>
  <si>
    <t xml:space="preserve"> </t>
  </si>
  <si>
    <t xml:space="preserve">Deuda externa pública </t>
  </si>
  <si>
    <t xml:space="preserve">Public-sector external debt </t>
  </si>
  <si>
    <t xml:space="preserve">  Plazos </t>
  </si>
  <si>
    <t xml:space="preserve">  Maturity </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</si>
  <si>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</si>
  <si>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</si>
  <si>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</si>
  <si>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</si>
  <si>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</si>
  <si>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</si>
  <si>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</si>
  <si>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</si>
  <si>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t>
  </si>
  <si>
    <t xml:space="preserve">      Multilateral </t>
  </si>
  <si>
    <t xml:space="preserve">      Bilaterales </t>
  </si>
  <si>
    <t xml:space="preserve">      Bilateral </t>
  </si>
  <si>
    <t xml:space="preserve">      Otras </t>
  </si>
  <si>
    <t xml:space="preserve">      Other </t>
  </si>
  <si>
    <t xml:space="preserve">    Privadas </t>
  </si>
  <si>
    <t xml:space="preserve">    Private </t>
  </si>
  <si>
    <t xml:space="preserve">      Bancos comerciales </t>
  </si>
  <si>
    <t xml:space="preserve">      Commercial banks </t>
  </si>
  <si>
    <t xml:space="preserve">      Otros b/</t>
  </si>
  <si>
    <t xml:space="preserve">      Other b/</t>
  </si>
  <si>
    <t xml:space="preserve">  Desembolsos en cada año c/</t>
  </si>
  <si>
    <t xml:space="preserve">  Disbursements c/</t>
  </si>
  <si>
    <t xml:space="preserve">    Servicio </t>
  </si>
  <si>
    <t xml:space="preserve">    Service </t>
  </si>
  <si>
    <t xml:space="preserve">      Amortizaciones </t>
  </si>
  <si>
    <t xml:space="preserve">      Principal </t>
  </si>
  <si>
    <t xml:space="preserve">      Intereses </t>
  </si>
  <si>
    <t xml:space="preserve">      Interest </t>
  </si>
</sst>
</file>

<file path=xl/styles.xml><?xml version="1.0" encoding="utf-8"?>
<styleSheet xmlns="http://schemas.openxmlformats.org/spreadsheetml/2006/main">
  <numFmts count="11">
    <numFmt numFmtId="43" formatCode="_(* #,##0.00_);_(* \(#,##0.00\);_(* &quot;-&quot;??_);_(@_)"/>
    <numFmt numFmtId="164" formatCode="0.0_)"/>
    <numFmt numFmtId="165" formatCode="_(* #,##0_);_(* \(#,##0\);_(* &quot;-&quot;??_);_(@_)"/>
    <numFmt numFmtId="166" formatCode="##\ ##0.0"/>
    <numFmt numFmtId="167" formatCode="#\ ##0.0"/>
    <numFmt numFmtId="168" formatCode="0.0"/>
    <numFmt numFmtId="169" formatCode="#,##0.0_);\(#,##0.0\)"/>
    <numFmt numFmtId="170" formatCode="###\ ##0"/>
    <numFmt numFmtId="171" formatCode="#,##0.0"/>
    <numFmt numFmtId="172" formatCode="0_)"/>
    <numFmt numFmtId="173" formatCode="#\ ###\ ###"/>
  </numFmts>
  <fonts count="34">
    <font>
      <sz val="8"/>
      <name val="Arial"/>
    </font>
    <font>
      <sz val="8"/>
      <name val="Arial"/>
      <family val="2"/>
    </font>
    <font>
      <sz val="8"/>
      <color indexed="8"/>
      <name val="Arial"/>
      <family val="2"/>
    </font>
    <font>
      <sz val="10"/>
      <name val="Courier"/>
      <family val="3"/>
    </font>
    <font>
      <b/>
      <sz val="8"/>
      <name val="Arial"/>
      <family val="2"/>
    </font>
    <font>
      <sz val="10"/>
      <name val="Arial"/>
      <family val="2"/>
    </font>
    <font>
      <b/>
      <sz val="8"/>
      <color indexed="8"/>
      <name val="Arial"/>
      <family val="2"/>
    </font>
    <font>
      <i/>
      <sz val="8"/>
      <name val="Arial"/>
      <family val="2"/>
    </font>
    <font>
      <sz val="8"/>
      <name val="Arial"/>
      <family val="2"/>
    </font>
    <font>
      <i/>
      <sz val="8"/>
      <color indexed="8"/>
      <name val="Arial"/>
      <family val="2"/>
    </font>
    <font>
      <sz val="8"/>
      <name val="Helvetica"/>
      <family val="2"/>
    </font>
    <font>
      <sz val="8"/>
      <color indexed="8"/>
      <name val="Helvetica"/>
      <family val="2"/>
    </font>
    <font>
      <i/>
      <sz val="8"/>
      <name val="Helvetica"/>
      <family val="2"/>
    </font>
    <font>
      <i/>
      <sz val="8"/>
      <color indexed="8"/>
      <name val="Helvetica"/>
      <family val="2"/>
    </font>
    <font>
      <b/>
      <sz val="8"/>
      <color indexed="12"/>
      <name val="Arial"/>
      <family val="2"/>
    </font>
    <font>
      <sz val="8"/>
      <color indexed="12"/>
      <name val="Arial"/>
      <family val="2"/>
    </font>
    <font>
      <sz val="12"/>
      <name val="Courier"/>
      <family val="3"/>
    </font>
    <font>
      <sz val="8"/>
      <color indexed="10"/>
      <name val="Arial"/>
      <family val="2"/>
    </font>
    <font>
      <b/>
      <i/>
      <sz val="8"/>
      <color indexed="8"/>
      <name val="Helvetica"/>
      <family val="2"/>
    </font>
    <font>
      <sz val="10"/>
      <name val="Arial"/>
      <family val="2"/>
    </font>
    <font>
      <b/>
      <i/>
      <sz val="8"/>
      <color indexed="8"/>
      <name val="Arial"/>
      <family val="2"/>
    </font>
    <font>
      <b/>
      <i/>
      <sz val="8"/>
      <name val="Helvetica"/>
      <family val="2"/>
    </font>
    <font>
      <b/>
      <i/>
      <sz val="8"/>
      <name val="Arial"/>
      <family val="2"/>
    </font>
    <font>
      <i/>
      <sz val="8"/>
      <name val="Arial"/>
      <family val="2"/>
    </font>
    <font>
      <i/>
      <sz val="8"/>
      <color indexed="8"/>
      <name val="Helvetica"/>
      <family val="2"/>
    </font>
    <font>
      <b/>
      <i/>
      <sz val="8"/>
      <color indexed="8"/>
      <name val="Helvetica"/>
      <family val="2"/>
    </font>
    <font>
      <b/>
      <i/>
      <sz val="8"/>
      <name val="Helvetica"/>
      <family val="2"/>
    </font>
    <font>
      <b/>
      <sz val="8"/>
      <name val="Helvetica"/>
      <family val="2"/>
    </font>
    <font>
      <sz val="8"/>
      <color indexed="10"/>
      <name val="Helvetica"/>
      <family val="2"/>
    </font>
    <font>
      <b/>
      <sz val="8"/>
      <color indexed="8"/>
      <name val="Helvetica"/>
      <family val="2"/>
    </font>
    <font>
      <i/>
      <u/>
      <sz val="8"/>
      <name val="Arial"/>
      <family val="2"/>
    </font>
    <font>
      <u/>
      <sz val="8"/>
      <name val="Arial"/>
      <family val="2"/>
    </font>
    <font>
      <sz val="8"/>
      <name val="Helvetica"/>
      <family val="2"/>
    </font>
    <font>
      <sz val="8"/>
      <color indexed="8"/>
      <name val="Helvetica"/>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44">
    <xf numFmtId="0" fontId="0" fillId="0" borderId="0" applyNumberForma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xf numFmtId="0" fontId="5" fillId="0" borderId="0"/>
    <xf numFmtId="0" fontId="5" fillId="0" borderId="0" applyNumberFormat="0" applyFill="0" applyBorder="0" applyAlignment="0" applyProtection="0"/>
    <xf numFmtId="0" fontId="5" fillId="0" borderId="0"/>
    <xf numFmtId="0" fontId="5" fillId="0" borderId="0"/>
    <xf numFmtId="0" fontId="3" fillId="0" borderId="0"/>
    <xf numFmtId="164" fontId="3" fillId="0" borderId="0"/>
    <xf numFmtId="164"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164" fontId="3" fillId="0" borderId="0"/>
    <xf numFmtId="164" fontId="3" fillId="0" borderId="0"/>
    <xf numFmtId="0" fontId="16" fillId="0" borderId="0"/>
    <xf numFmtId="0" fontId="3" fillId="0" borderId="0"/>
    <xf numFmtId="0" fontId="5" fillId="0" borderId="0"/>
    <xf numFmtId="0" fontId="5" fillId="0" borderId="0"/>
    <xf numFmtId="164" fontId="3" fillId="0" borderId="0"/>
    <xf numFmtId="164" fontId="3" fillId="0" borderId="0"/>
    <xf numFmtId="164" fontId="3" fillId="0" borderId="0"/>
    <xf numFmtId="0" fontId="3" fillId="0" borderId="0"/>
    <xf numFmtId="0" fontId="3" fillId="0" borderId="0"/>
    <xf numFmtId="0" fontId="3" fillId="0" borderId="0"/>
    <xf numFmtId="0" fontId="3" fillId="0" borderId="0"/>
    <xf numFmtId="0" fontId="5" fillId="0" borderId="0" applyNumberFormat="0" applyFill="0" applyBorder="0" applyAlignment="0" applyProtection="0"/>
    <xf numFmtId="0" fontId="5" fillId="0" borderId="0"/>
    <xf numFmtId="0" fontId="3" fillId="0" borderId="0"/>
    <xf numFmtId="0" fontId="3" fillId="0" borderId="0"/>
    <xf numFmtId="0" fontId="5" fillId="0" borderId="0"/>
    <xf numFmtId="0" fontId="3" fillId="0" borderId="0"/>
  </cellStyleXfs>
  <cellXfs count="737">
    <xf numFmtId="0" fontId="0" fillId="0" borderId="0" xfId="0"/>
    <xf numFmtId="164" fontId="2" fillId="0" borderId="0" xfId="8" applyFont="1" applyAlignment="1" applyProtection="1">
      <alignment horizontal="left"/>
    </xf>
    <xf numFmtId="0" fontId="8" fillId="0" borderId="0" xfId="0" applyFont="1" applyAlignment="1">
      <alignment horizontal="left" indent="1"/>
    </xf>
    <xf numFmtId="165" fontId="8" fillId="0" borderId="0" xfId="2" applyNumberFormat="1" applyFont="1" applyBorder="1"/>
    <xf numFmtId="0" fontId="8" fillId="0" borderId="1" xfId="0" applyFont="1" applyBorder="1" applyAlignment="1">
      <alignment horizontal="left" indent="1"/>
    </xf>
    <xf numFmtId="164" fontId="2" fillId="0" borderId="0" xfId="9" applyFont="1" applyBorder="1" applyAlignment="1" applyProtection="1">
      <alignment horizontal="left"/>
    </xf>
    <xf numFmtId="0" fontId="2" fillId="0" borderId="0" xfId="10" applyFont="1" applyBorder="1"/>
    <xf numFmtId="0" fontId="8" fillId="0" borderId="0" xfId="0" applyFont="1" applyBorder="1"/>
    <xf numFmtId="166" fontId="2" fillId="0" borderId="0" xfId="10" applyNumberFormat="1" applyFont="1" applyBorder="1" applyAlignment="1" applyProtection="1">
      <alignment horizontal="right"/>
      <protection locked="0"/>
    </xf>
    <xf numFmtId="0" fontId="8" fillId="0" borderId="0" xfId="0" applyFont="1"/>
    <xf numFmtId="0" fontId="8" fillId="0" borderId="0" xfId="0" applyFont="1" applyBorder="1" applyAlignment="1">
      <alignment horizontal="left" indent="1"/>
    </xf>
    <xf numFmtId="164" fontId="2" fillId="0" borderId="0" xfId="31" applyNumberFormat="1" applyFont="1" applyAlignment="1" applyProtection="1">
      <alignment horizontal="left"/>
      <protection locked="0"/>
    </xf>
    <xf numFmtId="3" fontId="2" fillId="0" borderId="0" xfId="32" applyNumberFormat="1" applyFont="1"/>
    <xf numFmtId="3" fontId="8" fillId="0" borderId="0" xfId="0" applyNumberFormat="1" applyFont="1"/>
    <xf numFmtId="164" fontId="2" fillId="0" borderId="0" xfId="32" applyFont="1" applyAlignment="1">
      <alignment horizontal="right"/>
    </xf>
    <xf numFmtId="164" fontId="2" fillId="0" borderId="0" xfId="32" applyFont="1"/>
    <xf numFmtId="3" fontId="2" fillId="0" borderId="0" xfId="32" applyNumberFormat="1" applyFont="1" applyAlignment="1">
      <alignment horizontal="right"/>
    </xf>
    <xf numFmtId="0" fontId="2" fillId="0" borderId="0" xfId="12" applyFont="1" applyBorder="1"/>
    <xf numFmtId="0" fontId="2" fillId="0" borderId="0" xfId="12" applyFont="1" applyBorder="1" applyAlignment="1">
      <alignment horizontal="right"/>
    </xf>
    <xf numFmtId="169" fontId="2" fillId="0" borderId="0" xfId="12" applyNumberFormat="1" applyFont="1" applyBorder="1" applyProtection="1">
      <protection locked="0"/>
    </xf>
    <xf numFmtId="169" fontId="2" fillId="0" borderId="0" xfId="12" applyNumberFormat="1" applyFont="1" applyBorder="1" applyAlignment="1" applyProtection="1">
      <alignment horizontal="right"/>
      <protection locked="0"/>
    </xf>
    <xf numFmtId="3" fontId="2" fillId="0" borderId="0" xfId="12" applyNumberFormat="1" applyFont="1" applyBorder="1" applyAlignment="1">
      <alignment horizontal="right"/>
    </xf>
    <xf numFmtId="3" fontId="2" fillId="0" borderId="0" xfId="12" applyNumberFormat="1" applyFont="1" applyBorder="1" applyAlignment="1" applyProtection="1">
      <alignment horizontal="right"/>
      <protection locked="0"/>
    </xf>
    <xf numFmtId="3" fontId="2" fillId="0" borderId="0" xfId="12" applyNumberFormat="1" applyFont="1" applyBorder="1"/>
    <xf numFmtId="3" fontId="2" fillId="0" borderId="0" xfId="12" applyNumberFormat="1" applyFont="1" applyBorder="1" applyProtection="1">
      <protection locked="0"/>
    </xf>
    <xf numFmtId="0" fontId="2" fillId="0" borderId="0" xfId="12" applyFont="1" applyBorder="1" applyAlignment="1" applyProtection="1">
      <alignment horizontal="fill"/>
      <protection locked="0"/>
    </xf>
    <xf numFmtId="0" fontId="2" fillId="0" borderId="1" xfId="12" applyFont="1" applyBorder="1"/>
    <xf numFmtId="0" fontId="2" fillId="0" borderId="1" xfId="12" applyFont="1" applyBorder="1" applyAlignment="1" applyProtection="1">
      <alignment horizontal="fill"/>
      <protection locked="0"/>
    </xf>
    <xf numFmtId="0" fontId="2" fillId="0" borderId="1" xfId="12" applyFont="1" applyBorder="1" applyAlignment="1">
      <alignment horizontal="right"/>
    </xf>
    <xf numFmtId="3" fontId="8" fillId="0" borderId="0" xfId="2" applyNumberFormat="1" applyFont="1" applyBorder="1"/>
    <xf numFmtId="0" fontId="2" fillId="0" borderId="0" xfId="14" applyFont="1" applyBorder="1"/>
    <xf numFmtId="3" fontId="2" fillId="0" borderId="0" xfId="14" applyNumberFormat="1" applyFont="1" applyBorder="1" applyAlignment="1" applyProtection="1">
      <alignment horizontal="right"/>
      <protection locked="0"/>
    </xf>
    <xf numFmtId="0" fontId="8" fillId="0" borderId="0" xfId="0" applyFont="1" applyAlignment="1">
      <alignment horizontal="left" indent="2"/>
    </xf>
    <xf numFmtId="3" fontId="2" fillId="0" borderId="0" xfId="14" applyNumberFormat="1" applyFont="1" applyBorder="1" applyAlignment="1">
      <alignment horizontal="right"/>
    </xf>
    <xf numFmtId="0" fontId="2" fillId="0" borderId="1" xfId="14" applyFont="1" applyBorder="1" applyAlignment="1" applyProtection="1">
      <alignment horizontal="left"/>
      <protection locked="0"/>
    </xf>
    <xf numFmtId="0" fontId="2" fillId="0" borderId="1" xfId="14" applyFont="1" applyBorder="1"/>
    <xf numFmtId="0" fontId="2" fillId="0" borderId="0" xfId="14" applyFont="1" applyBorder="1" applyAlignment="1" applyProtection="1">
      <alignment horizontal="left"/>
      <protection locked="0"/>
    </xf>
    <xf numFmtId="164" fontId="2" fillId="0" borderId="0" xfId="33" applyNumberFormat="1" applyFont="1" applyProtection="1">
      <protection locked="0"/>
    </xf>
    <xf numFmtId="0" fontId="2" fillId="0" borderId="0" xfId="15" applyFont="1"/>
    <xf numFmtId="0" fontId="2" fillId="0" borderId="0" xfId="15" applyFont="1" applyBorder="1"/>
    <xf numFmtId="3" fontId="2" fillId="0" borderId="0" xfId="15" applyNumberFormat="1" applyFont="1"/>
    <xf numFmtId="3" fontId="2" fillId="0" borderId="0" xfId="15" applyNumberFormat="1" applyFont="1" applyAlignment="1">
      <alignment horizontal="right"/>
    </xf>
    <xf numFmtId="3" fontId="8" fillId="0" borderId="0" xfId="2" applyNumberFormat="1" applyFont="1" applyBorder="1" applyAlignment="1">
      <alignment horizontal="right"/>
    </xf>
    <xf numFmtId="3" fontId="2" fillId="0" borderId="0" xfId="15" applyNumberFormat="1" applyFont="1" applyAlignment="1" applyProtection="1">
      <alignment horizontal="right"/>
      <protection locked="0"/>
    </xf>
    <xf numFmtId="3" fontId="2" fillId="0" borderId="0" xfId="15" applyNumberFormat="1" applyFont="1" applyBorder="1" applyAlignment="1">
      <alignment horizontal="right"/>
    </xf>
    <xf numFmtId="3" fontId="2" fillId="0" borderId="0" xfId="15" applyNumberFormat="1" applyFont="1" applyBorder="1"/>
    <xf numFmtId="0" fontId="8" fillId="0" borderId="0" xfId="16" applyFont="1" applyAlignment="1" applyProtection="1">
      <alignment horizontal="left"/>
    </xf>
    <xf numFmtId="0" fontId="8" fillId="0" borderId="0" xfId="16" applyFont="1"/>
    <xf numFmtId="0" fontId="8" fillId="0" borderId="0" xfId="16" applyFont="1" applyAlignment="1">
      <alignment horizontal="right"/>
    </xf>
    <xf numFmtId="0" fontId="8" fillId="0" borderId="1" xfId="16" applyFont="1" applyBorder="1" applyAlignment="1" applyProtection="1">
      <alignment horizontal="fill"/>
    </xf>
    <xf numFmtId="37" fontId="8" fillId="0" borderId="1" xfId="16" applyNumberFormat="1" applyFont="1" applyBorder="1" applyAlignment="1" applyProtection="1">
      <alignment horizontal="fill"/>
    </xf>
    <xf numFmtId="37" fontId="8" fillId="0" borderId="0" xfId="16" applyNumberFormat="1" applyFont="1" applyProtection="1"/>
    <xf numFmtId="0" fontId="8" fillId="0" borderId="0" xfId="16" applyFont="1" applyBorder="1" applyAlignment="1" applyProtection="1">
      <alignment horizontal="fill"/>
    </xf>
    <xf numFmtId="170" fontId="10" fillId="0" borderId="0" xfId="13" applyNumberFormat="1" applyFont="1" applyFill="1" applyBorder="1" applyAlignment="1" applyProtection="1">
      <alignment horizontal="left"/>
    </xf>
    <xf numFmtId="0" fontId="10" fillId="0" borderId="1" xfId="0" applyFont="1" applyFill="1" applyBorder="1" applyAlignment="1">
      <alignment horizontal="left" indent="1"/>
    </xf>
    <xf numFmtId="170" fontId="10" fillId="0" borderId="0" xfId="13" applyNumberFormat="1" applyFont="1" applyFill="1" applyAlignment="1" applyProtection="1">
      <alignment horizontal="left"/>
    </xf>
    <xf numFmtId="0" fontId="11" fillId="0" borderId="0" xfId="18" applyFont="1" applyFill="1"/>
    <xf numFmtId="0" fontId="11" fillId="0" borderId="0" xfId="11" applyFont="1" applyFill="1" applyBorder="1" applyAlignment="1">
      <alignment horizontal="right"/>
    </xf>
    <xf numFmtId="0" fontId="10" fillId="0" borderId="0" xfId="0" applyFont="1" applyFill="1"/>
    <xf numFmtId="0" fontId="10" fillId="0" borderId="0" xfId="0" applyFont="1" applyFill="1" applyBorder="1" applyAlignment="1">
      <alignment horizontal="left" indent="1"/>
    </xf>
    <xf numFmtId="0" fontId="10" fillId="0" borderId="0" xfId="0" applyFont="1" applyFill="1" applyBorder="1" applyAlignment="1">
      <alignment horizontal="left" indent="2"/>
    </xf>
    <xf numFmtId="170" fontId="12" fillId="0" borderId="0" xfId="13" applyNumberFormat="1" applyFont="1" applyFill="1" applyBorder="1" applyAlignment="1" applyProtection="1">
      <alignment horizontal="left"/>
    </xf>
    <xf numFmtId="0" fontId="10" fillId="0" borderId="0" xfId="0" applyFont="1" applyFill="1" applyAlignment="1">
      <alignment horizontal="left"/>
    </xf>
    <xf numFmtId="0" fontId="11" fillId="0" borderId="0" xfId="10" applyFont="1" applyFill="1" applyBorder="1"/>
    <xf numFmtId="164" fontId="11" fillId="0" borderId="0" xfId="8" applyFont="1" applyFill="1" applyAlignment="1" applyProtection="1">
      <alignment horizontal="left"/>
    </xf>
    <xf numFmtId="164" fontId="11" fillId="0" borderId="0" xfId="9" applyFont="1" applyFill="1" applyBorder="1" applyAlignment="1" applyProtection="1">
      <alignment horizontal="left"/>
    </xf>
    <xf numFmtId="0" fontId="11" fillId="0" borderId="0" xfId="18" applyFont="1" applyFill="1" applyBorder="1" applyAlignment="1" applyProtection="1">
      <alignment horizontal="left"/>
      <protection locked="0"/>
    </xf>
    <xf numFmtId="0" fontId="10" fillId="0" borderId="0" xfId="19" applyFont="1" applyFill="1"/>
    <xf numFmtId="0" fontId="11" fillId="0" borderId="0" xfId="18" applyFont="1" applyFill="1" applyAlignment="1" applyProtection="1">
      <alignment horizontal="left"/>
    </xf>
    <xf numFmtId="164" fontId="11" fillId="0" borderId="0" xfId="31" applyNumberFormat="1" applyFont="1" applyFill="1" applyAlignment="1" applyProtection="1">
      <alignment horizontal="left"/>
      <protection locked="0"/>
    </xf>
    <xf numFmtId="0" fontId="11" fillId="0" borderId="0" xfId="17" applyFont="1" applyFill="1"/>
    <xf numFmtId="0" fontId="11" fillId="0" borderId="0" xfId="15" applyFont="1" applyFill="1"/>
    <xf numFmtId="0" fontId="11" fillId="0" borderId="0" xfId="15" applyFont="1" applyFill="1" applyBorder="1" applyAlignment="1" applyProtection="1">
      <alignment horizontal="fill"/>
      <protection locked="0"/>
    </xf>
    <xf numFmtId="0" fontId="11" fillId="0" borderId="0" xfId="15" applyFont="1" applyFill="1" applyAlignment="1" applyProtection="1">
      <alignment horizontal="left"/>
      <protection locked="0"/>
    </xf>
    <xf numFmtId="0" fontId="11" fillId="0" borderId="0" xfId="12" applyFont="1" applyFill="1" applyBorder="1"/>
    <xf numFmtId="0" fontId="11" fillId="0" borderId="0" xfId="12" applyFont="1" applyFill="1" applyBorder="1" applyAlignment="1">
      <alignment horizontal="right"/>
    </xf>
    <xf numFmtId="0" fontId="11" fillId="0" borderId="0" xfId="12" applyFont="1" applyFill="1" applyBorder="1" applyAlignment="1" applyProtection="1">
      <alignment horizontal="left"/>
    </xf>
    <xf numFmtId="0" fontId="11" fillId="0" borderId="1" xfId="11" applyFont="1" applyFill="1" applyBorder="1" applyAlignment="1">
      <alignment horizontal="right"/>
    </xf>
    <xf numFmtId="0" fontId="11" fillId="0" borderId="1" xfId="10" applyFont="1" applyFill="1" applyBorder="1" applyAlignment="1" applyProtection="1">
      <alignment horizontal="fill"/>
    </xf>
    <xf numFmtId="170" fontId="12" fillId="0" borderId="1" xfId="13" applyNumberFormat="1" applyFont="1" applyFill="1" applyBorder="1" applyAlignment="1" applyProtection="1">
      <alignment horizontal="left"/>
    </xf>
    <xf numFmtId="170" fontId="10" fillId="0" borderId="1" xfId="13" applyNumberFormat="1" applyFont="1" applyFill="1" applyBorder="1" applyAlignment="1" applyProtection="1">
      <alignment horizontal="left"/>
    </xf>
    <xf numFmtId="49" fontId="12" fillId="0" borderId="1" xfId="26" applyNumberFormat="1" applyFont="1" applyFill="1" applyBorder="1" applyAlignment="1" applyProtection="1">
      <alignment horizontal="left"/>
    </xf>
    <xf numFmtId="164" fontId="13" fillId="0" borderId="1" xfId="32" applyFont="1" applyFill="1" applyBorder="1" applyAlignment="1">
      <alignment horizontal="left"/>
    </xf>
    <xf numFmtId="0" fontId="13" fillId="0" borderId="1" xfId="10" applyFont="1" applyFill="1" applyBorder="1"/>
    <xf numFmtId="0" fontId="12" fillId="0" borderId="1" xfId="0" applyFont="1" applyFill="1" applyBorder="1" applyAlignment="1">
      <alignment horizontal="left"/>
    </xf>
    <xf numFmtId="0" fontId="4" fillId="0" borderId="0" xfId="16" applyFont="1"/>
    <xf numFmtId="0" fontId="8" fillId="0" borderId="0" xfId="16" applyFont="1" applyAlignment="1">
      <alignment horizontal="center"/>
    </xf>
    <xf numFmtId="0" fontId="4" fillId="2" borderId="0" xfId="41" applyFont="1" applyFill="1" applyAlignment="1" applyProtection="1">
      <alignment horizontal="left"/>
    </xf>
    <xf numFmtId="0" fontId="8" fillId="0" borderId="0" xfId="23" applyFont="1"/>
    <xf numFmtId="0" fontId="7" fillId="2" borderId="0" xfId="40" applyFont="1" applyFill="1" applyAlignment="1" applyProtection="1">
      <alignment horizontal="left"/>
    </xf>
    <xf numFmtId="0" fontId="8" fillId="0" borderId="0" xfId="16" applyFont="1" applyAlignment="1" applyProtection="1">
      <alignment horizontal="right"/>
    </xf>
    <xf numFmtId="3" fontId="8" fillId="0" borderId="0" xfId="2" applyNumberFormat="1" applyFont="1" applyAlignment="1">
      <alignment horizontal="right"/>
    </xf>
    <xf numFmtId="0" fontId="4" fillId="0" borderId="0" xfId="0" applyFont="1" applyFill="1" applyBorder="1"/>
    <xf numFmtId="0" fontId="6" fillId="0" borderId="0" xfId="14" applyFont="1" applyFill="1" applyBorder="1"/>
    <xf numFmtId="3" fontId="6" fillId="0" borderId="0" xfId="14" applyNumberFormat="1" applyFont="1" applyFill="1" applyBorder="1" applyAlignment="1" applyProtection="1">
      <alignment horizontal="right"/>
      <protection locked="0"/>
    </xf>
    <xf numFmtId="0" fontId="10" fillId="0" borderId="0" xfId="0" applyFont="1" applyFill="1" applyBorder="1" applyAlignment="1">
      <alignment horizontal="left"/>
    </xf>
    <xf numFmtId="0" fontId="14" fillId="0" borderId="0" xfId="38" applyFont="1" applyAlignment="1">
      <alignment horizontal="center"/>
    </xf>
    <xf numFmtId="0" fontId="15" fillId="0" borderId="0" xfId="38" applyFont="1" applyAlignment="1">
      <alignment horizontal="center"/>
    </xf>
    <xf numFmtId="0" fontId="15" fillId="0" borderId="0" xfId="38" applyFont="1"/>
    <xf numFmtId="0" fontId="11" fillId="0" borderId="0" xfId="17" applyFont="1"/>
    <xf numFmtId="0" fontId="2" fillId="0" borderId="0" xfId="17" applyFont="1"/>
    <xf numFmtId="0" fontId="8" fillId="0" borderId="0" xfId="0" applyFont="1" applyFill="1"/>
    <xf numFmtId="3" fontId="2" fillId="0" borderId="0" xfId="18" applyNumberFormat="1" applyFont="1" applyFill="1"/>
    <xf numFmtId="3" fontId="2" fillId="0" borderId="0" xfId="18" applyNumberFormat="1" applyFont="1" applyFill="1" applyProtection="1">
      <protection locked="0"/>
    </xf>
    <xf numFmtId="3" fontId="2" fillId="0" borderId="0" xfId="18" applyNumberFormat="1" applyFont="1" applyFill="1" applyAlignment="1"/>
    <xf numFmtId="3" fontId="2" fillId="0" borderId="0" xfId="18" applyNumberFormat="1" applyFont="1" applyFill="1" applyAlignment="1">
      <alignment horizontal="right"/>
    </xf>
    <xf numFmtId="3" fontId="2" fillId="0" borderId="0" xfId="2" applyNumberFormat="1" applyFont="1" applyFill="1" applyBorder="1" applyAlignment="1" applyProtection="1">
      <alignment horizontal="right"/>
      <protection locked="0"/>
    </xf>
    <xf numFmtId="3" fontId="2" fillId="0" borderId="0" xfId="2" applyNumberFormat="1" applyFont="1" applyFill="1" applyBorder="1" applyAlignment="1">
      <alignment horizontal="right"/>
    </xf>
    <xf numFmtId="3" fontId="8" fillId="0" borderId="0" xfId="2" applyNumberFormat="1" applyFont="1" applyFill="1" applyBorder="1"/>
    <xf numFmtId="3" fontId="2" fillId="0" borderId="0" xfId="18" applyNumberFormat="1" applyFont="1" applyFill="1" applyProtection="1"/>
    <xf numFmtId="0" fontId="8" fillId="0" borderId="1" xfId="1" applyFont="1" applyFill="1" applyBorder="1" applyAlignment="1">
      <alignment horizontal="left" indent="1"/>
    </xf>
    <xf numFmtId="0" fontId="2" fillId="0" borderId="1" xfId="18" applyFont="1" applyFill="1" applyBorder="1"/>
    <xf numFmtId="0" fontId="2" fillId="0" borderId="1" xfId="18" applyFont="1" applyFill="1" applyBorder="1" applyAlignment="1">
      <alignment horizontal="right"/>
    </xf>
    <xf numFmtId="3" fontId="6" fillId="0" borderId="0" xfId="18" applyNumberFormat="1" applyFont="1" applyFill="1"/>
    <xf numFmtId="0" fontId="4" fillId="0" borderId="0" xfId="0" applyFont="1"/>
    <xf numFmtId="0" fontId="8" fillId="0" borderId="0" xfId="0" applyFont="1" applyAlignment="1">
      <alignment horizontal="left"/>
    </xf>
    <xf numFmtId="0" fontId="2" fillId="0" borderId="0" xfId="15" applyFont="1" applyBorder="1" applyAlignment="1" applyProtection="1">
      <alignment horizontal="left" indent="1"/>
      <protection locked="0"/>
    </xf>
    <xf numFmtId="3" fontId="8" fillId="0" borderId="0" xfId="16" applyNumberFormat="1" applyFont="1" applyAlignment="1">
      <alignment horizontal="right"/>
    </xf>
    <xf numFmtId="3" fontId="8" fillId="0" borderId="0" xfId="22" applyNumberFormat="1" applyFont="1" applyAlignment="1">
      <alignment horizontal="right"/>
    </xf>
    <xf numFmtId="3" fontId="8" fillId="0" borderId="1" xfId="16" applyNumberFormat="1" applyFont="1" applyBorder="1" applyAlignment="1" applyProtection="1">
      <alignment horizontal="right"/>
    </xf>
    <xf numFmtId="3" fontId="8" fillId="0" borderId="0" xfId="16" applyNumberFormat="1" applyFont="1" applyAlignment="1" applyProtection="1">
      <alignment horizontal="right"/>
    </xf>
    <xf numFmtId="3" fontId="8" fillId="0" borderId="0" xfId="2" applyNumberFormat="1" applyFont="1" applyFill="1" applyBorder="1" applyAlignment="1">
      <alignment horizontal="right"/>
    </xf>
    <xf numFmtId="3" fontId="2" fillId="0" borderId="1" xfId="17" applyNumberFormat="1" applyFont="1" applyFill="1" applyBorder="1" applyAlignment="1" applyProtection="1">
      <alignment horizontal="right"/>
    </xf>
    <xf numFmtId="3" fontId="8" fillId="0" borderId="1" xfId="2" applyNumberFormat="1" applyFont="1" applyFill="1" applyBorder="1" applyAlignment="1">
      <alignment horizontal="right"/>
    </xf>
    <xf numFmtId="0" fontId="17" fillId="0" borderId="0" xfId="5" applyFont="1"/>
    <xf numFmtId="0" fontId="2" fillId="0" borderId="0" xfId="35" applyFont="1" applyAlignment="1" applyProtection="1">
      <alignment horizontal="left"/>
      <protection locked="0"/>
    </xf>
    <xf numFmtId="164" fontId="2" fillId="0" borderId="0" xfId="8" applyFont="1"/>
    <xf numFmtId="164" fontId="2" fillId="0" borderId="0" xfId="8" applyFont="1" applyAlignment="1">
      <alignment horizontal="left" indent="1"/>
    </xf>
    <xf numFmtId="0" fontId="8" fillId="0" borderId="0" xfId="38" applyFont="1"/>
    <xf numFmtId="0" fontId="14" fillId="0" borderId="0" xfId="7" applyFont="1" applyFill="1" applyAlignment="1" applyProtection="1">
      <alignment horizontal="left"/>
    </xf>
    <xf numFmtId="0" fontId="2" fillId="0" borderId="0" xfId="18" applyFont="1" applyFill="1"/>
    <xf numFmtId="0" fontId="2" fillId="0" borderId="0" xfId="18" applyFont="1" applyFill="1" applyAlignment="1">
      <alignment horizontal="right"/>
    </xf>
    <xf numFmtId="0" fontId="6" fillId="0" borderId="0" xfId="11" applyFont="1" applyFill="1" applyBorder="1"/>
    <xf numFmtId="0" fontId="2" fillId="0" borderId="0" xfId="11" applyFont="1" applyFill="1" applyBorder="1"/>
    <xf numFmtId="0" fontId="2" fillId="0" borderId="0" xfId="11" applyFont="1" applyFill="1" applyBorder="1" applyAlignment="1">
      <alignment horizontal="right"/>
    </xf>
    <xf numFmtId="0" fontId="6" fillId="0" borderId="0" xfId="18" applyFont="1" applyFill="1" applyAlignment="1" applyProtection="1">
      <alignment horizontal="left"/>
      <protection locked="0"/>
    </xf>
    <xf numFmtId="170" fontId="8" fillId="0" borderId="0" xfId="13" applyNumberFormat="1" applyFont="1" applyFill="1" applyBorder="1" applyAlignment="1" applyProtection="1">
      <alignment horizontal="left"/>
    </xf>
    <xf numFmtId="170" fontId="8" fillId="0" borderId="1" xfId="13" applyNumberFormat="1" applyFont="1" applyFill="1" applyBorder="1" applyAlignment="1" applyProtection="1">
      <alignment horizontal="left"/>
    </xf>
    <xf numFmtId="0" fontId="2" fillId="0" borderId="1" xfId="11" applyFont="1" applyFill="1" applyBorder="1"/>
    <xf numFmtId="0" fontId="2" fillId="0" borderId="1" xfId="11" applyFont="1" applyFill="1" applyBorder="1" applyAlignment="1">
      <alignment horizontal="right"/>
    </xf>
    <xf numFmtId="0" fontId="2" fillId="0" borderId="2" xfId="11" applyNumberFormat="1" applyFont="1" applyFill="1" applyBorder="1" applyAlignment="1" applyProtection="1">
      <alignment horizontal="right"/>
      <protection locked="0"/>
    </xf>
    <xf numFmtId="0" fontId="2" fillId="0" borderId="2" xfId="11" applyFont="1" applyFill="1" applyBorder="1" applyAlignment="1">
      <alignment horizontal="right"/>
    </xf>
    <xf numFmtId="0" fontId="2" fillId="0" borderId="2" xfId="18" applyFont="1" applyFill="1" applyBorder="1"/>
    <xf numFmtId="0" fontId="2" fillId="0" borderId="0" xfId="18" applyFont="1" applyFill="1" applyProtection="1">
      <protection locked="0"/>
    </xf>
    <xf numFmtId="3" fontId="8" fillId="0" borderId="0" xfId="0" applyNumberFormat="1" applyFont="1" applyFill="1" applyAlignment="1">
      <alignment horizontal="right"/>
    </xf>
    <xf numFmtId="0" fontId="8" fillId="0" borderId="0" xfId="0" applyFont="1" applyFill="1" applyAlignment="1">
      <alignment horizontal="left" indent="1"/>
    </xf>
    <xf numFmtId="0" fontId="8" fillId="0" borderId="1" xfId="0" applyFont="1" applyFill="1" applyBorder="1" applyAlignment="1">
      <alignment horizontal="left" indent="1"/>
    </xf>
    <xf numFmtId="0" fontId="2" fillId="0" borderId="0" xfId="18" applyFont="1" applyFill="1" applyBorder="1"/>
    <xf numFmtId="0" fontId="2" fillId="0" borderId="0" xfId="18" applyFont="1" applyFill="1" applyBorder="1" applyAlignment="1" applyProtection="1">
      <alignment horizontal="left"/>
      <protection locked="0"/>
    </xf>
    <xf numFmtId="164" fontId="2" fillId="0" borderId="0" xfId="9" applyFont="1" applyFill="1" applyBorder="1" applyAlignment="1" applyProtection="1">
      <alignment horizontal="left"/>
    </xf>
    <xf numFmtId="164" fontId="2" fillId="0" borderId="0" xfId="8" applyFont="1" applyFill="1" applyAlignment="1" applyProtection="1">
      <alignment horizontal="left"/>
    </xf>
    <xf numFmtId="0" fontId="8" fillId="0" borderId="0" xfId="19" applyFont="1" applyFill="1"/>
    <xf numFmtId="170" fontId="8" fillId="0" borderId="0" xfId="13" applyNumberFormat="1" applyFont="1" applyFill="1" applyAlignment="1" applyProtection="1">
      <alignment horizontal="left"/>
    </xf>
    <xf numFmtId="0" fontId="2" fillId="0" borderId="0" xfId="11" applyNumberFormat="1" applyFont="1" applyFill="1" applyBorder="1" applyAlignment="1" applyProtection="1">
      <alignment horizontal="right"/>
      <protection locked="0"/>
    </xf>
    <xf numFmtId="0" fontId="8" fillId="0" borderId="0" xfId="19" applyFont="1" applyFill="1" applyAlignment="1">
      <alignment horizontal="right"/>
    </xf>
    <xf numFmtId="0" fontId="4" fillId="0" borderId="0" xfId="34" applyFont="1" applyFill="1" applyAlignment="1" applyProtection="1">
      <alignment horizontal="left"/>
    </xf>
    <xf numFmtId="170" fontId="7" fillId="0" borderId="0" xfId="13" applyNumberFormat="1" applyFont="1" applyFill="1" applyBorder="1" applyAlignment="1" applyProtection="1">
      <alignment horizontal="left"/>
    </xf>
    <xf numFmtId="49" fontId="7" fillId="0" borderId="1" xfId="26" applyNumberFormat="1" applyFont="1" applyFill="1" applyBorder="1" applyAlignment="1" applyProtection="1">
      <alignment horizontal="left"/>
    </xf>
    <xf numFmtId="0" fontId="8" fillId="0" borderId="1" xfId="19" applyFont="1" applyFill="1" applyBorder="1"/>
    <xf numFmtId="0" fontId="8" fillId="0" borderId="0" xfId="19" applyNumberFormat="1" applyFont="1" applyFill="1" applyBorder="1"/>
    <xf numFmtId="0" fontId="2" fillId="0" borderId="1" xfId="11" applyNumberFormat="1" applyFont="1" applyFill="1" applyBorder="1" applyAlignment="1" applyProtection="1">
      <alignment horizontal="right"/>
      <protection locked="0"/>
    </xf>
    <xf numFmtId="0" fontId="8" fillId="0" borderId="1" xfId="19" applyNumberFormat="1" applyFont="1" applyFill="1" applyBorder="1"/>
    <xf numFmtId="0" fontId="8" fillId="0" borderId="0" xfId="0" applyFont="1" applyFill="1" applyBorder="1"/>
    <xf numFmtId="0" fontId="8" fillId="0" borderId="0" xfId="19" applyFont="1" applyFill="1" applyBorder="1"/>
    <xf numFmtId="0" fontId="4" fillId="0" borderId="0" xfId="19" applyFont="1" applyFill="1"/>
    <xf numFmtId="3" fontId="4" fillId="0" borderId="0" xfId="19" applyNumberFormat="1" applyFont="1" applyFill="1" applyBorder="1"/>
    <xf numFmtId="3" fontId="4" fillId="0" borderId="0" xfId="2" applyNumberFormat="1" applyFont="1" applyFill="1"/>
    <xf numFmtId="3" fontId="4" fillId="0" borderId="0" xfId="19" applyNumberFormat="1" applyFont="1" applyFill="1"/>
    <xf numFmtId="0" fontId="4" fillId="0" borderId="0" xfId="0" applyFont="1" applyFill="1"/>
    <xf numFmtId="0" fontId="8" fillId="0" borderId="0" xfId="0" applyFont="1" applyFill="1" applyBorder="1" applyAlignment="1">
      <alignment horizontal="left" indent="1"/>
    </xf>
    <xf numFmtId="3" fontId="8" fillId="0" borderId="0" xfId="19" applyNumberFormat="1" applyFont="1" applyFill="1" applyBorder="1" applyAlignment="1">
      <alignment horizontal="right"/>
    </xf>
    <xf numFmtId="3" fontId="8" fillId="0" borderId="0" xfId="19" applyNumberFormat="1" applyFont="1" applyFill="1"/>
    <xf numFmtId="0" fontId="8" fillId="0" borderId="0" xfId="0" applyFont="1" applyFill="1" applyBorder="1" applyAlignment="1">
      <alignment horizontal="left" indent="2"/>
    </xf>
    <xf numFmtId="0" fontId="8" fillId="0" borderId="0" xfId="0" applyFont="1" applyFill="1" applyBorder="1" applyAlignment="1">
      <alignment horizontal="left" indent="3"/>
    </xf>
    <xf numFmtId="3" fontId="4" fillId="0" borderId="0" xfId="19" applyNumberFormat="1" applyFont="1" applyFill="1" applyBorder="1" applyAlignment="1">
      <alignment horizontal="right"/>
    </xf>
    <xf numFmtId="3" fontId="8" fillId="0" borderId="1" xfId="19" applyNumberFormat="1" applyFont="1" applyFill="1" applyBorder="1" applyAlignment="1">
      <alignment horizontal="right"/>
    </xf>
    <xf numFmtId="3" fontId="8" fillId="0" borderId="1" xfId="19" applyNumberFormat="1" applyFont="1" applyFill="1" applyBorder="1"/>
    <xf numFmtId="0" fontId="8" fillId="0" borderId="0" xfId="0" applyFont="1" applyFill="1" applyAlignment="1">
      <alignment horizontal="right"/>
    </xf>
    <xf numFmtId="170" fontId="7" fillId="0" borderId="1" xfId="13" applyNumberFormat="1" applyFont="1" applyFill="1" applyBorder="1" applyAlignment="1" applyProtection="1">
      <alignment horizontal="left"/>
    </xf>
    <xf numFmtId="164" fontId="2" fillId="0" borderId="2" xfId="11" applyNumberFormat="1" applyFont="1" applyFill="1" applyBorder="1" applyAlignment="1" applyProtection="1">
      <alignment horizontal="right"/>
      <protection locked="0"/>
    </xf>
    <xf numFmtId="164" fontId="2" fillId="0" borderId="0" xfId="11" applyNumberFormat="1" applyFont="1" applyFill="1" applyBorder="1" applyAlignment="1" applyProtection="1">
      <alignment horizontal="right"/>
      <protection locked="0"/>
    </xf>
    <xf numFmtId="3" fontId="6" fillId="0" borderId="0" xfId="18" applyNumberFormat="1" applyFont="1" applyFill="1" applyAlignment="1">
      <alignment horizontal="right"/>
    </xf>
    <xf numFmtId="3" fontId="4" fillId="0" borderId="0" xfId="1" applyNumberFormat="1" applyFont="1" applyFill="1"/>
    <xf numFmtId="0" fontId="6" fillId="0" borderId="0" xfId="18" applyFont="1" applyFill="1"/>
    <xf numFmtId="3" fontId="8" fillId="0" borderId="0" xfId="1" applyNumberFormat="1" applyFont="1" applyFill="1"/>
    <xf numFmtId="0" fontId="8" fillId="0" borderId="0" xfId="1" applyFont="1" applyFill="1" applyAlignment="1">
      <alignment horizontal="left" indent="2"/>
    </xf>
    <xf numFmtId="0" fontId="2" fillId="0" borderId="0" xfId="37" applyFont="1" applyFill="1" applyAlignment="1" applyProtection="1">
      <alignment horizontal="left" indent="2"/>
      <protection locked="0"/>
    </xf>
    <xf numFmtId="0" fontId="8" fillId="0" borderId="0" xfId="1" applyFont="1" applyFill="1" applyAlignment="1">
      <alignment horizontal="left" indent="1"/>
    </xf>
    <xf numFmtId="0" fontId="4" fillId="0" borderId="0" xfId="1" applyFont="1" applyFill="1"/>
    <xf numFmtId="0" fontId="2" fillId="0" borderId="0" xfId="17" applyFont="1" applyFill="1"/>
    <xf numFmtId="0" fontId="6" fillId="0" borderId="0" xfId="17" applyFont="1" applyFill="1" applyAlignment="1" applyProtection="1">
      <alignment horizontal="left"/>
      <protection locked="0"/>
    </xf>
    <xf numFmtId="0" fontId="2" fillId="0" borderId="1" xfId="17" applyFont="1" applyFill="1" applyBorder="1"/>
    <xf numFmtId="0" fontId="2" fillId="0" borderId="1" xfId="17" applyFont="1" applyBorder="1" applyAlignment="1">
      <alignment horizontal="left" indent="1"/>
    </xf>
    <xf numFmtId="0" fontId="2" fillId="0" borderId="1" xfId="17" applyFont="1" applyBorder="1"/>
    <xf numFmtId="3" fontId="2" fillId="0" borderId="1" xfId="17" applyNumberFormat="1" applyFont="1" applyBorder="1" applyAlignment="1">
      <alignment horizontal="right"/>
    </xf>
    <xf numFmtId="3" fontId="2" fillId="0" borderId="0" xfId="17" applyNumberFormat="1" applyFont="1" applyAlignment="1">
      <alignment horizontal="right"/>
    </xf>
    <xf numFmtId="0" fontId="19" fillId="0" borderId="0" xfId="0" applyFont="1"/>
    <xf numFmtId="3" fontId="19" fillId="0" borderId="0" xfId="0" applyNumberFormat="1" applyFont="1" applyAlignment="1">
      <alignment horizontal="right"/>
    </xf>
    <xf numFmtId="0" fontId="8" fillId="0" borderId="0" xfId="16" applyFont="1" applyFill="1"/>
    <xf numFmtId="0" fontId="8" fillId="0" borderId="0" xfId="16" applyFont="1" applyFill="1" applyAlignment="1">
      <alignment horizontal="right"/>
    </xf>
    <xf numFmtId="0" fontId="4" fillId="2" borderId="0" xfId="40" applyFont="1" applyFill="1" applyAlignment="1" applyProtection="1">
      <alignment horizontal="left"/>
    </xf>
    <xf numFmtId="0" fontId="2" fillId="0" borderId="0" xfId="15" applyFont="1" applyFill="1"/>
    <xf numFmtId="0" fontId="2" fillId="0" borderId="0" xfId="15" applyFont="1" applyFill="1" applyAlignment="1">
      <alignment horizontal="right"/>
    </xf>
    <xf numFmtId="0" fontId="2" fillId="0" borderId="0" xfId="15" applyFont="1" applyFill="1" applyBorder="1"/>
    <xf numFmtId="0" fontId="6" fillId="0" borderId="0" xfId="15" applyFont="1" applyFill="1" applyAlignment="1" applyProtection="1">
      <alignment horizontal="left"/>
      <protection locked="0"/>
    </xf>
    <xf numFmtId="0" fontId="2" fillId="0" borderId="1" xfId="15" applyFont="1" applyFill="1" applyBorder="1"/>
    <xf numFmtId="0" fontId="2" fillId="0" borderId="1" xfId="15" applyFont="1" applyFill="1" applyBorder="1" applyAlignment="1">
      <alignment horizontal="right"/>
    </xf>
    <xf numFmtId="0" fontId="2" fillId="0" borderId="2" xfId="15" applyFont="1" applyFill="1" applyBorder="1"/>
    <xf numFmtId="0" fontId="2" fillId="0" borderId="1" xfId="15" applyFont="1" applyFill="1" applyBorder="1" applyAlignment="1" applyProtection="1">
      <alignment horizontal="left" indent="1"/>
      <protection locked="0"/>
    </xf>
    <xf numFmtId="3" fontId="2" fillId="0" borderId="1" xfId="15" applyNumberFormat="1" applyFont="1" applyFill="1" applyBorder="1" applyAlignment="1">
      <alignment horizontal="right"/>
    </xf>
    <xf numFmtId="3" fontId="2" fillId="0" borderId="1" xfId="15" applyNumberFormat="1" applyFont="1" applyFill="1" applyBorder="1"/>
    <xf numFmtId="0" fontId="2" fillId="0" borderId="0" xfId="15" applyFont="1" applyFill="1" applyBorder="1" applyAlignment="1" applyProtection="1">
      <alignment horizontal="fill"/>
      <protection locked="0"/>
    </xf>
    <xf numFmtId="164" fontId="2" fillId="0" borderId="0" xfId="31" applyNumberFormat="1" applyFont="1" applyFill="1" applyAlignment="1" applyProtection="1">
      <alignment horizontal="left"/>
      <protection locked="0"/>
    </xf>
    <xf numFmtId="0" fontId="2" fillId="0" borderId="0" xfId="15" applyFont="1" applyFill="1" applyAlignment="1" applyProtection="1">
      <alignment horizontal="left"/>
      <protection locked="0"/>
    </xf>
    <xf numFmtId="0" fontId="2" fillId="0" borderId="0" xfId="14" applyFont="1" applyFill="1" applyBorder="1"/>
    <xf numFmtId="0" fontId="6" fillId="0" borderId="0" xfId="14" applyFont="1" applyFill="1" applyBorder="1" applyAlignment="1" applyProtection="1">
      <alignment horizontal="left"/>
      <protection locked="0"/>
    </xf>
    <xf numFmtId="0" fontId="2" fillId="0" borderId="1" xfId="14" applyFont="1" applyFill="1" applyBorder="1"/>
    <xf numFmtId="0" fontId="8" fillId="0" borderId="0" xfId="13" applyFont="1" applyFill="1"/>
    <xf numFmtId="170" fontId="4" fillId="0" borderId="0" xfId="13" applyNumberFormat="1" applyFont="1" applyFill="1" applyAlignment="1" applyProtection="1">
      <alignment horizontal="left"/>
    </xf>
    <xf numFmtId="0" fontId="8" fillId="0" borderId="1" xfId="13" applyFont="1" applyFill="1" applyBorder="1"/>
    <xf numFmtId="0" fontId="8" fillId="0" borderId="0" xfId="13" applyFont="1" applyFill="1" applyAlignment="1">
      <alignment horizontal="right"/>
    </xf>
    <xf numFmtId="0" fontId="8" fillId="0" borderId="2" xfId="13" applyFont="1" applyFill="1" applyBorder="1" applyAlignment="1">
      <alignment horizontal="right"/>
    </xf>
    <xf numFmtId="0" fontId="2" fillId="0" borderId="0" xfId="13" applyFont="1" applyFill="1" applyBorder="1"/>
    <xf numFmtId="0" fontId="2" fillId="0" borderId="0" xfId="12" applyFont="1" applyFill="1" applyBorder="1"/>
    <xf numFmtId="0" fontId="2" fillId="0" borderId="0" xfId="12" applyFont="1" applyFill="1" applyBorder="1" applyAlignment="1">
      <alignment horizontal="right"/>
    </xf>
    <xf numFmtId="0" fontId="2" fillId="0" borderId="1" xfId="12" applyFont="1" applyFill="1" applyBorder="1"/>
    <xf numFmtId="0" fontId="2" fillId="0" borderId="0" xfId="12" applyFont="1" applyFill="1" applyBorder="1" applyAlignment="1" applyProtection="1">
      <alignment horizontal="left"/>
    </xf>
    <xf numFmtId="169" fontId="2" fillId="0" borderId="0" xfId="12" applyNumberFormat="1" applyFont="1" applyFill="1" applyBorder="1" applyProtection="1">
      <protection locked="0"/>
    </xf>
    <xf numFmtId="169" fontId="2" fillId="0" borderId="0" xfId="12" applyNumberFormat="1" applyFont="1" applyFill="1" applyBorder="1" applyAlignment="1" applyProtection="1">
      <alignment horizontal="right"/>
      <protection locked="0"/>
    </xf>
    <xf numFmtId="0" fontId="4" fillId="0" borderId="0" xfId="20" applyFont="1" applyFill="1" applyBorder="1" applyAlignment="1">
      <alignment horizontal="left"/>
    </xf>
    <xf numFmtId="164" fontId="9" fillId="0" borderId="0" xfId="32" applyFont="1" applyFill="1" applyBorder="1" applyAlignment="1">
      <alignment horizontal="left"/>
    </xf>
    <xf numFmtId="164" fontId="9" fillId="0" borderId="1" xfId="32" applyFont="1" applyFill="1" applyBorder="1" applyAlignment="1">
      <alignment horizontal="left"/>
    </xf>
    <xf numFmtId="0" fontId="2" fillId="0" borderId="2" xfId="11" applyFont="1" applyFill="1" applyBorder="1"/>
    <xf numFmtId="0" fontId="2" fillId="0" borderId="0" xfId="11" applyFont="1" applyFill="1" applyBorder="1" applyProtection="1">
      <protection locked="0"/>
    </xf>
    <xf numFmtId="0" fontId="8" fillId="0" borderId="0" xfId="0" applyFont="1" applyFill="1" applyAlignment="1">
      <alignment horizontal="left"/>
    </xf>
    <xf numFmtId="0" fontId="2" fillId="0" borderId="1" xfId="11" applyFont="1" applyFill="1" applyBorder="1" applyAlignment="1" applyProtection="1">
      <alignment horizontal="fill"/>
      <protection locked="0"/>
    </xf>
    <xf numFmtId="0" fontId="2" fillId="0" borderId="1" xfId="11" applyFont="1" applyFill="1" applyBorder="1" applyAlignment="1" applyProtection="1">
      <alignment horizontal="fill"/>
    </xf>
    <xf numFmtId="0" fontId="2" fillId="0" borderId="0" xfId="11" applyFont="1" applyFill="1" applyBorder="1" applyAlignment="1" applyProtection="1">
      <alignment horizontal="fill"/>
      <protection locked="0"/>
    </xf>
    <xf numFmtId="0" fontId="2" fillId="0" borderId="0" xfId="11" applyFont="1" applyFill="1" applyBorder="1" applyAlignment="1" applyProtection="1">
      <alignment horizontal="fill"/>
    </xf>
    <xf numFmtId="0" fontId="2" fillId="0" borderId="0" xfId="10" applyFont="1" applyFill="1" applyBorder="1"/>
    <xf numFmtId="0" fontId="2" fillId="0" borderId="0" xfId="10" applyFont="1" applyFill="1" applyBorder="1" applyAlignment="1">
      <alignment horizontal="right"/>
    </xf>
    <xf numFmtId="164" fontId="6" fillId="0" borderId="0" xfId="31" applyNumberFormat="1" applyFont="1" applyFill="1" applyAlignment="1" applyProtection="1">
      <alignment horizontal="left"/>
      <protection locked="0"/>
    </xf>
    <xf numFmtId="0" fontId="9" fillId="0" borderId="0" xfId="10" applyFont="1" applyFill="1" applyBorder="1"/>
    <xf numFmtId="0" fontId="9" fillId="0" borderId="1" xfId="10" applyFont="1" applyFill="1" applyBorder="1"/>
    <xf numFmtId="0" fontId="2" fillId="0" borderId="1" xfId="10" applyFont="1" applyFill="1" applyBorder="1"/>
    <xf numFmtId="0" fontId="2" fillId="0" borderId="1" xfId="10" applyFont="1" applyFill="1" applyBorder="1" applyAlignment="1">
      <alignment horizontal="right"/>
    </xf>
    <xf numFmtId="0" fontId="2" fillId="0" borderId="2" xfId="10" applyFont="1" applyFill="1" applyBorder="1" applyAlignment="1" applyProtection="1">
      <alignment horizontal="right"/>
      <protection locked="0"/>
    </xf>
    <xf numFmtId="164" fontId="2" fillId="0" borderId="0" xfId="31" applyFont="1" applyFill="1" applyAlignment="1">
      <alignment horizontal="center"/>
    </xf>
    <xf numFmtId="164" fontId="2" fillId="0" borderId="0" xfId="31" applyFont="1" applyFill="1"/>
    <xf numFmtId="167" fontId="2" fillId="0" borderId="0" xfId="10" applyNumberFormat="1" applyFont="1" applyFill="1" applyBorder="1"/>
    <xf numFmtId="0" fontId="2" fillId="0" borderId="1" xfId="10" applyFont="1" applyFill="1" applyBorder="1" applyAlignment="1" applyProtection="1">
      <alignment horizontal="fill"/>
    </xf>
    <xf numFmtId="168" fontId="2" fillId="0" borderId="0" xfId="10" applyNumberFormat="1" applyFont="1" applyFill="1" applyBorder="1"/>
    <xf numFmtId="168" fontId="2" fillId="0" borderId="0" xfId="10" applyNumberFormat="1" applyFont="1" applyFill="1" applyBorder="1" applyAlignment="1">
      <alignment horizontal="right"/>
    </xf>
    <xf numFmtId="164" fontId="2" fillId="0" borderId="0" xfId="8" applyFont="1" applyFill="1" applyAlignment="1">
      <alignment horizontal="left"/>
    </xf>
    <xf numFmtId="164" fontId="2" fillId="0" borderId="0" xfId="8" applyFont="1" applyFill="1" applyBorder="1"/>
    <xf numFmtId="164" fontId="6" fillId="0" borderId="0" xfId="8" applyNumberFormat="1" applyFont="1" applyFill="1" applyAlignment="1" applyProtection="1">
      <alignment horizontal="left"/>
    </xf>
    <xf numFmtId="3" fontId="2" fillId="0" borderId="0" xfId="8" applyNumberFormat="1" applyFont="1" applyFill="1" applyBorder="1" applyAlignment="1">
      <alignment horizontal="right"/>
    </xf>
    <xf numFmtId="0" fontId="7" fillId="0" borderId="1" xfId="0" applyFont="1" applyFill="1" applyBorder="1" applyAlignment="1">
      <alignment horizontal="left"/>
    </xf>
    <xf numFmtId="164" fontId="2" fillId="0" borderId="1" xfId="8" applyFont="1" applyFill="1" applyBorder="1"/>
    <xf numFmtId="49" fontId="2" fillId="0" borderId="2" xfId="8" applyNumberFormat="1" applyFont="1" applyFill="1" applyBorder="1" applyAlignment="1" applyProtection="1">
      <alignment horizontal="right"/>
    </xf>
    <xf numFmtId="172" fontId="2" fillId="0" borderId="2" xfId="8" applyNumberFormat="1" applyFont="1" applyFill="1" applyBorder="1" applyAlignment="1">
      <alignment horizontal="right"/>
    </xf>
    <xf numFmtId="0" fontId="8" fillId="0" borderId="2" xfId="0" applyFont="1" applyFill="1" applyBorder="1"/>
    <xf numFmtId="164" fontId="6" fillId="0" borderId="0" xfId="8" applyFont="1" applyFill="1" applyBorder="1"/>
    <xf numFmtId="3" fontId="6" fillId="0" borderId="0" xfId="8" applyNumberFormat="1" applyFont="1" applyFill="1" applyBorder="1" applyAlignment="1">
      <alignment horizontal="right"/>
    </xf>
    <xf numFmtId="164" fontId="2" fillId="0" borderId="1" xfId="9" applyFont="1" applyFill="1" applyBorder="1" applyAlignment="1" applyProtection="1">
      <alignment horizontal="left"/>
    </xf>
    <xf numFmtId="164" fontId="2" fillId="0" borderId="0" xfId="8" applyFont="1" applyFill="1"/>
    <xf numFmtId="0" fontId="2" fillId="0" borderId="0" xfId="7" applyFont="1" applyFill="1" applyAlignment="1">
      <alignment horizontal="left"/>
    </xf>
    <xf numFmtId="0" fontId="2" fillId="0" borderId="0" xfId="7" applyFont="1" applyFill="1" applyBorder="1"/>
    <xf numFmtId="0" fontId="2" fillId="0" borderId="0" xfId="7" applyFont="1" applyFill="1" applyBorder="1" applyAlignment="1">
      <alignment horizontal="left"/>
    </xf>
    <xf numFmtId="0" fontId="8" fillId="0" borderId="0" xfId="7" applyFont="1" applyFill="1" applyBorder="1" applyAlignment="1"/>
    <xf numFmtId="0" fontId="8" fillId="0" borderId="0" xfId="7" applyFont="1" applyFill="1" applyAlignment="1"/>
    <xf numFmtId="0" fontId="2" fillId="0" borderId="1" xfId="7" applyFont="1" applyFill="1" applyBorder="1" applyAlignment="1" applyProtection="1">
      <alignment horizontal="left"/>
    </xf>
    <xf numFmtId="0" fontId="2" fillId="0" borderId="1" xfId="7" applyFont="1" applyFill="1" applyBorder="1"/>
    <xf numFmtId="0" fontId="2" fillId="0" borderId="1" xfId="7" applyFont="1" applyFill="1" applyBorder="1" applyAlignment="1">
      <alignment horizontal="left"/>
    </xf>
    <xf numFmtId="0" fontId="6" fillId="0" borderId="0" xfId="7" applyFont="1" applyFill="1" applyAlignment="1" applyProtection="1">
      <alignment horizontal="left"/>
    </xf>
    <xf numFmtId="0" fontId="2" fillId="0" borderId="0" xfId="7" applyFont="1" applyFill="1" applyBorder="1" applyAlignment="1">
      <alignment horizontal="right"/>
    </xf>
    <xf numFmtId="171" fontId="2" fillId="0" borderId="0" xfId="7" applyNumberFormat="1" applyFont="1" applyFill="1" applyBorder="1" applyAlignment="1">
      <alignment horizontal="right"/>
    </xf>
    <xf numFmtId="0" fontId="2" fillId="0" borderId="0" xfId="7" applyFont="1" applyFill="1" applyAlignment="1" applyProtection="1">
      <alignment horizontal="left"/>
    </xf>
    <xf numFmtId="171" fontId="8" fillId="0" borderId="0" xfId="7" applyNumberFormat="1" applyFont="1" applyFill="1" applyAlignment="1">
      <alignment horizontal="right"/>
    </xf>
    <xf numFmtId="168" fontId="8" fillId="0" borderId="0" xfId="7" applyNumberFormat="1" applyFont="1" applyFill="1" applyAlignment="1">
      <alignment horizontal="left"/>
    </xf>
    <xf numFmtId="168" fontId="8" fillId="0" borderId="0" xfId="7" applyNumberFormat="1" applyFont="1" applyFill="1" applyAlignment="1"/>
    <xf numFmtId="0" fontId="2" fillId="0" borderId="0" xfId="29" applyFont="1" applyFill="1" applyAlignment="1" applyProtection="1">
      <alignment horizontal="left"/>
      <protection locked="0"/>
    </xf>
    <xf numFmtId="168" fontId="8" fillId="0" borderId="0" xfId="7" applyNumberFormat="1" applyFont="1" applyFill="1" applyBorder="1" applyAlignment="1"/>
    <xf numFmtId="168" fontId="8" fillId="0" borderId="0" xfId="7" applyNumberFormat="1" applyFont="1" applyFill="1" applyAlignment="1">
      <alignment horizontal="right"/>
    </xf>
    <xf numFmtId="164" fontId="6" fillId="0" borderId="0" xfId="7" applyNumberFormat="1" applyFont="1" applyFill="1" applyAlignment="1" applyProtection="1">
      <alignment horizontal="left"/>
    </xf>
    <xf numFmtId="3" fontId="8" fillId="0" borderId="0" xfId="7" applyNumberFormat="1" applyFont="1" applyFill="1" applyAlignment="1">
      <alignment horizontal="right"/>
    </xf>
    <xf numFmtId="168" fontId="2" fillId="0" borderId="0" xfId="7" applyNumberFormat="1" applyFont="1" applyFill="1" applyAlignment="1">
      <alignment horizontal="left"/>
    </xf>
    <xf numFmtId="0" fontId="6" fillId="0" borderId="0" xfId="7" applyFont="1" applyFill="1" applyAlignment="1">
      <alignment horizontal="left"/>
    </xf>
    <xf numFmtId="168" fontId="6" fillId="0" borderId="0" xfId="7" applyNumberFormat="1" applyFont="1" applyFill="1" applyAlignment="1" applyProtection="1">
      <alignment horizontal="left"/>
    </xf>
    <xf numFmtId="3" fontId="8" fillId="0" borderId="0" xfId="7" applyNumberFormat="1" applyFont="1" applyFill="1" applyAlignment="1" applyProtection="1">
      <alignment horizontal="right"/>
    </xf>
    <xf numFmtId="3" fontId="8" fillId="0" borderId="0" xfId="7" applyNumberFormat="1" applyFont="1" applyFill="1" applyAlignment="1" applyProtection="1">
      <alignment horizontal="left"/>
    </xf>
    <xf numFmtId="0" fontId="8" fillId="0" borderId="0" xfId="7" applyFont="1" applyFill="1" applyAlignment="1">
      <alignment horizontal="left"/>
    </xf>
    <xf numFmtId="171" fontId="8" fillId="0" borderId="0" xfId="39" applyNumberFormat="1" applyFont="1" applyFill="1" applyAlignment="1">
      <alignment horizontal="right"/>
    </xf>
    <xf numFmtId="0" fontId="8" fillId="0" borderId="0" xfId="39" applyFont="1" applyFill="1" applyAlignment="1">
      <alignment horizontal="left"/>
    </xf>
    <xf numFmtId="0" fontId="2" fillId="0" borderId="0" xfId="7" applyFont="1" applyFill="1" applyBorder="1" applyAlignment="1"/>
    <xf numFmtId="171" fontId="8" fillId="0" borderId="0" xfId="1" applyNumberFormat="1" applyFont="1" applyFill="1" applyAlignment="1">
      <alignment horizontal="right"/>
    </xf>
    <xf numFmtId="0" fontId="2" fillId="0" borderId="0" xfId="7" applyFont="1" applyFill="1" applyAlignment="1"/>
    <xf numFmtId="0" fontId="2" fillId="0" borderId="0" xfId="7" applyFont="1" applyFill="1" applyAlignment="1">
      <alignment horizontal="right"/>
    </xf>
    <xf numFmtId="0" fontId="8" fillId="0" borderId="0" xfId="7" applyFont="1" applyFill="1" applyAlignment="1">
      <alignment horizontal="right"/>
    </xf>
    <xf numFmtId="0" fontId="2" fillId="0" borderId="0" xfId="24" applyFont="1" applyFill="1" applyAlignment="1" applyProtection="1">
      <alignment horizontal="left"/>
    </xf>
    <xf numFmtId="0" fontId="8" fillId="0" borderId="1" xfId="7" applyFont="1" applyFill="1" applyBorder="1" applyAlignment="1" applyProtection="1">
      <alignment horizontal="left"/>
    </xf>
    <xf numFmtId="0" fontId="8" fillId="0" borderId="0" xfId="7" applyFont="1" applyFill="1" applyBorder="1" applyAlignment="1" applyProtection="1">
      <alignment horizontal="left"/>
    </xf>
    <xf numFmtId="168" fontId="8" fillId="0" borderId="1" xfId="7" applyNumberFormat="1" applyFont="1" applyFill="1" applyBorder="1" applyAlignment="1"/>
    <xf numFmtId="168" fontId="8" fillId="0" borderId="1" xfId="7" applyNumberFormat="1" applyFont="1" applyFill="1" applyBorder="1" applyAlignment="1">
      <alignment horizontal="right"/>
    </xf>
    <xf numFmtId="168" fontId="8" fillId="0" borderId="1" xfId="7" applyNumberFormat="1" applyFont="1" applyFill="1" applyBorder="1" applyAlignment="1">
      <alignment horizontal="left"/>
    </xf>
    <xf numFmtId="0" fontId="2" fillId="0" borderId="0" xfId="7" applyFont="1" applyFill="1"/>
    <xf numFmtId="49" fontId="2" fillId="0" borderId="0" xfId="7" applyNumberFormat="1" applyFont="1" applyFill="1" applyAlignment="1">
      <alignment horizontal="left"/>
    </xf>
    <xf numFmtId="49" fontId="2" fillId="0" borderId="0" xfId="18" applyNumberFormat="1" applyFont="1" applyFill="1" applyAlignment="1">
      <alignment horizontal="left"/>
    </xf>
    <xf numFmtId="49" fontId="8" fillId="0" borderId="0" xfId="19" applyNumberFormat="1" applyFont="1" applyFill="1" applyAlignment="1">
      <alignment horizontal="left"/>
    </xf>
    <xf numFmtId="49" fontId="2" fillId="0" borderId="0" xfId="17" applyNumberFormat="1" applyFont="1" applyFill="1" applyAlignment="1">
      <alignment horizontal="left"/>
    </xf>
    <xf numFmtId="49" fontId="8" fillId="0" borderId="0" xfId="16" applyNumberFormat="1" applyFont="1" applyAlignment="1">
      <alignment horizontal="left"/>
    </xf>
    <xf numFmtId="49" fontId="2" fillId="0" borderId="0" xfId="15" applyNumberFormat="1" applyFont="1" applyFill="1" applyAlignment="1">
      <alignment horizontal="left"/>
    </xf>
    <xf numFmtId="49" fontId="2" fillId="0" borderId="0" xfId="14" applyNumberFormat="1" applyFont="1" applyFill="1" applyBorder="1" applyAlignment="1">
      <alignment horizontal="left"/>
    </xf>
    <xf numFmtId="49" fontId="8" fillId="0" borderId="0" xfId="13" applyNumberFormat="1" applyFont="1" applyFill="1" applyAlignment="1">
      <alignment horizontal="left"/>
    </xf>
    <xf numFmtId="49" fontId="2" fillId="0" borderId="0" xfId="12" applyNumberFormat="1" applyFont="1" applyFill="1" applyBorder="1" applyAlignment="1">
      <alignment horizontal="left"/>
    </xf>
    <xf numFmtId="49" fontId="2" fillId="0" borderId="0" xfId="11" applyNumberFormat="1" applyFont="1" applyFill="1" applyBorder="1" applyAlignment="1">
      <alignment horizontal="left"/>
    </xf>
    <xf numFmtId="49" fontId="2" fillId="0" borderId="0" xfId="10" applyNumberFormat="1" applyFont="1" applyFill="1" applyBorder="1" applyAlignment="1">
      <alignment horizontal="left"/>
    </xf>
    <xf numFmtId="49" fontId="2" fillId="0" borderId="0" xfId="8" applyNumberFormat="1" applyFont="1" applyFill="1" applyAlignment="1">
      <alignment horizontal="left"/>
    </xf>
    <xf numFmtId="164" fontId="9" fillId="0" borderId="0" xfId="8" applyFont="1" applyFill="1" applyBorder="1" applyAlignment="1">
      <alignment horizontal="left"/>
    </xf>
    <xf numFmtId="0" fontId="2" fillId="0" borderId="0" xfId="15" applyFont="1" applyBorder="1" applyAlignment="1" applyProtection="1">
      <protection locked="0"/>
    </xf>
    <xf numFmtId="0" fontId="11" fillId="0" borderId="1" xfId="15" applyFont="1" applyFill="1" applyBorder="1" applyAlignment="1" applyProtection="1">
      <alignment horizontal="fill"/>
      <protection locked="0"/>
    </xf>
    <xf numFmtId="0" fontId="21" fillId="0" borderId="0" xfId="16" applyFont="1" applyFill="1"/>
    <xf numFmtId="0" fontId="12" fillId="0" borderId="0" xfId="16" applyFont="1" applyFill="1"/>
    <xf numFmtId="0" fontId="12" fillId="0" borderId="1" xfId="16" applyFont="1" applyFill="1" applyBorder="1"/>
    <xf numFmtId="0" fontId="12" fillId="0" borderId="0" xfId="16" applyFont="1" applyFill="1" applyAlignment="1">
      <alignment horizontal="right"/>
    </xf>
    <xf numFmtId="0" fontId="12" fillId="0" borderId="0" xfId="16" applyFont="1" applyFill="1" applyAlignment="1" applyProtection="1">
      <alignment horizontal="right"/>
    </xf>
    <xf numFmtId="0" fontId="12" fillId="0" borderId="0" xfId="16" applyFont="1" applyFill="1" applyAlignment="1" applyProtection="1">
      <alignment horizontal="left"/>
    </xf>
    <xf numFmtId="0" fontId="12" fillId="0" borderId="0" xfId="16" applyFont="1" applyFill="1" applyBorder="1"/>
    <xf numFmtId="0" fontId="7" fillId="0" borderId="0" xfId="16" applyFont="1" applyFill="1" applyBorder="1" applyAlignment="1" applyProtection="1">
      <alignment horizontal="left"/>
    </xf>
    <xf numFmtId="0" fontId="10" fillId="0" borderId="1" xfId="16" applyFont="1" applyFill="1" applyBorder="1"/>
    <xf numFmtId="0" fontId="7" fillId="0" borderId="0" xfId="16" applyFont="1" applyAlignment="1" applyProtection="1">
      <alignment horizontal="right"/>
    </xf>
    <xf numFmtId="0" fontId="7" fillId="0" borderId="1" xfId="16" applyFont="1" applyBorder="1" applyAlignment="1" applyProtection="1">
      <alignment horizontal="right"/>
    </xf>
    <xf numFmtId="0" fontId="11" fillId="0" borderId="0" xfId="17" applyFont="1" applyFill="1" applyAlignment="1" applyProtection="1">
      <alignment horizontal="left" indent="2"/>
      <protection locked="0"/>
    </xf>
    <xf numFmtId="49" fontId="7" fillId="0" borderId="0" xfId="26" applyNumberFormat="1" applyFont="1" applyFill="1" applyBorder="1" applyAlignment="1" applyProtection="1">
      <alignment horizontal="left"/>
    </xf>
    <xf numFmtId="0" fontId="8" fillId="0" borderId="1" xfId="7" applyFont="1" applyFill="1" applyBorder="1" applyAlignment="1"/>
    <xf numFmtId="0" fontId="7" fillId="0" borderId="0" xfId="7" applyFont="1" applyFill="1" applyAlignment="1"/>
    <xf numFmtId="0" fontId="7" fillId="0" borderId="0" xfId="0" applyFont="1" applyFill="1" applyAlignment="1"/>
    <xf numFmtId="0" fontId="7" fillId="0" borderId="0" xfId="0" applyFont="1" applyFill="1"/>
    <xf numFmtId="0" fontId="20" fillId="0" borderId="0" xfId="7" applyFont="1" applyFill="1" applyAlignment="1"/>
    <xf numFmtId="0" fontId="9" fillId="0" borderId="1" xfId="7" applyFont="1" applyFill="1" applyBorder="1" applyAlignment="1"/>
    <xf numFmtId="0" fontId="9" fillId="0" borderId="0" xfId="7" applyFont="1" applyFill="1" applyBorder="1" applyAlignment="1"/>
    <xf numFmtId="0" fontId="9" fillId="0" borderId="0" xfId="24" applyFont="1" applyFill="1" applyAlignment="1" applyProtection="1"/>
    <xf numFmtId="0" fontId="7" fillId="0" borderId="1" xfId="7" applyFont="1" applyFill="1" applyBorder="1" applyAlignment="1" applyProtection="1"/>
    <xf numFmtId="0" fontId="7" fillId="0" borderId="0" xfId="24" applyFont="1" applyFill="1" applyAlignment="1" applyProtection="1"/>
    <xf numFmtId="3" fontId="15" fillId="0" borderId="0" xfId="0" applyNumberFormat="1" applyFont="1" applyFill="1" applyBorder="1" applyAlignment="1" applyProtection="1">
      <alignment horizontal="right"/>
      <protection locked="0"/>
    </xf>
    <xf numFmtId="164" fontId="20" fillId="0" borderId="0" xfId="8" applyFont="1" applyAlignment="1">
      <alignment horizontal="left"/>
    </xf>
    <xf numFmtId="164" fontId="13" fillId="0" borderId="0" xfId="8" applyFont="1" applyFill="1" applyBorder="1"/>
    <xf numFmtId="164" fontId="13" fillId="0" borderId="0" xfId="8" applyFont="1" applyFill="1" applyAlignment="1">
      <alignment horizontal="left"/>
    </xf>
    <xf numFmtId="164" fontId="9" fillId="0" borderId="0" xfId="8" applyFont="1"/>
    <xf numFmtId="164" fontId="9" fillId="0" borderId="0" xfId="8" applyFont="1" applyAlignment="1" applyProtection="1">
      <alignment horizontal="left"/>
    </xf>
    <xf numFmtId="0" fontId="7" fillId="0" borderId="0" xfId="0" applyFont="1" applyAlignment="1">
      <alignment horizontal="left" indent="1"/>
    </xf>
    <xf numFmtId="0" fontId="7" fillId="0" borderId="0" xfId="0" applyFont="1" applyAlignment="1">
      <alignment horizontal="left" indent="2"/>
    </xf>
    <xf numFmtId="164" fontId="13" fillId="0" borderId="1" xfId="9" applyFont="1" applyFill="1" applyBorder="1" applyAlignment="1" applyProtection="1">
      <alignment horizontal="left"/>
    </xf>
    <xf numFmtId="164" fontId="13" fillId="0" borderId="0" xfId="8" applyFont="1" applyFill="1" applyAlignment="1" applyProtection="1">
      <alignment horizontal="left"/>
    </xf>
    <xf numFmtId="164" fontId="9" fillId="0" borderId="0" xfId="31" applyNumberFormat="1" applyFont="1" applyAlignment="1" applyProtection="1">
      <alignment horizontal="left"/>
      <protection locked="0"/>
    </xf>
    <xf numFmtId="49" fontId="9" fillId="0" borderId="0" xfId="11" applyNumberFormat="1" applyFont="1" applyFill="1" applyBorder="1" applyAlignment="1">
      <alignment horizontal="left"/>
    </xf>
    <xf numFmtId="0" fontId="20" fillId="0" borderId="0" xfId="11" applyFont="1" applyBorder="1"/>
    <xf numFmtId="0" fontId="13" fillId="0" borderId="0" xfId="11" applyFont="1" applyFill="1" applyBorder="1"/>
    <xf numFmtId="0" fontId="13" fillId="0" borderId="0" xfId="11" applyFont="1" applyFill="1" applyBorder="1" applyProtection="1">
      <protection locked="0"/>
    </xf>
    <xf numFmtId="0" fontId="7" fillId="0" borderId="0" xfId="0" applyFont="1"/>
    <xf numFmtId="0" fontId="13" fillId="0" borderId="1" xfId="11" applyFont="1" applyFill="1" applyBorder="1" applyAlignment="1" applyProtection="1">
      <alignment horizontal="fill"/>
      <protection locked="0"/>
    </xf>
    <xf numFmtId="0" fontId="13" fillId="0" borderId="0" xfId="11" applyFont="1" applyFill="1" applyBorder="1" applyAlignment="1" applyProtection="1">
      <alignment horizontal="fill"/>
      <protection locked="0"/>
    </xf>
    <xf numFmtId="0" fontId="9" fillId="0" borderId="0" xfId="11" applyFont="1" applyFill="1" applyBorder="1"/>
    <xf numFmtId="0" fontId="18" fillId="0" borderId="0" xfId="11" applyFont="1" applyFill="1" applyBorder="1"/>
    <xf numFmtId="170" fontId="21" fillId="0" borderId="0" xfId="13" applyNumberFormat="1" applyFont="1" applyFill="1" applyAlignment="1" applyProtection="1">
      <alignment horizontal="left"/>
    </xf>
    <xf numFmtId="0" fontId="12" fillId="0" borderId="0" xfId="13" applyFont="1" applyFill="1" applyAlignment="1">
      <alignment horizontal="right"/>
    </xf>
    <xf numFmtId="0" fontId="20" fillId="0" borderId="0" xfId="14" applyFont="1" applyBorder="1"/>
    <xf numFmtId="0" fontId="20" fillId="0" borderId="0" xfId="14" applyFont="1" applyBorder="1" applyAlignment="1" applyProtection="1">
      <alignment horizontal="left"/>
      <protection locked="0"/>
    </xf>
    <xf numFmtId="0" fontId="13" fillId="0" borderId="0" xfId="14" applyFont="1" applyFill="1" applyBorder="1"/>
    <xf numFmtId="0" fontId="22" fillId="0" borderId="0" xfId="0" applyFont="1" applyFill="1" applyBorder="1"/>
    <xf numFmtId="0" fontId="23" fillId="0" borderId="0" xfId="0" applyFont="1"/>
    <xf numFmtId="0" fontId="9" fillId="0" borderId="1" xfId="14" applyFont="1" applyBorder="1" applyAlignment="1" applyProtection="1">
      <alignment horizontal="left"/>
      <protection locked="0"/>
    </xf>
    <xf numFmtId="0" fontId="9" fillId="0" borderId="0" xfId="14" applyFont="1" applyBorder="1" applyAlignment="1" applyProtection="1">
      <alignment horizontal="left"/>
      <protection locked="0"/>
    </xf>
    <xf numFmtId="164" fontId="9" fillId="0" borderId="0" xfId="33" applyNumberFormat="1" applyFont="1" applyProtection="1">
      <protection locked="0"/>
    </xf>
    <xf numFmtId="164" fontId="13" fillId="0" borderId="0" xfId="31" applyNumberFormat="1" applyFont="1" applyFill="1" applyAlignment="1" applyProtection="1">
      <alignment horizontal="left"/>
      <protection locked="0"/>
    </xf>
    <xf numFmtId="164" fontId="13" fillId="0" borderId="0" xfId="33" applyNumberFormat="1" applyFont="1" applyFill="1" applyProtection="1">
      <protection locked="0"/>
    </xf>
    <xf numFmtId="0" fontId="9" fillId="0" borderId="0" xfId="14" applyFont="1" applyFill="1" applyBorder="1"/>
    <xf numFmtId="0" fontId="12" fillId="0" borderId="0" xfId="16" applyFont="1" applyFill="1" applyBorder="1" applyAlignment="1" applyProtection="1">
      <alignment horizontal="left"/>
    </xf>
    <xf numFmtId="0" fontId="12" fillId="0" borderId="0" xfId="16" applyFont="1" applyBorder="1" applyAlignment="1" applyProtection="1">
      <alignment horizontal="left" indent="1"/>
    </xf>
    <xf numFmtId="0" fontId="8" fillId="0" borderId="0" xfId="16" applyFont="1" applyBorder="1"/>
    <xf numFmtId="0" fontId="11" fillId="0" borderId="0" xfId="17" applyFont="1" applyFill="1" applyBorder="1" applyAlignment="1">
      <alignment horizontal="left" indent="2"/>
    </xf>
    <xf numFmtId="0" fontId="8" fillId="0" borderId="1" xfId="0" applyFont="1" applyFill="1" applyBorder="1"/>
    <xf numFmtId="0" fontId="15" fillId="3" borderId="0" xfId="0" applyFont="1" applyFill="1" applyAlignment="1">
      <alignment horizontal="center"/>
    </xf>
    <xf numFmtId="0" fontId="15" fillId="3" borderId="0" xfId="0" applyFont="1" applyFill="1" applyAlignment="1"/>
    <xf numFmtId="49" fontId="2" fillId="0" borderId="0" xfId="7" applyNumberFormat="1" applyFont="1" applyFill="1" applyBorder="1" applyAlignment="1">
      <alignment horizontal="left"/>
    </xf>
    <xf numFmtId="49" fontId="12" fillId="0" borderId="0" xfId="13" applyNumberFormat="1" applyFont="1" applyFill="1" applyAlignment="1">
      <alignment horizontal="left"/>
    </xf>
    <xf numFmtId="49" fontId="9" fillId="0" borderId="0" xfId="8" applyNumberFormat="1" applyFont="1" applyAlignment="1">
      <alignment horizontal="left"/>
    </xf>
    <xf numFmtId="49" fontId="9" fillId="0" borderId="0" xfId="7" applyNumberFormat="1" applyFont="1" applyFill="1" applyAlignment="1">
      <alignment horizontal="left"/>
    </xf>
    <xf numFmtId="49" fontId="8" fillId="0" borderId="0" xfId="7" applyNumberFormat="1" applyFont="1" applyFill="1" applyBorder="1" applyAlignment="1">
      <alignment horizontal="left"/>
    </xf>
    <xf numFmtId="49" fontId="8" fillId="0" borderId="0" xfId="7" applyNumberFormat="1" applyFont="1" applyFill="1" applyAlignment="1">
      <alignment horizontal="left"/>
    </xf>
    <xf numFmtId="49" fontId="8" fillId="0" borderId="0" xfId="0" applyNumberFormat="1" applyFont="1" applyFill="1" applyAlignment="1">
      <alignment horizontal="left"/>
    </xf>
    <xf numFmtId="49" fontId="8" fillId="0" borderId="0" xfId="16" applyNumberFormat="1" applyFont="1" applyFill="1" applyAlignment="1">
      <alignment horizontal="left"/>
    </xf>
    <xf numFmtId="49" fontId="2" fillId="0" borderId="0" xfId="8" applyNumberFormat="1" applyFont="1" applyFill="1" applyBorder="1" applyAlignment="1">
      <alignment horizontal="left"/>
    </xf>
    <xf numFmtId="0" fontId="7" fillId="0" borderId="0" xfId="0" applyFont="1" applyBorder="1"/>
    <xf numFmtId="0" fontId="12" fillId="0" borderId="0" xfId="0" applyFont="1" applyFill="1"/>
    <xf numFmtId="164" fontId="9" fillId="0" borderId="0" xfId="31" applyFont="1"/>
    <xf numFmtId="0" fontId="7" fillId="0" borderId="0" xfId="0" applyFont="1" applyBorder="1" applyAlignment="1">
      <alignment horizontal="left" indent="1"/>
    </xf>
    <xf numFmtId="0" fontId="12" fillId="0" borderId="0" xfId="0" applyFont="1" applyFill="1" applyBorder="1"/>
    <xf numFmtId="164" fontId="2" fillId="0" borderId="0" xfId="32" applyFont="1" applyFill="1" applyBorder="1" applyAlignment="1">
      <alignment horizontal="left"/>
    </xf>
    <xf numFmtId="49" fontId="9" fillId="0" borderId="0" xfId="12" applyNumberFormat="1" applyFont="1" applyFill="1" applyBorder="1" applyAlignment="1">
      <alignment horizontal="left"/>
    </xf>
    <xf numFmtId="0" fontId="20" fillId="0" borderId="0" xfId="12" applyFont="1" applyBorder="1"/>
    <xf numFmtId="0" fontId="2" fillId="0" borderId="0" xfId="12" applyFont="1" applyBorder="1" applyAlignment="1">
      <alignment horizontal="center"/>
    </xf>
    <xf numFmtId="3" fontId="2" fillId="0" borderId="0" xfId="12" applyNumberFormat="1" applyFont="1" applyBorder="1" applyAlignment="1">
      <alignment horizontal="center"/>
    </xf>
    <xf numFmtId="3" fontId="2" fillId="0" borderId="0" xfId="12" applyNumberFormat="1" applyFont="1" applyBorder="1" applyAlignment="1" applyProtection="1">
      <alignment horizontal="center"/>
      <protection locked="0"/>
    </xf>
    <xf numFmtId="49" fontId="9" fillId="0" borderId="0" xfId="15" applyNumberFormat="1" applyFont="1" applyFill="1" applyAlignment="1">
      <alignment horizontal="left"/>
    </xf>
    <xf numFmtId="0" fontId="20" fillId="0" borderId="0" xfId="15" applyFont="1"/>
    <xf numFmtId="0" fontId="20" fillId="0" borderId="0" xfId="15" applyFont="1" applyAlignment="1" applyProtection="1">
      <alignment horizontal="left"/>
      <protection locked="0"/>
    </xf>
    <xf numFmtId="0" fontId="22" fillId="0" borderId="0" xfId="0" applyFont="1"/>
    <xf numFmtId="0" fontId="24" fillId="0" borderId="0" xfId="28" applyFont="1" applyFill="1" applyBorder="1" applyAlignment="1" applyProtection="1">
      <alignment horizontal="left" indent="1"/>
      <protection locked="0"/>
    </xf>
    <xf numFmtId="0" fontId="7" fillId="0" borderId="0" xfId="0" applyFont="1" applyFill="1" applyAlignment="1">
      <alignment horizontal="left" indent="1"/>
    </xf>
    <xf numFmtId="0" fontId="9" fillId="0" borderId="0" xfId="15" applyFont="1" applyFill="1"/>
    <xf numFmtId="0" fontId="8" fillId="0" borderId="0" xfId="0" applyFont="1" applyBorder="1" applyAlignment="1">
      <alignment horizontal="left"/>
    </xf>
    <xf numFmtId="0" fontId="8" fillId="0" borderId="1" xfId="16" applyFont="1" applyFill="1" applyBorder="1" applyAlignment="1">
      <alignment horizontal="right"/>
    </xf>
    <xf numFmtId="49" fontId="7" fillId="0" borderId="0" xfId="16" applyNumberFormat="1" applyFont="1" applyAlignment="1">
      <alignment horizontal="left"/>
    </xf>
    <xf numFmtId="0" fontId="22" fillId="0" borderId="0" xfId="16" applyFont="1"/>
    <xf numFmtId="0" fontId="12" fillId="0" borderId="1" xfId="16" applyFont="1" applyFill="1" applyBorder="1" applyAlignment="1" applyProtection="1">
      <alignment horizontal="left"/>
    </xf>
    <xf numFmtId="0" fontId="7" fillId="0" borderId="0" xfId="16" applyFont="1" applyBorder="1" applyAlignment="1" applyProtection="1">
      <alignment horizontal="right"/>
    </xf>
    <xf numFmtId="0" fontId="8" fillId="0" borderId="1" xfId="16" applyFont="1" applyFill="1" applyBorder="1"/>
    <xf numFmtId="0" fontId="9" fillId="0" borderId="0" xfId="17" applyFont="1"/>
    <xf numFmtId="49" fontId="9" fillId="0" borderId="0" xfId="18" applyNumberFormat="1" applyFont="1" applyFill="1" applyAlignment="1">
      <alignment horizontal="left"/>
    </xf>
    <xf numFmtId="0" fontId="18" fillId="0" borderId="0" xfId="18" applyFont="1" applyFill="1" applyAlignment="1" applyProtection="1">
      <alignment horizontal="left"/>
      <protection locked="0"/>
    </xf>
    <xf numFmtId="0" fontId="24" fillId="0" borderId="0" xfId="18" applyFont="1" applyFill="1"/>
    <xf numFmtId="0" fontId="25" fillId="0" borderId="0" xfId="18" applyFont="1" applyFill="1"/>
    <xf numFmtId="0" fontId="12" fillId="0" borderId="0" xfId="0" applyFont="1" applyFill="1" applyAlignment="1">
      <alignment horizontal="left" indent="1"/>
    </xf>
    <xf numFmtId="0" fontId="7" fillId="0" borderId="0" xfId="0" applyFont="1" applyFill="1" applyAlignment="1">
      <alignment horizontal="left" indent="2"/>
    </xf>
    <xf numFmtId="0" fontId="26" fillId="0" borderId="0" xfId="0" applyFont="1" applyFill="1"/>
    <xf numFmtId="49" fontId="7" fillId="0" borderId="0" xfId="19" applyNumberFormat="1" applyFont="1" applyFill="1" applyAlignment="1">
      <alignment horizontal="left"/>
    </xf>
    <xf numFmtId="0" fontId="22" fillId="0" borderId="0" xfId="19" applyFont="1"/>
    <xf numFmtId="0" fontId="22" fillId="0" borderId="0" xfId="34" applyFont="1" applyFill="1" applyAlignment="1" applyProtection="1">
      <alignment horizontal="left"/>
    </xf>
    <xf numFmtId="0" fontId="7" fillId="0" borderId="0" xfId="19" applyFont="1"/>
    <xf numFmtId="49" fontId="9" fillId="0" borderId="0" xfId="18" applyNumberFormat="1" applyFont="1" applyAlignment="1">
      <alignment horizontal="left"/>
    </xf>
    <xf numFmtId="0" fontId="20" fillId="0" borderId="0" xfId="18" applyFont="1"/>
    <xf numFmtId="0" fontId="20" fillId="0" borderId="0" xfId="18" applyFont="1" applyAlignment="1" applyProtection="1">
      <alignment horizontal="left"/>
      <protection locked="0"/>
    </xf>
    <xf numFmtId="0" fontId="7" fillId="2" borderId="0" xfId="0" applyFont="1" applyFill="1"/>
    <xf numFmtId="0" fontId="14" fillId="0" borderId="0" xfId="38" applyFont="1" applyAlignment="1">
      <alignment horizontal="left"/>
    </xf>
    <xf numFmtId="49" fontId="9" fillId="0" borderId="0" xfId="10" applyNumberFormat="1" applyFont="1" applyBorder="1" applyAlignment="1">
      <alignment horizontal="left"/>
    </xf>
    <xf numFmtId="0" fontId="20" fillId="0" borderId="0" xfId="10" applyFont="1" applyBorder="1"/>
    <xf numFmtId="164" fontId="20" fillId="0" borderId="0" xfId="31" applyNumberFormat="1" applyFont="1" applyAlignment="1" applyProtection="1">
      <alignment horizontal="left"/>
      <protection locked="0"/>
    </xf>
    <xf numFmtId="0" fontId="22" fillId="0" borderId="0" xfId="16" applyFont="1" applyAlignment="1" applyProtection="1">
      <alignment horizontal="left"/>
    </xf>
    <xf numFmtId="49" fontId="9" fillId="0" borderId="0" xfId="17" applyNumberFormat="1" applyFont="1" applyFill="1" applyAlignment="1">
      <alignment horizontal="left"/>
    </xf>
    <xf numFmtId="0" fontId="18" fillId="0" borderId="0" xfId="17" applyFont="1" applyFill="1" applyAlignment="1" applyProtection="1">
      <alignment horizontal="left"/>
      <protection locked="0"/>
    </xf>
    <xf numFmtId="0" fontId="6" fillId="0" borderId="0" xfId="15" applyFont="1"/>
    <xf numFmtId="3" fontId="6" fillId="0" borderId="0" xfId="15" applyNumberFormat="1" applyFont="1"/>
    <xf numFmtId="0" fontId="6" fillId="0" borderId="0" xfId="15" applyFont="1" applyFill="1"/>
    <xf numFmtId="3" fontId="8" fillId="0" borderId="0" xfId="6" applyNumberFormat="1" applyFont="1" applyFill="1" applyBorder="1" applyAlignment="1">
      <alignment horizontal="right"/>
    </xf>
    <xf numFmtId="164" fontId="25" fillId="0" borderId="0" xfId="8" applyFont="1" applyFill="1" applyBorder="1"/>
    <xf numFmtId="0" fontId="10" fillId="0" borderId="0" xfId="13" applyFont="1" applyFill="1" applyAlignment="1" applyProtection="1">
      <alignment horizontal="left"/>
    </xf>
    <xf numFmtId="0" fontId="12" fillId="0" borderId="0" xfId="13" applyFont="1" applyFill="1" applyAlignment="1" applyProtection="1">
      <alignment horizontal="left"/>
    </xf>
    <xf numFmtId="0" fontId="10" fillId="0" borderId="0" xfId="13" applyFont="1" applyFill="1" applyBorder="1" applyAlignment="1" applyProtection="1">
      <alignment horizontal="left"/>
    </xf>
    <xf numFmtId="0" fontId="1" fillId="0" borderId="0" xfId="0" applyFont="1" applyBorder="1"/>
    <xf numFmtId="0" fontId="10" fillId="0" borderId="0" xfId="16" applyFont="1" applyFill="1" applyAlignment="1">
      <alignment horizontal="left"/>
    </xf>
    <xf numFmtId="3" fontId="1" fillId="0" borderId="0" xfId="0" applyNumberFormat="1" applyFont="1" applyBorder="1"/>
    <xf numFmtId="0" fontId="12" fillId="0" borderId="0" xfId="16" applyFont="1" applyFill="1" applyAlignment="1" applyProtection="1">
      <alignment horizontal="left" indent="1"/>
    </xf>
    <xf numFmtId="0" fontId="10" fillId="0" borderId="0" xfId="13" applyFont="1" applyFill="1" applyBorder="1"/>
    <xf numFmtId="3" fontId="11" fillId="0" borderId="0" xfId="21" applyNumberFormat="1" applyFont="1" applyFill="1" applyBorder="1" applyAlignment="1" applyProtection="1">
      <alignment horizontal="right"/>
    </xf>
    <xf numFmtId="3" fontId="10" fillId="0" borderId="1" xfId="13" applyNumberFormat="1" applyFont="1" applyFill="1" applyBorder="1" applyAlignment="1" applyProtection="1">
      <alignment horizontal="left"/>
    </xf>
    <xf numFmtId="0" fontId="10" fillId="0" borderId="1" xfId="13" applyFont="1" applyFill="1" applyBorder="1"/>
    <xf numFmtId="170" fontId="10" fillId="0" borderId="1" xfId="13" applyNumberFormat="1" applyFont="1" applyFill="1" applyBorder="1" applyAlignment="1" applyProtection="1">
      <alignment horizontal="right"/>
    </xf>
    <xf numFmtId="164" fontId="10" fillId="0" borderId="1" xfId="13" applyNumberFormat="1" applyFont="1" applyFill="1" applyBorder="1" applyProtection="1"/>
    <xf numFmtId="3" fontId="10" fillId="0" borderId="1" xfId="13" applyNumberFormat="1" applyFont="1" applyFill="1" applyBorder="1"/>
    <xf numFmtId="3" fontId="10" fillId="0" borderId="1" xfId="13" applyNumberFormat="1" applyFont="1" applyFill="1" applyBorder="1" applyAlignment="1">
      <alignment horizontal="right"/>
    </xf>
    <xf numFmtId="3" fontId="10" fillId="0" borderId="0" xfId="13" applyNumberFormat="1" applyFont="1" applyFill="1" applyBorder="1" applyAlignment="1" applyProtection="1">
      <alignment horizontal="left"/>
    </xf>
    <xf numFmtId="170" fontId="10" fillId="0" borderId="0" xfId="13" applyNumberFormat="1" applyFont="1" applyFill="1" applyBorder="1" applyAlignment="1" applyProtection="1">
      <alignment horizontal="right"/>
    </xf>
    <xf numFmtId="3" fontId="10" fillId="0" borderId="0" xfId="13" applyNumberFormat="1" applyFont="1" applyFill="1" applyBorder="1"/>
    <xf numFmtId="3" fontId="10" fillId="0" borderId="0" xfId="13" applyNumberFormat="1" applyFont="1" applyFill="1" applyBorder="1" applyAlignment="1">
      <alignment horizontal="right"/>
    </xf>
    <xf numFmtId="0" fontId="7" fillId="0" borderId="0" xfId="13" applyFont="1" applyAlignment="1" applyProtection="1">
      <alignment horizontal="left"/>
    </xf>
    <xf numFmtId="0" fontId="13" fillId="0" borderId="0" xfId="18" applyFont="1" applyFill="1" applyAlignment="1" applyProtection="1">
      <alignment horizontal="left" indent="2"/>
      <protection locked="0"/>
    </xf>
    <xf numFmtId="0" fontId="2" fillId="0" borderId="0" xfId="18" applyFont="1" applyFill="1" applyAlignment="1">
      <alignment horizontal="left" indent="1"/>
    </xf>
    <xf numFmtId="0" fontId="11" fillId="0" borderId="0" xfId="17" applyFont="1" applyBorder="1"/>
    <xf numFmtId="0" fontId="11" fillId="0" borderId="0" xfId="17" applyFont="1" applyFill="1" applyBorder="1"/>
    <xf numFmtId="0" fontId="10" fillId="0" borderId="0" xfId="0" applyFont="1" applyFill="1" applyBorder="1"/>
    <xf numFmtId="0" fontId="10" fillId="0" borderId="0" xfId="17" applyFont="1" applyFill="1" applyBorder="1"/>
    <xf numFmtId="173" fontId="27" fillId="0" borderId="0" xfId="30" applyNumberFormat="1" applyFont="1" applyFill="1" applyBorder="1" applyAlignment="1">
      <alignment horizontal="right"/>
    </xf>
    <xf numFmtId="3" fontId="11" fillId="0" borderId="0" xfId="17" applyNumberFormat="1" applyFont="1" applyBorder="1" applyAlignment="1">
      <alignment horizontal="right"/>
    </xf>
    <xf numFmtId="3" fontId="11" fillId="0" borderId="0" xfId="17" applyNumberFormat="1" applyFont="1" applyFill="1" applyBorder="1"/>
    <xf numFmtId="165" fontId="10" fillId="0" borderId="0" xfId="2" applyNumberFormat="1" applyFont="1" applyFill="1" applyBorder="1"/>
    <xf numFmtId="3" fontId="28" fillId="0" borderId="0" xfId="17" applyNumberFormat="1" applyFont="1" applyFill="1" applyBorder="1" applyAlignment="1">
      <alignment horizontal="right"/>
    </xf>
    <xf numFmtId="3" fontId="11" fillId="0" borderId="0" xfId="17" applyNumberFormat="1" applyFont="1" applyFill="1" applyBorder="1" applyAlignment="1">
      <alignment horizontal="right"/>
    </xf>
    <xf numFmtId="3" fontId="11" fillId="0" borderId="0" xfId="17" applyNumberFormat="1" applyFont="1" applyFill="1" applyBorder="1" applyAlignment="1" applyProtection="1">
      <alignment horizontal="right"/>
    </xf>
    <xf numFmtId="165" fontId="10" fillId="0" borderId="0" xfId="2" applyNumberFormat="1" applyFont="1" applyFill="1" applyBorder="1" applyAlignment="1">
      <alignment horizontal="right"/>
    </xf>
    <xf numFmtId="3" fontId="10" fillId="0" borderId="0" xfId="17" applyNumberFormat="1" applyFont="1" applyFill="1" applyBorder="1" applyAlignment="1">
      <alignment horizontal="right"/>
    </xf>
    <xf numFmtId="0" fontId="10" fillId="0" borderId="0" xfId="5" applyFont="1" applyBorder="1"/>
    <xf numFmtId="0" fontId="10" fillId="0" borderId="0" xfId="35" applyFont="1" applyBorder="1" applyAlignment="1" applyProtection="1">
      <alignment horizontal="left"/>
      <protection locked="0"/>
    </xf>
    <xf numFmtId="0" fontId="13" fillId="0" borderId="0" xfId="35" applyFont="1" applyFill="1" applyBorder="1" applyAlignment="1" applyProtection="1">
      <alignment horizontal="left"/>
      <protection locked="0"/>
    </xf>
    <xf numFmtId="0" fontId="13" fillId="0" borderId="0" xfId="17" applyFont="1" applyFill="1" applyBorder="1"/>
    <xf numFmtId="0" fontId="29" fillId="0" borderId="0" xfId="17" applyFont="1" applyBorder="1"/>
    <xf numFmtId="0" fontId="8" fillId="0" borderId="0" xfId="1" applyFont="1" applyFill="1"/>
    <xf numFmtId="0" fontId="2" fillId="0" borderId="0" xfId="36" applyFont="1" applyFill="1" applyAlignment="1" applyProtection="1">
      <alignment horizontal="left" indent="1"/>
      <protection locked="0"/>
    </xf>
    <xf numFmtId="3" fontId="7" fillId="0" borderId="0" xfId="0" applyNumberFormat="1" applyFont="1" applyFill="1" applyAlignment="1">
      <alignment horizontal="left" indent="1"/>
    </xf>
    <xf numFmtId="0" fontId="8" fillId="0" borderId="0" xfId="1" applyFont="1" applyFill="1" applyBorder="1" applyAlignment="1">
      <alignment horizontal="left" indent="1"/>
    </xf>
    <xf numFmtId="0" fontId="2" fillId="0" borderId="0" xfId="18" applyFont="1" applyFill="1" applyAlignment="1" applyProtection="1">
      <alignment horizontal="left" indent="2"/>
    </xf>
    <xf numFmtId="3" fontId="7" fillId="0" borderId="0" xfId="0" applyNumberFormat="1" applyFont="1" applyFill="1" applyAlignment="1">
      <alignment horizontal="left" indent="2"/>
    </xf>
    <xf numFmtId="0" fontId="2" fillId="0" borderId="0" xfId="18" applyFont="1" applyFill="1" applyAlignment="1">
      <alignment horizontal="left" indent="2"/>
    </xf>
    <xf numFmtId="164" fontId="9" fillId="0" borderId="0" xfId="8" applyFont="1" applyFill="1" applyAlignment="1" applyProtection="1">
      <alignment horizontal="left"/>
    </xf>
    <xf numFmtId="164" fontId="9" fillId="0" borderId="0" xfId="31" applyNumberFormat="1" applyFont="1" applyFill="1" applyAlignment="1" applyProtection="1">
      <alignment horizontal="left"/>
      <protection locked="0"/>
    </xf>
    <xf numFmtId="3" fontId="2" fillId="0" borderId="0" xfId="12" applyNumberFormat="1" applyFont="1" applyFill="1" applyBorder="1"/>
    <xf numFmtId="49" fontId="2" fillId="0" borderId="0" xfId="8" applyNumberFormat="1" applyFont="1" applyFill="1" applyBorder="1" applyAlignment="1">
      <alignment horizontal="right"/>
    </xf>
    <xf numFmtId="164" fontId="2" fillId="0" borderId="0" xfId="8" applyFont="1" applyFill="1" applyBorder="1" applyAlignment="1">
      <alignment horizontal="right"/>
    </xf>
    <xf numFmtId="164" fontId="2" fillId="0" borderId="1" xfId="8" applyFont="1" applyFill="1" applyBorder="1" applyAlignment="1">
      <alignment horizontal="right"/>
    </xf>
    <xf numFmtId="164" fontId="7" fillId="0" borderId="0" xfId="8" applyFont="1" applyFill="1" applyAlignment="1">
      <alignment horizontal="right"/>
    </xf>
    <xf numFmtId="3" fontId="2" fillId="0" borderId="0" xfId="4" applyNumberFormat="1" applyFont="1" applyFill="1" applyBorder="1" applyAlignment="1">
      <alignment horizontal="right"/>
    </xf>
    <xf numFmtId="3" fontId="6" fillId="0" borderId="0" xfId="4" applyNumberFormat="1" applyFont="1" applyFill="1" applyBorder="1" applyAlignment="1">
      <alignment horizontal="right"/>
    </xf>
    <xf numFmtId="3" fontId="14" fillId="0" borderId="0" xfId="0" applyNumberFormat="1" applyFont="1" applyFill="1" applyBorder="1" applyAlignment="1" applyProtection="1">
      <alignment horizontal="right"/>
      <protection locked="0"/>
    </xf>
    <xf numFmtId="0" fontId="11" fillId="0" borderId="0" xfId="7" applyFont="1" applyFill="1" applyAlignment="1" applyProtection="1">
      <alignment horizontal="left"/>
    </xf>
    <xf numFmtId="0" fontId="29" fillId="0" borderId="0" xfId="7" applyFont="1" applyFill="1" applyAlignment="1" applyProtection="1">
      <alignment horizontal="left"/>
    </xf>
    <xf numFmtId="0" fontId="18" fillId="0" borderId="0" xfId="7" applyFont="1" applyFill="1" applyAlignment="1" applyProtection="1">
      <alignment horizontal="left"/>
    </xf>
    <xf numFmtId="0" fontId="11" fillId="0" borderId="0" xfId="7" applyFont="1" applyFill="1" applyBorder="1"/>
    <xf numFmtId="168" fontId="11" fillId="0" borderId="0" xfId="7" applyNumberFormat="1" applyFont="1" applyFill="1" applyBorder="1"/>
    <xf numFmtId="164" fontId="29" fillId="0" borderId="0" xfId="7" applyNumberFormat="1" applyFont="1" applyFill="1" applyAlignment="1" applyProtection="1">
      <alignment horizontal="left"/>
    </xf>
    <xf numFmtId="164" fontId="18" fillId="0" borderId="0" xfId="7" applyNumberFormat="1" applyFont="1" applyFill="1" applyAlignment="1" applyProtection="1">
      <alignment horizontal="left"/>
    </xf>
    <xf numFmtId="0" fontId="11" fillId="0" borderId="0" xfId="7" applyFont="1" applyFill="1"/>
    <xf numFmtId="168" fontId="29" fillId="0" borderId="0" xfId="7" applyNumberFormat="1" applyFont="1" applyFill="1" applyAlignment="1">
      <alignment horizontal="left"/>
    </xf>
    <xf numFmtId="168" fontId="18" fillId="0" borderId="0" xfId="7" applyNumberFormat="1" applyFont="1" applyFill="1" applyAlignment="1">
      <alignment horizontal="left"/>
    </xf>
    <xf numFmtId="171" fontId="29" fillId="0" borderId="0" xfId="7" applyNumberFormat="1" applyFont="1" applyFill="1" applyAlignment="1" applyProtection="1">
      <alignment horizontal="left"/>
    </xf>
    <xf numFmtId="171" fontId="18" fillId="0" borderId="0" xfId="7" applyNumberFormat="1" applyFont="1" applyFill="1" applyAlignment="1" applyProtection="1">
      <alignment horizontal="left"/>
    </xf>
    <xf numFmtId="0" fontId="10" fillId="0" borderId="0" xfId="0" applyFont="1"/>
    <xf numFmtId="0" fontId="12" fillId="0" borderId="0" xfId="16" applyFont="1" applyFill="1" applyAlignment="1">
      <alignment horizontal="left"/>
    </xf>
    <xf numFmtId="0" fontId="12" fillId="0" borderId="0" xfId="0" applyFont="1"/>
    <xf numFmtId="0" fontId="14" fillId="0" borderId="0" xfId="0" applyFont="1" applyFill="1" applyAlignment="1">
      <alignment horizontal="left"/>
    </xf>
    <xf numFmtId="3" fontId="2" fillId="0" borderId="0" xfId="3" applyNumberFormat="1" applyFont="1" applyFill="1" applyBorder="1" applyAlignment="1"/>
    <xf numFmtId="164" fontId="18" fillId="0" borderId="0" xfId="8" applyFont="1" applyFill="1" applyAlignment="1" applyProtection="1">
      <alignment horizontal="left"/>
    </xf>
    <xf numFmtId="168" fontId="13" fillId="0" borderId="0" xfId="8" applyNumberFormat="1" applyFont="1" applyFill="1" applyAlignment="1" applyProtection="1">
      <alignment horizontal="left"/>
    </xf>
    <xf numFmtId="0" fontId="24" fillId="0" borderId="0" xfId="42" applyFont="1" applyFill="1" applyAlignment="1" applyProtection="1">
      <alignment horizontal="left"/>
      <protection locked="0"/>
    </xf>
    <xf numFmtId="171" fontId="0" fillId="0" borderId="0" xfId="0" applyNumberFormat="1" applyAlignment="1">
      <alignment horizontal="right"/>
    </xf>
    <xf numFmtId="0" fontId="0" fillId="0" borderId="0" xfId="0" applyNumberFormat="1" applyAlignment="1">
      <alignment horizontal="right"/>
    </xf>
    <xf numFmtId="0" fontId="0" fillId="0" borderId="1" xfId="0" applyBorder="1"/>
    <xf numFmtId="171" fontId="0" fillId="0" borderId="1" xfId="0" applyNumberFormat="1" applyBorder="1" applyAlignment="1">
      <alignment horizontal="right"/>
    </xf>
    <xf numFmtId="0" fontId="0" fillId="0" borderId="2" xfId="0" applyNumberFormat="1" applyBorder="1" applyAlignment="1">
      <alignment horizontal="right"/>
    </xf>
    <xf numFmtId="0" fontId="0" fillId="0" borderId="1" xfId="0" applyNumberFormat="1" applyBorder="1" applyAlignment="1">
      <alignment horizontal="right"/>
    </xf>
    <xf numFmtId="3" fontId="0" fillId="0" borderId="0" xfId="0" applyNumberFormat="1" applyAlignment="1">
      <alignment horizontal="right"/>
    </xf>
    <xf numFmtId="4" fontId="0" fillId="0" borderId="0" xfId="0" applyNumberFormat="1" applyAlignment="1">
      <alignment horizontal="right"/>
    </xf>
    <xf numFmtId="0" fontId="0" fillId="0" borderId="0" xfId="0" applyFill="1"/>
    <xf numFmtId="0" fontId="0" fillId="0" borderId="1" xfId="0" applyFill="1" applyBorder="1"/>
    <xf numFmtId="0" fontId="0" fillId="0" borderId="0" xfId="0" applyNumberFormat="1" applyFill="1" applyAlignment="1">
      <alignment horizontal="right"/>
    </xf>
    <xf numFmtId="0" fontId="4" fillId="0" borderId="0" xfId="0" applyFont="1" applyFill="1" applyAlignment="1">
      <alignment horizontal="left"/>
    </xf>
    <xf numFmtId="164" fontId="29" fillId="0" borderId="0" xfId="8" applyFont="1" applyFill="1" applyBorder="1" applyAlignment="1">
      <alignment horizontal="left"/>
    </xf>
    <xf numFmtId="172" fontId="29" fillId="0" borderId="0" xfId="8" applyNumberFormat="1" applyFont="1" applyFill="1" applyBorder="1" applyAlignment="1">
      <alignment horizontal="right"/>
    </xf>
    <xf numFmtId="0" fontId="10" fillId="0" borderId="0" xfId="0" applyFont="1" applyAlignment="1" applyProtection="1">
      <alignment horizontal="left"/>
    </xf>
    <xf numFmtId="3" fontId="8" fillId="0" borderId="0" xfId="16" applyNumberFormat="1" applyFont="1" applyBorder="1" applyAlignment="1" applyProtection="1">
      <alignment horizontal="right"/>
    </xf>
    <xf numFmtId="49" fontId="2" fillId="0" borderId="0" xfId="17" applyNumberFormat="1" applyFont="1" applyFill="1" applyAlignment="1">
      <alignment horizontal="right"/>
    </xf>
    <xf numFmtId="0" fontId="2" fillId="0" borderId="0" xfId="17" applyFont="1" applyFill="1" applyAlignment="1">
      <alignment horizontal="right"/>
    </xf>
    <xf numFmtId="0" fontId="2" fillId="0" borderId="1" xfId="17" applyFont="1" applyFill="1" applyBorder="1" applyAlignment="1">
      <alignment horizontal="right"/>
    </xf>
    <xf numFmtId="0" fontId="2" fillId="0" borderId="2" xfId="17" applyFont="1" applyFill="1" applyBorder="1" applyAlignment="1">
      <alignment horizontal="right"/>
    </xf>
    <xf numFmtId="0" fontId="2" fillId="0" borderId="0" xfId="17" applyFont="1" applyAlignment="1">
      <alignment horizontal="right"/>
    </xf>
    <xf numFmtId="0" fontId="2" fillId="0" borderId="1" xfId="17" applyFont="1" applyBorder="1" applyAlignment="1">
      <alignment horizontal="right"/>
    </xf>
    <xf numFmtId="0" fontId="19" fillId="0" borderId="0" xfId="0" applyFont="1" applyAlignment="1">
      <alignment horizontal="right"/>
    </xf>
    <xf numFmtId="0" fontId="10" fillId="0" borderId="0" xfId="0" applyFont="1" applyBorder="1" applyAlignment="1">
      <alignment horizontal="right"/>
    </xf>
    <xf numFmtId="0" fontId="13" fillId="0" borderId="0" xfId="17" applyFont="1" applyBorder="1" applyAlignment="1">
      <alignment horizontal="right"/>
    </xf>
    <xf numFmtId="0" fontId="13" fillId="0" borderId="0" xfId="35" applyFont="1" applyFill="1" applyBorder="1" applyAlignment="1" applyProtection="1">
      <alignment horizontal="right"/>
      <protection locked="0"/>
    </xf>
    <xf numFmtId="0" fontId="13" fillId="0" borderId="0" xfId="17" applyFont="1" applyFill="1" applyBorder="1" applyAlignment="1">
      <alignment horizontal="right"/>
    </xf>
    <xf numFmtId="49" fontId="4" fillId="0" borderId="0" xfId="16" applyNumberFormat="1" applyFont="1" applyAlignment="1">
      <alignment horizontal="left"/>
    </xf>
    <xf numFmtId="3" fontId="4" fillId="0" borderId="0" xfId="16" applyNumberFormat="1" applyFont="1" applyAlignment="1">
      <alignment horizontal="right"/>
    </xf>
    <xf numFmtId="3" fontId="4" fillId="0" borderId="0" xfId="22" applyNumberFormat="1" applyFont="1" applyAlignment="1">
      <alignment horizontal="right"/>
    </xf>
    <xf numFmtId="3" fontId="4" fillId="0" borderId="1" xfId="16" applyNumberFormat="1" applyFont="1" applyBorder="1" applyAlignment="1" applyProtection="1">
      <alignment horizontal="right"/>
    </xf>
    <xf numFmtId="3" fontId="4" fillId="0" borderId="0" xfId="16" applyNumberFormat="1" applyFont="1" applyAlignment="1" applyProtection="1">
      <alignment horizontal="right"/>
    </xf>
    <xf numFmtId="0" fontId="4" fillId="0" borderId="0" xfId="16" applyFont="1" applyAlignment="1" applyProtection="1">
      <alignment horizontal="right"/>
    </xf>
    <xf numFmtId="0" fontId="4" fillId="0" borderId="1" xfId="16" applyFont="1" applyBorder="1" applyAlignment="1" applyProtection="1">
      <alignment horizontal="fill"/>
    </xf>
    <xf numFmtId="0" fontId="4" fillId="0" borderId="0" xfId="16" applyFont="1" applyBorder="1" applyAlignment="1" applyProtection="1">
      <alignment horizontal="fill"/>
    </xf>
    <xf numFmtId="3" fontId="4" fillId="0" borderId="0" xfId="0" applyNumberFormat="1" applyFont="1" applyBorder="1"/>
    <xf numFmtId="3" fontId="4" fillId="0" borderId="0" xfId="16" applyNumberFormat="1" applyFont="1" applyBorder="1" applyAlignment="1" applyProtection="1">
      <alignment horizontal="right"/>
    </xf>
    <xf numFmtId="3" fontId="4" fillId="0" borderId="0" xfId="0" applyNumberFormat="1" applyFont="1" applyFill="1" applyAlignment="1">
      <alignment horizontal="right"/>
    </xf>
    <xf numFmtId="0" fontId="4" fillId="0" borderId="0" xfId="23" applyFont="1"/>
    <xf numFmtId="0" fontId="4" fillId="0" borderId="0" xfId="16" applyFont="1" applyAlignment="1">
      <alignment horizontal="right"/>
    </xf>
    <xf numFmtId="37" fontId="4" fillId="0" borderId="1" xfId="16" applyNumberFormat="1" applyFont="1" applyBorder="1" applyAlignment="1" applyProtection="1">
      <alignment horizontal="fill"/>
    </xf>
    <xf numFmtId="37" fontId="4" fillId="0" borderId="0" xfId="16" applyNumberFormat="1" applyFont="1" applyProtection="1"/>
    <xf numFmtId="3" fontId="27" fillId="0" borderId="0" xfId="30" applyNumberFormat="1" applyFont="1" applyFill="1" applyBorder="1" applyAlignment="1">
      <alignment horizontal="right"/>
    </xf>
    <xf numFmtId="3" fontId="10" fillId="0" borderId="0" xfId="27" applyNumberFormat="1" applyFont="1" applyFill="1" applyBorder="1" applyAlignment="1" applyProtection="1">
      <alignment horizontal="right"/>
    </xf>
    <xf numFmtId="3" fontId="10" fillId="0" borderId="0" xfId="2" applyNumberFormat="1" applyFont="1" applyFill="1" applyBorder="1" applyAlignment="1">
      <alignment horizontal="right"/>
    </xf>
    <xf numFmtId="3" fontId="10" fillId="0" borderId="0" xfId="30" applyNumberFormat="1" applyFont="1" applyFill="1" applyBorder="1" applyAlignment="1">
      <alignment horizontal="right"/>
    </xf>
    <xf numFmtId="0" fontId="4" fillId="0" borderId="0" xfId="0" applyFont="1" applyAlignment="1">
      <alignment horizontal="left"/>
    </xf>
    <xf numFmtId="3" fontId="2" fillId="0" borderId="1" xfId="11" applyNumberFormat="1" applyFont="1" applyFill="1" applyBorder="1"/>
    <xf numFmtId="49" fontId="2" fillId="0" borderId="0" xfId="12" applyNumberFormat="1" applyFont="1" applyFill="1" applyBorder="1" applyAlignment="1">
      <alignment horizontal="right"/>
    </xf>
    <xf numFmtId="3" fontId="2" fillId="0" borderId="0" xfId="12" applyNumberFormat="1" applyFont="1" applyFill="1" applyBorder="1" applyAlignment="1">
      <alignment horizontal="right"/>
    </xf>
    <xf numFmtId="3" fontId="2" fillId="0" borderId="0" xfId="14" applyNumberFormat="1" applyFont="1" applyFill="1" applyBorder="1" applyAlignment="1">
      <alignment horizontal="right"/>
    </xf>
    <xf numFmtId="3" fontId="2" fillId="0" borderId="0" xfId="11" applyNumberFormat="1" applyFont="1" applyFill="1" applyBorder="1" applyAlignment="1">
      <alignment horizontal="right"/>
    </xf>
    <xf numFmtId="3" fontId="2" fillId="0" borderId="1" xfId="11" applyNumberFormat="1" applyFont="1" applyFill="1" applyBorder="1" applyAlignment="1">
      <alignment horizontal="right"/>
    </xf>
    <xf numFmtId="3" fontId="2" fillId="0" borderId="1" xfId="14" applyNumberFormat="1" applyFont="1" applyFill="1" applyBorder="1" applyAlignment="1">
      <alignment horizontal="right"/>
    </xf>
    <xf numFmtId="3" fontId="4" fillId="0" borderId="0" xfId="2" applyNumberFormat="1" applyFont="1" applyFill="1" applyBorder="1" applyAlignment="1">
      <alignment horizontal="right"/>
    </xf>
    <xf numFmtId="3" fontId="2" fillId="0" borderId="0" xfId="2" applyNumberFormat="1" applyFont="1" applyBorder="1" applyAlignment="1">
      <alignment horizontal="right"/>
    </xf>
    <xf numFmtId="3" fontId="2" fillId="0" borderId="1" xfId="14" applyNumberFormat="1" applyFont="1" applyBorder="1" applyAlignment="1">
      <alignment horizontal="right"/>
    </xf>
    <xf numFmtId="168" fontId="17" fillId="0" borderId="0" xfId="7" applyNumberFormat="1" applyFont="1" applyFill="1" applyAlignment="1">
      <alignment horizontal="right"/>
    </xf>
    <xf numFmtId="168" fontId="2" fillId="0" borderId="0" xfId="7" applyNumberFormat="1" applyFont="1" applyFill="1" applyAlignment="1">
      <alignment horizontal="right"/>
    </xf>
    <xf numFmtId="0" fontId="9" fillId="0" borderId="0" xfId="7" applyFont="1" applyFill="1" applyAlignment="1" applyProtection="1">
      <alignment horizontal="left"/>
    </xf>
    <xf numFmtId="0" fontId="6" fillId="0" borderId="0" xfId="7" applyFont="1" applyFill="1" applyBorder="1" applyAlignment="1">
      <alignment horizontal="left"/>
    </xf>
    <xf numFmtId="168" fontId="6" fillId="0" borderId="0" xfId="7" applyNumberFormat="1" applyFont="1" applyFill="1" applyBorder="1" applyAlignment="1">
      <alignment horizontal="left"/>
    </xf>
    <xf numFmtId="0" fontId="4" fillId="0" borderId="0" xfId="7" applyFont="1" applyFill="1" applyBorder="1" applyAlignment="1"/>
    <xf numFmtId="0" fontId="29" fillId="0" borderId="0" xfId="7" applyFont="1" applyFill="1" applyBorder="1"/>
    <xf numFmtId="0" fontId="4" fillId="0" borderId="0" xfId="7" applyFont="1" applyFill="1" applyAlignment="1"/>
    <xf numFmtId="168" fontId="4" fillId="0" borderId="0" xfId="7" applyNumberFormat="1" applyFont="1" applyFill="1" applyAlignment="1">
      <alignment horizontal="left"/>
    </xf>
    <xf numFmtId="0" fontId="4" fillId="0" borderId="0" xfId="7" applyFont="1" applyFill="1" applyAlignment="1">
      <alignment horizontal="left"/>
    </xf>
    <xf numFmtId="171" fontId="0" fillId="0" borderId="0" xfId="0" applyNumberFormat="1" applyAlignment="1">
      <alignment horizontal="left"/>
    </xf>
    <xf numFmtId="0" fontId="11" fillId="0" borderId="0" xfId="7" applyFont="1" applyFill="1" applyAlignment="1">
      <alignment horizontal="left"/>
    </xf>
    <xf numFmtId="0" fontId="1" fillId="0" borderId="0" xfId="0" applyFont="1"/>
    <xf numFmtId="0" fontId="11" fillId="0" borderId="0" xfId="7" applyNumberFormat="1" applyFont="1" applyFill="1" applyAlignment="1">
      <alignment horizontal="left"/>
    </xf>
    <xf numFmtId="0" fontId="11" fillId="0" borderId="0" xfId="18" applyFont="1"/>
    <xf numFmtId="0" fontId="11" fillId="0" borderId="0" xfId="18" applyFont="1" applyAlignment="1">
      <alignment horizontal="right"/>
    </xf>
    <xf numFmtId="0" fontId="24" fillId="0" borderId="0" xfId="18" applyFont="1" applyAlignment="1">
      <alignment horizontal="left"/>
    </xf>
    <xf numFmtId="0" fontId="29" fillId="0" borderId="0" xfId="7" applyNumberFormat="1" applyFont="1" applyFill="1" applyAlignment="1" applyProtection="1">
      <alignment horizontal="left"/>
    </xf>
    <xf numFmtId="0" fontId="11" fillId="0" borderId="0" xfId="11" applyFont="1" applyBorder="1"/>
    <xf numFmtId="0" fontId="11" fillId="0" borderId="0" xfId="11" applyFont="1" applyBorder="1" applyAlignment="1">
      <alignment horizontal="right"/>
    </xf>
    <xf numFmtId="0" fontId="25" fillId="0" borderId="0" xfId="11" applyFont="1" applyBorder="1"/>
    <xf numFmtId="0" fontId="29" fillId="0" borderId="0" xfId="18" applyFont="1" applyAlignment="1" applyProtection="1">
      <alignment horizontal="left"/>
      <protection locked="0"/>
    </xf>
    <xf numFmtId="0" fontId="29" fillId="0" borderId="0" xfId="18" applyNumberFormat="1" applyFont="1" applyAlignment="1" applyProtection="1">
      <alignment horizontal="left"/>
      <protection locked="0"/>
    </xf>
    <xf numFmtId="0" fontId="25" fillId="0" borderId="0" xfId="18" applyFont="1" applyAlignment="1" applyProtection="1">
      <alignment horizontal="left"/>
      <protection locked="0"/>
    </xf>
    <xf numFmtId="0" fontId="1" fillId="0" borderId="1" xfId="0" applyFont="1" applyBorder="1"/>
    <xf numFmtId="0" fontId="12" fillId="0" borderId="0" xfId="13" applyNumberFormat="1" applyFont="1" applyFill="1" applyBorder="1" applyAlignment="1" applyProtection="1">
      <alignment horizontal="left"/>
    </xf>
    <xf numFmtId="0" fontId="11" fillId="0" borderId="0" xfId="11" applyFont="1" applyFill="1" applyBorder="1"/>
    <xf numFmtId="0" fontId="11" fillId="0" borderId="0" xfId="18" applyFont="1" applyFill="1" applyBorder="1"/>
    <xf numFmtId="0" fontId="1" fillId="0" borderId="2" xfId="0" applyNumberFormat="1" applyFont="1" applyBorder="1"/>
    <xf numFmtId="0" fontId="11" fillId="0" borderId="2" xfId="18" applyNumberFormat="1" applyFont="1" applyFill="1" applyBorder="1"/>
    <xf numFmtId="0" fontId="11" fillId="0" borderId="2" xfId="11" applyNumberFormat="1" applyFont="1" applyFill="1" applyBorder="1" applyAlignment="1" applyProtection="1">
      <alignment horizontal="right"/>
      <protection locked="0"/>
    </xf>
    <xf numFmtId="0" fontId="11" fillId="0" borderId="2" xfId="11" applyNumberFormat="1" applyFont="1" applyFill="1" applyBorder="1" applyAlignment="1">
      <alignment horizontal="right"/>
    </xf>
    <xf numFmtId="0" fontId="11" fillId="0" borderId="2" xfId="18" applyNumberFormat="1" applyFont="1" applyFill="1" applyBorder="1" applyAlignment="1">
      <alignment horizontal="left"/>
    </xf>
    <xf numFmtId="0" fontId="13" fillId="0" borderId="0" xfId="18" applyNumberFormat="1" applyFont="1" applyFill="1" applyBorder="1"/>
    <xf numFmtId="164" fontId="11" fillId="0" borderId="0" xfId="25" applyFont="1" applyFill="1"/>
    <xf numFmtId="0" fontId="11" fillId="0" borderId="0" xfId="25" applyNumberFormat="1" applyFont="1" applyFill="1"/>
    <xf numFmtId="3" fontId="11" fillId="0" borderId="0" xfId="0" applyNumberFormat="1" applyFont="1" applyFill="1" applyBorder="1"/>
    <xf numFmtId="164" fontId="11" fillId="0" borderId="0" xfId="25" applyFont="1" applyFill="1" applyAlignment="1" applyProtection="1">
      <alignment horizontal="center"/>
    </xf>
    <xf numFmtId="3" fontId="11" fillId="0" borderId="0" xfId="0" applyNumberFormat="1" applyFont="1" applyFill="1" applyBorder="1" applyAlignment="1">
      <alignment horizontal="right"/>
    </xf>
    <xf numFmtId="3" fontId="11" fillId="0" borderId="0" xfId="25" applyNumberFormat="1" applyFont="1" applyFill="1"/>
    <xf numFmtId="3" fontId="11" fillId="0" borderId="0" xfId="18" applyNumberFormat="1" applyFont="1" applyFill="1" applyAlignment="1">
      <alignment horizontal="right"/>
    </xf>
    <xf numFmtId="164" fontId="13" fillId="0" borderId="0" xfId="25" applyFont="1" applyFill="1"/>
    <xf numFmtId="10" fontId="8" fillId="0" borderId="0" xfId="0" applyNumberFormat="1" applyFont="1" applyAlignment="1">
      <alignment horizontal="left"/>
    </xf>
    <xf numFmtId="10" fontId="8" fillId="0" borderId="0" xfId="0" applyNumberFormat="1" applyFont="1" applyBorder="1" applyAlignment="1">
      <alignment horizontal="left"/>
    </xf>
    <xf numFmtId="164" fontId="10" fillId="0" borderId="0" xfId="26" applyFont="1" applyFill="1" applyAlignment="1" applyProtection="1">
      <alignment horizontal="left"/>
    </xf>
    <xf numFmtId="15" fontId="5" fillId="0" borderId="0" xfId="0" applyNumberFormat="1" applyFont="1"/>
    <xf numFmtId="3" fontId="8" fillId="0" borderId="0" xfId="0" applyNumberFormat="1" applyFont="1" applyBorder="1"/>
    <xf numFmtId="0" fontId="4" fillId="0" borderId="0" xfId="0" applyFont="1" applyFill="1" applyBorder="1" applyAlignment="1">
      <alignment horizontal="left" indent="1"/>
    </xf>
    <xf numFmtId="0" fontId="27" fillId="0" borderId="0" xfId="0" applyFont="1" applyFill="1" applyBorder="1" applyAlignment="1">
      <alignment horizontal="left" indent="1"/>
    </xf>
    <xf numFmtId="0" fontId="27" fillId="0" borderId="0" xfId="19" applyFont="1" applyFill="1" applyBorder="1"/>
    <xf numFmtId="3" fontId="8" fillId="0" borderId="0" xfId="19" applyNumberFormat="1" applyFont="1" applyFill="1" applyAlignment="1">
      <alignment horizontal="right"/>
    </xf>
    <xf numFmtId="3" fontId="8" fillId="0" borderId="0" xfId="2" applyNumberFormat="1" applyFont="1" applyFill="1" applyAlignment="1">
      <alignment horizontal="right"/>
    </xf>
    <xf numFmtId="3" fontId="4" fillId="0" borderId="0" xfId="2" applyNumberFormat="1" applyFont="1" applyFill="1" applyAlignment="1">
      <alignment horizontal="right"/>
    </xf>
    <xf numFmtId="3" fontId="4" fillId="0" borderId="0" xfId="19" applyNumberFormat="1" applyFont="1" applyFill="1" applyAlignment="1">
      <alignment horizontal="right"/>
    </xf>
    <xf numFmtId="0" fontId="14" fillId="0" borderId="0" xfId="7" quotePrefix="1" applyFont="1" applyFill="1" applyAlignment="1" applyProtection="1">
      <alignment horizontal="left"/>
    </xf>
    <xf numFmtId="165" fontId="8" fillId="0" borderId="0" xfId="2" applyNumberFormat="1" applyFont="1" applyBorder="1" applyAlignment="1">
      <alignment horizontal="right"/>
    </xf>
    <xf numFmtId="0" fontId="7" fillId="2" borderId="0" xfId="0" applyFont="1" applyFill="1" applyAlignment="1">
      <alignment horizontal="left" indent="1"/>
    </xf>
    <xf numFmtId="3" fontId="1" fillId="0" borderId="0" xfId="0" applyNumberFormat="1" applyFont="1" applyAlignment="1">
      <alignment horizontal="right"/>
    </xf>
    <xf numFmtId="3" fontId="1" fillId="0" borderId="0" xfId="0" applyNumberFormat="1" applyFont="1" applyBorder="1" applyAlignment="1">
      <alignment horizontal="right"/>
    </xf>
    <xf numFmtId="10" fontId="7" fillId="0" borderId="0" xfId="0" applyNumberFormat="1" applyFont="1" applyAlignment="1">
      <alignment horizontal="left"/>
    </xf>
    <xf numFmtId="10" fontId="7" fillId="0" borderId="0" xfId="0" applyNumberFormat="1" applyFont="1" applyBorder="1" applyAlignment="1">
      <alignment horizontal="left"/>
    </xf>
    <xf numFmtId="0" fontId="23" fillId="0" borderId="1" xfId="0" applyFont="1" applyBorder="1"/>
    <xf numFmtId="0" fontId="22" fillId="0" borderId="0" xfId="0" applyFont="1" applyAlignment="1">
      <alignment horizontal="left"/>
    </xf>
    <xf numFmtId="0" fontId="7" fillId="0" borderId="1" xfId="0" applyFont="1" applyBorder="1"/>
    <xf numFmtId="0" fontId="7" fillId="0" borderId="0" xfId="0" applyNumberFormat="1" applyFont="1" applyAlignment="1">
      <alignment horizontal="right"/>
    </xf>
    <xf numFmtId="171" fontId="7" fillId="0" borderId="0" xfId="0" applyNumberFormat="1" applyFont="1" applyAlignment="1">
      <alignment horizontal="left"/>
    </xf>
    <xf numFmtId="0" fontId="8" fillId="0" borderId="1" xfId="16" applyFont="1" applyBorder="1"/>
    <xf numFmtId="37" fontId="4" fillId="0" borderId="0" xfId="16" applyNumberFormat="1" applyFont="1" applyBorder="1" applyAlignment="1" applyProtection="1">
      <alignment horizontal="fill"/>
    </xf>
    <xf numFmtId="37" fontId="8" fillId="0" borderId="0" xfId="16" applyNumberFormat="1" applyFont="1" applyBorder="1" applyAlignment="1" applyProtection="1">
      <alignment horizontal="fill"/>
    </xf>
    <xf numFmtId="10" fontId="4" fillId="0" borderId="0" xfId="0" applyNumberFormat="1" applyFont="1"/>
    <xf numFmtId="3" fontId="4" fillId="0" borderId="0" xfId="0" applyNumberFormat="1" applyFont="1" applyAlignment="1">
      <alignment horizontal="right"/>
    </xf>
    <xf numFmtId="10" fontId="22" fillId="0" borderId="0" xfId="0" applyNumberFormat="1" applyFont="1"/>
    <xf numFmtId="0" fontId="12" fillId="0" borderId="0" xfId="19" applyNumberFormat="1" applyFont="1" applyFill="1" applyBorder="1"/>
    <xf numFmtId="0" fontId="12" fillId="0" borderId="0" xfId="19" applyFont="1" applyFill="1" applyBorder="1"/>
    <xf numFmtId="0" fontId="12" fillId="0" borderId="1" xfId="19" applyFont="1" applyFill="1" applyBorder="1"/>
    <xf numFmtId="0" fontId="7" fillId="0" borderId="0" xfId="19" applyFont="1" applyFill="1"/>
    <xf numFmtId="0" fontId="8" fillId="0" borderId="0" xfId="38" applyFont="1" applyBorder="1"/>
    <xf numFmtId="0" fontId="5" fillId="0" borderId="0" xfId="0" applyFont="1" applyBorder="1"/>
    <xf numFmtId="0" fontId="20" fillId="0" borderId="0" xfId="7" applyFont="1" applyFill="1" applyAlignment="1" applyProtection="1">
      <alignment horizontal="left"/>
    </xf>
    <xf numFmtId="164" fontId="13" fillId="0" borderId="0" xfId="9" applyFont="1" applyFill="1" applyBorder="1" applyAlignment="1" applyProtection="1">
      <alignment horizontal="left"/>
    </xf>
    <xf numFmtId="164" fontId="10" fillId="0" borderId="0" xfId="13" applyNumberFormat="1" applyFont="1" applyFill="1" applyBorder="1" applyProtection="1"/>
    <xf numFmtId="0" fontId="32" fillId="0" borderId="2" xfId="7" applyFont="1" applyFill="1" applyBorder="1" applyAlignment="1"/>
    <xf numFmtId="0" fontId="33" fillId="0" borderId="2" xfId="7" applyFont="1" applyFill="1" applyBorder="1" applyAlignment="1" applyProtection="1">
      <alignment horizontal="right"/>
    </xf>
    <xf numFmtId="0" fontId="11" fillId="0" borderId="2" xfId="7" applyFont="1" applyFill="1" applyBorder="1" applyAlignment="1" applyProtection="1">
      <alignment horizontal="right"/>
    </xf>
    <xf numFmtId="0" fontId="11" fillId="0" borderId="2" xfId="7" applyFont="1" applyFill="1" applyBorder="1"/>
    <xf numFmtId="0" fontId="0" fillId="0" borderId="1" xfId="0" applyNumberFormat="1" applyFill="1" applyBorder="1" applyAlignment="1">
      <alignment horizontal="right"/>
    </xf>
    <xf numFmtId="0" fontId="1" fillId="0" borderId="1" xfId="0" applyNumberFormat="1" applyFont="1" applyBorder="1" applyAlignment="1">
      <alignment horizontal="right"/>
    </xf>
    <xf numFmtId="0" fontId="1" fillId="0" borderId="0" xfId="0" applyFont="1" applyFill="1"/>
    <xf numFmtId="0" fontId="10" fillId="0" borderId="0" xfId="43" applyFont="1" applyFill="1" applyAlignment="1" applyProtection="1">
      <alignment horizontal="left"/>
    </xf>
    <xf numFmtId="171" fontId="1" fillId="0" borderId="0" xfId="0" applyNumberFormat="1" applyFont="1" applyAlignment="1">
      <alignment horizontal="left"/>
    </xf>
    <xf numFmtId="171" fontId="1" fillId="0" borderId="0" xfId="0" applyNumberFormat="1" applyFont="1" applyAlignment="1">
      <alignment horizontal="right"/>
    </xf>
    <xf numFmtId="168" fontId="8" fillId="0" borderId="0" xfId="7" applyNumberFormat="1" applyFont="1" applyFill="1" applyBorder="1" applyAlignment="1">
      <alignment horizontal="right"/>
    </xf>
    <xf numFmtId="168" fontId="8" fillId="0" borderId="0" xfId="7" applyNumberFormat="1" applyFont="1" applyFill="1" applyBorder="1" applyAlignment="1">
      <alignment horizontal="left"/>
    </xf>
    <xf numFmtId="0" fontId="7" fillId="0" borderId="0" xfId="7" applyFont="1" applyFill="1" applyBorder="1" applyAlignment="1" applyProtection="1"/>
    <xf numFmtId="0" fontId="0" fillId="0" borderId="0" xfId="0" applyFill="1" applyBorder="1"/>
    <xf numFmtId="171" fontId="0" fillId="0" borderId="0" xfId="0" applyNumberFormat="1" applyBorder="1" applyAlignment="1">
      <alignment horizontal="right"/>
    </xf>
    <xf numFmtId="0" fontId="0" fillId="0" borderId="0" xfId="0" applyBorder="1"/>
    <xf numFmtId="0" fontId="9" fillId="0" borderId="0" xfId="18" applyFont="1" applyFill="1"/>
    <xf numFmtId="0" fontId="9" fillId="0" borderId="1" xfId="18" applyFont="1" applyFill="1" applyBorder="1"/>
    <xf numFmtId="0" fontId="9" fillId="0" borderId="2" xfId="18" applyFont="1" applyFill="1" applyBorder="1"/>
    <xf numFmtId="0" fontId="9" fillId="0" borderId="0" xfId="18" applyFont="1" applyFill="1" applyBorder="1"/>
    <xf numFmtId="0" fontId="20" fillId="0" borderId="0" xfId="18" applyFont="1" applyFill="1"/>
    <xf numFmtId="0" fontId="2" fillId="0" borderId="0" xfId="14" applyNumberFormat="1" applyFont="1" applyFill="1" applyBorder="1"/>
    <xf numFmtId="0" fontId="2" fillId="0" borderId="2" xfId="11" applyNumberFormat="1" applyFont="1" applyFill="1" applyBorder="1" applyAlignment="1">
      <alignment horizontal="right"/>
    </xf>
    <xf numFmtId="0" fontId="2" fillId="0" borderId="2" xfId="14" applyNumberFormat="1" applyFont="1" applyFill="1" applyBorder="1" applyAlignment="1">
      <alignment horizontal="right"/>
    </xf>
    <xf numFmtId="0" fontId="2" fillId="0" borderId="2" xfId="14" applyNumberFormat="1" applyFont="1" applyFill="1" applyBorder="1"/>
    <xf numFmtId="0" fontId="13" fillId="0" borderId="0" xfId="14" applyNumberFormat="1" applyFont="1" applyFill="1" applyBorder="1"/>
    <xf numFmtId="0" fontId="8" fillId="0" borderId="0" xfId="0" applyNumberFormat="1" applyFont="1" applyFill="1"/>
    <xf numFmtId="0" fontId="11" fillId="0" borderId="0" xfId="17" applyFont="1" applyBorder="1" applyAlignment="1">
      <alignment horizontal="left"/>
    </xf>
    <xf numFmtId="0" fontId="11" fillId="0" borderId="0" xfId="17" applyFont="1" applyFill="1" applyBorder="1" applyAlignment="1">
      <alignment horizontal="left"/>
    </xf>
    <xf numFmtId="3" fontId="27" fillId="0" borderId="0" xfId="30" applyNumberFormat="1" applyFont="1" applyFill="1" applyBorder="1" applyAlignment="1">
      <alignment horizontal="left"/>
    </xf>
    <xf numFmtId="3" fontId="10" fillId="0" borderId="0" xfId="2" applyNumberFormat="1" applyFont="1" applyFill="1" applyBorder="1" applyAlignment="1">
      <alignment horizontal="left"/>
    </xf>
    <xf numFmtId="3" fontId="28" fillId="0" borderId="0" xfId="17" applyNumberFormat="1" applyFont="1" applyFill="1" applyBorder="1" applyAlignment="1">
      <alignment horizontal="left"/>
    </xf>
    <xf numFmtId="3" fontId="11" fillId="0" borderId="0" xfId="17" applyNumberFormat="1" applyFont="1" applyFill="1" applyBorder="1" applyAlignment="1">
      <alignment horizontal="left"/>
    </xf>
    <xf numFmtId="3" fontId="27" fillId="0" borderId="0" xfId="2" applyNumberFormat="1" applyFont="1" applyFill="1" applyBorder="1" applyAlignment="1">
      <alignment horizontal="left"/>
    </xf>
    <xf numFmtId="3" fontId="29" fillId="0" borderId="0" xfId="17" applyNumberFormat="1" applyFont="1" applyBorder="1" applyAlignment="1">
      <alignment horizontal="left"/>
    </xf>
    <xf numFmtId="3" fontId="29" fillId="0" borderId="0" xfId="17" applyNumberFormat="1" applyFont="1" applyFill="1" applyBorder="1" applyAlignment="1">
      <alignment horizontal="left"/>
    </xf>
    <xf numFmtId="0" fontId="29" fillId="0" borderId="0" xfId="17" applyFont="1" applyBorder="1" applyAlignment="1">
      <alignment horizontal="left"/>
    </xf>
    <xf numFmtId="171" fontId="0" fillId="0" borderId="0" xfId="0" applyNumberFormat="1" applyFill="1" applyAlignment="1">
      <alignment horizontal="right"/>
    </xf>
    <xf numFmtId="14" fontId="0" fillId="0" borderId="0" xfId="0" applyNumberFormat="1" applyFill="1" applyAlignment="1">
      <alignment horizontal="right"/>
    </xf>
    <xf numFmtId="4" fontId="0" fillId="0" borderId="0" xfId="0" applyNumberFormat="1" applyFill="1" applyAlignment="1">
      <alignment horizontal="right"/>
    </xf>
    <xf numFmtId="3" fontId="0" fillId="0" borderId="0" xfId="0" applyNumberFormat="1" applyFill="1" applyAlignment="1">
      <alignment horizontal="right"/>
    </xf>
    <xf numFmtId="164" fontId="2" fillId="0" borderId="2" xfId="8" applyFont="1" applyFill="1" applyBorder="1"/>
    <xf numFmtId="0" fontId="2" fillId="0" borderId="2" xfId="10" applyFont="1" applyFill="1" applyBorder="1"/>
    <xf numFmtId="0" fontId="2" fillId="0" borderId="2" xfId="12" applyFont="1" applyFill="1" applyBorder="1" applyAlignment="1">
      <alignment horizontal="right"/>
    </xf>
    <xf numFmtId="0" fontId="8" fillId="0" borderId="2" xfId="19" applyNumberFormat="1" applyFont="1" applyFill="1" applyBorder="1"/>
    <xf numFmtId="10" fontId="4" fillId="0" borderId="0" xfId="0" applyNumberFormat="1" applyFont="1" applyAlignment="1">
      <alignment horizontal="left"/>
    </xf>
    <xf numFmtId="10" fontId="4" fillId="0" borderId="0" xfId="0" applyNumberFormat="1" applyFont="1" applyBorder="1"/>
    <xf numFmtId="10" fontId="22" fillId="0" borderId="0" xfId="0" applyNumberFormat="1" applyFont="1" applyBorder="1"/>
    <xf numFmtId="0" fontId="2" fillId="0" borderId="2" xfId="17" applyFont="1" applyFill="1" applyBorder="1"/>
    <xf numFmtId="171" fontId="2" fillId="0" borderId="0" xfId="10" applyNumberFormat="1" applyFont="1" applyFill="1" applyBorder="1" applyAlignment="1" applyProtection="1">
      <alignment horizontal="right"/>
      <protection locked="0"/>
    </xf>
    <xf numFmtId="171" fontId="2" fillId="0" borderId="0" xfId="10" applyNumberFormat="1" applyFont="1" applyBorder="1" applyAlignment="1" applyProtection="1">
      <alignment horizontal="right"/>
      <protection locked="0"/>
    </xf>
    <xf numFmtId="171" fontId="2" fillId="0" borderId="0" xfId="10" applyNumberFormat="1" applyFont="1" applyBorder="1" applyAlignment="1">
      <alignment horizontal="right"/>
    </xf>
    <xf numFmtId="171" fontId="2" fillId="0" borderId="0" xfId="10" applyNumberFormat="1" applyFont="1" applyFill="1" applyBorder="1"/>
    <xf numFmtId="171" fontId="2" fillId="0" borderId="0" xfId="10" applyNumberFormat="1" applyFont="1" applyFill="1" applyBorder="1" applyAlignment="1">
      <alignment horizontal="right"/>
    </xf>
    <xf numFmtId="171" fontId="2" fillId="0" borderId="0" xfId="10" applyNumberFormat="1" applyFont="1" applyBorder="1"/>
    <xf numFmtId="3" fontId="2" fillId="0" borderId="0" xfId="10" applyNumberFormat="1" applyFont="1" applyFill="1" applyBorder="1" applyAlignment="1" applyProtection="1">
      <alignment horizontal="right"/>
      <protection locked="0"/>
    </xf>
    <xf numFmtId="3" fontId="2" fillId="0" borderId="0" xfId="10" applyNumberFormat="1" applyFont="1" applyBorder="1" applyAlignment="1" applyProtection="1">
      <alignment horizontal="right"/>
      <protection locked="0"/>
    </xf>
    <xf numFmtId="3" fontId="2" fillId="0" borderId="0" xfId="10" applyNumberFormat="1" applyFont="1" applyFill="1" applyBorder="1"/>
    <xf numFmtId="3" fontId="2" fillId="0" borderId="0" xfId="10" applyNumberFormat="1" applyFont="1" applyFill="1" applyBorder="1" applyAlignment="1">
      <alignment horizontal="right"/>
    </xf>
    <xf numFmtId="3" fontId="2" fillId="0" borderId="0" xfId="10" applyNumberFormat="1" applyFont="1" applyFill="1" applyBorder="1" applyProtection="1"/>
    <xf numFmtId="3" fontId="2" fillId="0" borderId="0" xfId="10" applyNumberFormat="1" applyFont="1" applyBorder="1" applyProtection="1"/>
    <xf numFmtId="3" fontId="2" fillId="0" borderId="0" xfId="10" applyNumberFormat="1" applyFont="1" applyBorder="1"/>
    <xf numFmtId="3" fontId="2" fillId="0" borderId="0" xfId="10" applyNumberFormat="1" applyFont="1" applyBorder="1" applyAlignment="1">
      <alignment horizontal="right"/>
    </xf>
    <xf numFmtId="0" fontId="7" fillId="0" borderId="0" xfId="0" applyFont="1" applyAlignment="1">
      <alignment horizontal="left"/>
    </xf>
    <xf numFmtId="0" fontId="1" fillId="0" borderId="0" xfId="0" applyFont="1" applyAlignment="1">
      <alignment horizontal="left"/>
    </xf>
    <xf numFmtId="14" fontId="0" fillId="0" borderId="0" xfId="0" applyNumberFormat="1" applyAlignment="1">
      <alignment horizontal="right"/>
    </xf>
    <xf numFmtId="3" fontId="8" fillId="0" borderId="0" xfId="16" applyNumberFormat="1" applyFont="1" applyFill="1"/>
    <xf numFmtId="0" fontId="1" fillId="0" borderId="0" xfId="0" applyFont="1" applyBorder="1" applyAlignment="1">
      <alignment horizontal="left"/>
    </xf>
    <xf numFmtId="3" fontId="6" fillId="0" borderId="0" xfId="15" applyNumberFormat="1" applyFont="1" applyAlignment="1">
      <alignment horizontal="right"/>
    </xf>
    <xf numFmtId="0" fontId="22" fillId="0" borderId="0" xfId="0" applyFont="1" applyFill="1"/>
    <xf numFmtId="0" fontId="4" fillId="0" borderId="0" xfId="0" applyFont="1" applyAlignment="1">
      <alignment horizontal="left" indent="1"/>
    </xf>
    <xf numFmtId="0" fontId="1" fillId="0" borderId="0" xfId="38" applyFont="1" applyBorder="1"/>
    <xf numFmtId="0" fontId="1" fillId="0" borderId="0" xfId="38" applyFont="1"/>
    <xf numFmtId="0" fontId="9" fillId="0" borderId="2" xfId="7" applyFont="1" applyFill="1" applyBorder="1" applyAlignment="1"/>
    <xf numFmtId="0" fontId="8" fillId="0" borderId="2" xfId="7" applyFont="1" applyFill="1" applyBorder="1" applyAlignment="1"/>
    <xf numFmtId="0" fontId="7" fillId="0" borderId="1" xfId="0" applyNumberFormat="1" applyFont="1" applyBorder="1" applyAlignment="1">
      <alignment horizontal="right"/>
    </xf>
  </cellXfs>
  <cellStyles count="44">
    <cellStyle name="ANCLAS,REZONES Y SUS PARTES,DE FUNDICION,DE HIERRO O DE ACERO" xfId="1"/>
    <cellStyle name="Comma" xfId="2" builtinId="3"/>
    <cellStyle name="Normal" xfId="0" builtinId="0"/>
    <cellStyle name="Normal__CN-Arg" xfId="3"/>
    <cellStyle name="Normal__CN-BRB" xfId="4"/>
    <cellStyle name="Normal_5-ExternalDebt" xfId="5"/>
    <cellStyle name="Normal_8-Tourism" xfId="6"/>
    <cellStyle name="Normal_ARG96-01" xfId="7"/>
    <cellStyle name="Normal_ARG96-03" xfId="8"/>
    <cellStyle name="Normal_ARG96-04" xfId="9"/>
    <cellStyle name="Normal_ARG96-06" xfId="10"/>
    <cellStyle name="Normal_ARG96-07" xfId="11"/>
    <cellStyle name="Normal_ARG96-08" xfId="12"/>
    <cellStyle name="Normal_ARG96-09" xfId="13"/>
    <cellStyle name="Normal_ARG96-10" xfId="14"/>
    <cellStyle name="Normal_ARG96-11" xfId="15"/>
    <cellStyle name="Normal_ARG96-12" xfId="16"/>
    <cellStyle name="Normal_ARG96-14" xfId="17"/>
    <cellStyle name="Normal_ARG96-15" xfId="18"/>
    <cellStyle name="Normal_ARG96-16" xfId="19"/>
    <cellStyle name="Normal_ARG97-03" xfId="20"/>
    <cellStyle name="Normal_ARG97-09" xfId="21"/>
    <cellStyle name="Normal_ArgDestiX" xfId="22"/>
    <cellStyle name="Normal_ArgOrigM" xfId="23"/>
    <cellStyle name="Normal_BOL96-01" xfId="24"/>
    <cellStyle name="Normal_BOL96-16" xfId="25"/>
    <cellStyle name="Normal_BOL96-17" xfId="26"/>
    <cellStyle name="Normal_bp1_14jul03" xfId="27"/>
    <cellStyle name="Normal_BRA96-10" xfId="28"/>
    <cellStyle name="Normal_CHL_1-2" xfId="29"/>
    <cellStyle name="Normal_Cuad_A-13_Deuda" xfId="30"/>
    <cellStyle name="Normal_ECU96-06" xfId="31"/>
    <cellStyle name="Normal_ECU96-07" xfId="32"/>
    <cellStyle name="Normal_ECU96-10" xfId="33"/>
    <cellStyle name="Normal_ECU96-16" xfId="34"/>
    <cellStyle name="Normal_GTM96-12" xfId="35"/>
    <cellStyle name="Normal_GTM96-13" xfId="36"/>
    <cellStyle name="Normal_HND96-15" xfId="37"/>
    <cellStyle name="Normal_Hti_CDe" xfId="38"/>
    <cellStyle name="Normal_JAM-1-SIC1SEP" xfId="39"/>
    <cellStyle name="Normal_NIC96-12" xfId="40"/>
    <cellStyle name="Normal_NIC96-13" xfId="41"/>
    <cellStyle name="Normal_PER96-02" xfId="43"/>
    <cellStyle name="Normal_URY_1-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5" enableFormatConditionsCalculation="0">
    <tabColor indexed="22"/>
    <pageSetUpPr fitToPage="1"/>
  </sheetPr>
  <dimension ref="A1:D31"/>
  <sheetViews>
    <sheetView tabSelected="1" workbookViewId="0">
      <selection activeCell="B2" sqref="B2"/>
    </sheetView>
  </sheetViews>
  <sheetFormatPr defaultRowHeight="11.25"/>
  <cols>
    <col min="1" max="1" width="12.5" style="128" customWidth="1"/>
    <col min="2" max="2" width="65.5" style="128" customWidth="1"/>
    <col min="3" max="3" width="61.1640625" style="733" customWidth="1"/>
    <col min="4" max="16384" width="9.33203125" style="128"/>
  </cols>
  <sheetData>
    <row r="1" spans="1:4" ht="18" customHeight="1">
      <c r="A1" s="96"/>
      <c r="B1" s="434" t="s">
        <v>0</v>
      </c>
      <c r="C1" s="434" t="s">
        <v>0</v>
      </c>
    </row>
    <row r="2" spans="1:4" ht="18" customHeight="1">
      <c r="A2" s="625">
        <f ca="1">NOW()</f>
        <v>40837.518138310188</v>
      </c>
      <c r="B2" s="518" t="s">
        <v>732</v>
      </c>
      <c r="C2" s="518" t="s">
        <v>809</v>
      </c>
    </row>
    <row r="3" spans="1:4" ht="18" customHeight="1">
      <c r="A3" s="382"/>
      <c r="B3" s="383"/>
      <c r="C3" s="383"/>
    </row>
    <row r="4" spans="1:4" ht="18" customHeight="1">
      <c r="A4" s="97"/>
      <c r="B4" s="98"/>
      <c r="C4" s="98"/>
    </row>
    <row r="5" spans="1:4" ht="18" customHeight="1">
      <c r="A5" s="97">
        <v>1</v>
      </c>
      <c r="B5" s="129" t="str">
        <f>+Jam_1!$A$3</f>
        <v xml:space="preserve">PRINCIPALES INDICADORES ECONÓMICOS </v>
      </c>
      <c r="C5" s="129" t="str">
        <f>+Jam_1!$M$3</f>
        <v>MAIN ECONOMIC INDICATORS</v>
      </c>
    </row>
    <row r="6" spans="1:4" ht="18" customHeight="1">
      <c r="A6" s="97">
        <v>2</v>
      </c>
      <c r="B6" s="129" t="str">
        <f>+Jam_2!$A$3</f>
        <v>PRINCIPALES INDICADORES TRIMESTRALES</v>
      </c>
      <c r="C6" s="129" t="str">
        <f>+Jam_2!$Q$3</f>
        <v>MAIN QUARTERLY INDICATORS</v>
      </c>
    </row>
    <row r="7" spans="1:4" ht="18" customHeight="1">
      <c r="A7" s="97">
        <v>3</v>
      </c>
      <c r="B7" s="129" t="str">
        <f>+Jam_3!$A$3</f>
        <v>PRODUCTO INTERNO BRUTO POR RAMAS DE ACTIVIDAD ECONÓMICA</v>
      </c>
      <c r="C7" s="129" t="str">
        <f>+Jam_3!$W$3</f>
        <v>GROSS DOMESTIC PRODUCT, BY KIND OF ECONOMIC ACTIVITY</v>
      </c>
    </row>
    <row r="8" spans="1:4" ht="18" customHeight="1">
      <c r="A8" s="97">
        <v>4</v>
      </c>
      <c r="B8" s="634" t="str">
        <f>+Jam_4!$A$3</f>
        <v>INDICADORES DEL SECTOR AGRíCOLA</v>
      </c>
      <c r="C8" s="634" t="str">
        <f>+Jam_4!$Z$3</f>
        <v>INDICATORS OF AGRICULTURAL OUTPUT</v>
      </c>
    </row>
    <row r="9" spans="1:4" ht="18" customHeight="1">
      <c r="A9" s="97">
        <v>5</v>
      </c>
      <c r="B9" s="634" t="str">
        <f>+Jam_5!$A$3</f>
        <v>INDICADORES DEL SECTOR MINERO</v>
      </c>
      <c r="C9" s="634" t="str">
        <f>+Jam_5!$R$3</f>
        <v>INDICATORS OF MINING OUTPUT</v>
      </c>
    </row>
    <row r="10" spans="1:4" ht="18" customHeight="1">
      <c r="A10" s="97">
        <v>6</v>
      </c>
      <c r="B10" s="634" t="str">
        <f>+Jam_6!$A$3</f>
        <v>INDICADORES DE LA PRODUCCIÓN MANUFACTURERA</v>
      </c>
      <c r="C10" s="634" t="str">
        <f>+Jam_6!$R$3</f>
        <v>INDICATORS OF MANUFACTURING OUTPUT</v>
      </c>
    </row>
    <row r="11" spans="1:4" ht="18" customHeight="1">
      <c r="A11" s="97">
        <v>7</v>
      </c>
      <c r="B11" s="634" t="str">
        <f>+Jam_7!$A$3</f>
        <v>ESTADÍSTICAS DE TURISMO</v>
      </c>
      <c r="C11" s="634" t="str">
        <f>+Jam_7!$R$3</f>
        <v>TOURISM STATISTICS</v>
      </c>
    </row>
    <row r="12" spans="1:4" ht="18" customHeight="1">
      <c r="A12" s="97">
        <v>8</v>
      </c>
      <c r="B12" s="634" t="str">
        <f>+LEFT(Jam_8!$A$3,16)</f>
        <v>BALANZA DE PAGOS</v>
      </c>
      <c r="C12" s="634" t="str">
        <f>+LEFT(Jam_8!$X$3,20)</f>
        <v xml:space="preserve">BALANCE OF PAYMENTS </v>
      </c>
    </row>
    <row r="13" spans="1:4" ht="18" customHeight="1">
      <c r="A13" s="97">
        <v>9</v>
      </c>
      <c r="B13" s="634" t="str">
        <f>+Jam_9!$A$3</f>
        <v>EXPORTACIÓN DE BIENES, FOB</v>
      </c>
      <c r="C13" s="634" t="str">
        <f>+Jam_9!$Y$3</f>
        <v>EXPORTS OF GOODS, FOB</v>
      </c>
      <c r="D13" s="634"/>
    </row>
    <row r="14" spans="1:4" ht="18" customHeight="1">
      <c r="A14" s="97">
        <v>10</v>
      </c>
      <c r="B14" s="634" t="str">
        <f>+Jam_10!$A$3</f>
        <v>IMPORTACIONES DE BIENES, CIF</v>
      </c>
      <c r="C14" s="634" t="str">
        <f>+Jam_10!$S$3</f>
        <v>IMPORTS OF GOODS, CIF</v>
      </c>
      <c r="D14" s="634"/>
    </row>
    <row r="15" spans="1:4" ht="18" customHeight="1">
      <c r="A15" s="97">
        <v>11</v>
      </c>
      <c r="B15" s="634" t="str">
        <f>LEFT(+Jam_11!$A$3,44)</f>
        <v xml:space="preserve">DESTINO DE LAS EXPORTACIONES DE BIENES, FOB </v>
      </c>
      <c r="C15" s="634" t="str">
        <f>+LEFT(Jam_11!$O$3,38)</f>
        <v xml:space="preserve">EXPORTS OF GOODS, FOB, BY DESTINATION </v>
      </c>
    </row>
    <row r="16" spans="1:4" ht="18" customHeight="1">
      <c r="A16" s="97">
        <v>12</v>
      </c>
      <c r="B16" s="634" t="str">
        <f>LEFT(+Jam_12!$A$3,42)</f>
        <v>ORIGEN DE LAS IMPORTACIONES DE BIENES, CIF</v>
      </c>
      <c r="C16" s="634" t="str">
        <f>+LEFT(Jam_12!$O$3,33)</f>
        <v xml:space="preserve">IMPORTS OF GOODS, CIF, BY ORIGIN </v>
      </c>
    </row>
    <row r="17" spans="1:3" ht="18" customHeight="1">
      <c r="A17" s="97">
        <v>13</v>
      </c>
      <c r="B17" s="634" t="str">
        <f>+Jam_13!$A$3</f>
        <v>INDICADORES DE ENDEUDAMIENTO EXTERNO</v>
      </c>
      <c r="C17" s="634" t="str">
        <f>+Jam_13!$Y$3</f>
        <v>EXTERNAL DEBT INDICATORS</v>
      </c>
    </row>
    <row r="18" spans="1:3" ht="18" customHeight="1">
      <c r="A18" s="97">
        <v>14</v>
      </c>
      <c r="B18" s="634" t="str">
        <f>LEFT(+Jam_14!$A$3,38)</f>
        <v>BALANCE MONETARIO DEL SISTEMA BANCARIO</v>
      </c>
      <c r="C18" s="634" t="str">
        <f>LEFT(+Jam_14!$U$3,38)</f>
        <v>MONETARY BALANCE OF THE BANKING SYSTEM</v>
      </c>
    </row>
    <row r="19" spans="1:3" ht="18" customHeight="1">
      <c r="A19" s="97">
        <v>15</v>
      </c>
      <c r="B19" s="129" t="str">
        <f>+Jam_15!$A$3</f>
        <v>INGRESOS Y GASTOS DEL GOBIERNO CENTRAL</v>
      </c>
      <c r="C19" s="129" t="str">
        <f>+Jam_15!$Z$3</f>
        <v>REVENUES AND EXPENDITURES OF THE CENTRAL GOVERNMENT</v>
      </c>
    </row>
    <row r="20" spans="1:3" ht="18" customHeight="1">
      <c r="A20" s="97">
        <v>16</v>
      </c>
      <c r="B20" s="129" t="str">
        <f>Jam_16!$A$3</f>
        <v>INGRESOS TRIBUTARIOS DEL GOBIERNO CENTRAL</v>
      </c>
      <c r="C20" s="129" t="str">
        <f>Jam_16!$Y$3</f>
        <v>TAX REVENUES OF THE CENTRAL GOVERNMENT</v>
      </c>
    </row>
    <row r="21" spans="1:3" s="656" customFormat="1" ht="18" customHeight="1">
      <c r="C21" s="732"/>
    </row>
    <row r="22" spans="1:3" s="656" customFormat="1" ht="18" customHeight="1">
      <c r="B22" s="657"/>
      <c r="C22" s="657"/>
    </row>
    <row r="23" spans="1:3" s="656" customFormat="1" ht="18" customHeight="1">
      <c r="B23" s="657"/>
      <c r="C23" s="657"/>
    </row>
    <row r="24" spans="1:3" s="656" customFormat="1" ht="12.75">
      <c r="B24" s="657"/>
      <c r="C24" s="657"/>
    </row>
    <row r="25" spans="1:3" s="656" customFormat="1" ht="12.75">
      <c r="B25" s="657"/>
      <c r="C25" s="657"/>
    </row>
    <row r="26" spans="1:3" s="656" customFormat="1" ht="12.75">
      <c r="B26" s="657"/>
      <c r="C26" s="657"/>
    </row>
    <row r="27" spans="1:3" s="656" customFormat="1" ht="12.75">
      <c r="B27" s="657"/>
      <c r="C27" s="657"/>
    </row>
    <row r="28" spans="1:3" s="656" customFormat="1" ht="12.75">
      <c r="B28" s="657"/>
      <c r="C28" s="657"/>
    </row>
    <row r="29" spans="1:3" s="656" customFormat="1" ht="12.75">
      <c r="B29" s="657"/>
      <c r="C29" s="657"/>
    </row>
    <row r="30" spans="1:3" s="656" customFormat="1">
      <c r="C30" s="732"/>
    </row>
    <row r="31" spans="1:3" s="656" customFormat="1">
      <c r="C31" s="732"/>
    </row>
  </sheetData>
  <phoneticPr fontId="0" type="noConversion"/>
  <pageMargins left="0.17" right="0.17" top="1" bottom="1" header="0.5" footer="0.5"/>
  <pageSetup orientation="landscape" r:id="rId1"/>
  <headerFooter alignWithMargins="0">
    <oddFooter>&amp;R&amp;F  &amp;A  &amp;D  &amp;T</oddFooter>
  </headerFooter>
</worksheet>
</file>

<file path=xl/worksheets/sheet2.xml><?xml version="1.0" encoding="utf-8"?>
<worksheet xmlns="http://schemas.openxmlformats.org/spreadsheetml/2006/main" xmlns:r="http://schemas.openxmlformats.org/officeDocument/2006/relationships">
  <sheetPr codeName="Sheet14" enableFormatConditionsCalculation="0">
    <tabColor indexed="22"/>
    <pageSetUpPr fitToPage="1"/>
  </sheetPr>
  <dimension ref="A1:AJ105"/>
  <sheetViews>
    <sheetView showGridLines="0" workbookViewId="0"/>
  </sheetViews>
  <sheetFormatPr defaultRowHeight="12" customHeight="1"/>
  <cols>
    <col min="1" max="1" width="44" style="101" customWidth="1"/>
    <col min="2" max="2" width="1.83203125" style="101" customWidth="1"/>
    <col min="3" max="11" width="7" style="101" customWidth="1"/>
    <col min="12" max="12" width="2.1640625" style="234" customWidth="1"/>
    <col min="13" max="13" width="28.6640625" style="336" customWidth="1"/>
    <col min="14" max="14" width="14.33203125" style="101" customWidth="1"/>
    <col min="15" max="15" width="3.1640625" style="101" customWidth="1"/>
    <col min="16" max="16" width="9.33203125" style="101"/>
    <col min="17" max="17" width="2.6640625" style="101" customWidth="1"/>
    <col min="18" max="16384" width="9.33203125" style="101"/>
  </cols>
  <sheetData>
    <row r="1" spans="1:36" s="389" customFormat="1" ht="12" customHeight="1">
      <c r="A1" s="306">
        <v>1</v>
      </c>
      <c r="B1" s="306"/>
      <c r="C1" s="384"/>
      <c r="D1" s="384"/>
      <c r="E1" s="384"/>
      <c r="F1" s="384"/>
      <c r="G1" s="384"/>
      <c r="H1" s="384"/>
      <c r="I1" s="384"/>
      <c r="J1" s="384"/>
      <c r="K1" s="384"/>
      <c r="L1" s="384"/>
      <c r="M1" s="387">
        <v>1</v>
      </c>
      <c r="N1" s="388"/>
      <c r="O1" s="388"/>
      <c r="P1" s="388"/>
      <c r="Q1" s="388"/>
      <c r="R1" s="388"/>
      <c r="S1" s="388"/>
      <c r="T1" s="388"/>
      <c r="U1" s="388"/>
      <c r="V1" s="388"/>
      <c r="W1" s="388"/>
      <c r="X1" s="388"/>
      <c r="Y1" s="388"/>
      <c r="Z1" s="388"/>
      <c r="AA1" s="388"/>
      <c r="AB1" s="388"/>
      <c r="AC1" s="388"/>
      <c r="AD1" s="388"/>
      <c r="AE1" s="388"/>
      <c r="AF1" s="388"/>
      <c r="AG1" s="388"/>
      <c r="AH1" s="388"/>
      <c r="AI1" s="388"/>
      <c r="AJ1" s="388"/>
    </row>
    <row r="2" spans="1:36" s="270" customFormat="1" ht="12" customHeight="1">
      <c r="A2" s="287" t="s">
        <v>0</v>
      </c>
      <c r="C2" s="267"/>
      <c r="D2" s="267"/>
      <c r="E2" s="267"/>
      <c r="F2" s="267"/>
      <c r="G2" s="267"/>
      <c r="H2" s="267"/>
      <c r="I2" s="267"/>
      <c r="J2" s="267"/>
      <c r="K2" s="267"/>
      <c r="L2" s="268"/>
      <c r="M2" s="338" t="s">
        <v>0</v>
      </c>
      <c r="N2" s="269"/>
      <c r="O2" s="269"/>
      <c r="P2" s="269"/>
      <c r="Q2" s="269"/>
      <c r="R2" s="269"/>
      <c r="S2" s="269"/>
      <c r="T2" s="269"/>
      <c r="U2" s="269"/>
      <c r="V2" s="269"/>
      <c r="W2" s="269"/>
      <c r="X2" s="269"/>
      <c r="Y2" s="269"/>
      <c r="Z2" s="269"/>
      <c r="AA2" s="269"/>
      <c r="AB2" s="269"/>
      <c r="AC2" s="269"/>
      <c r="AD2" s="269"/>
      <c r="AE2" s="269"/>
      <c r="AF2" s="269"/>
      <c r="AG2" s="269"/>
      <c r="AH2" s="269"/>
      <c r="AI2" s="269"/>
      <c r="AJ2" s="269"/>
    </row>
    <row r="3" spans="1:36" s="267" customFormat="1" ht="11.1" customHeight="1">
      <c r="A3" s="287" t="s">
        <v>358</v>
      </c>
      <c r="B3" s="266"/>
      <c r="M3" s="338" t="s">
        <v>195</v>
      </c>
    </row>
    <row r="4" spans="1:36" s="270" customFormat="1" ht="12" customHeight="1">
      <c r="A4" s="271"/>
      <c r="B4" s="271"/>
      <c r="C4" s="272"/>
      <c r="D4" s="272"/>
      <c r="E4" s="272"/>
      <c r="F4" s="272"/>
      <c r="G4" s="272"/>
      <c r="H4" s="272"/>
      <c r="I4" s="272"/>
      <c r="J4" s="272"/>
      <c r="K4" s="272"/>
      <c r="L4" s="273"/>
      <c r="M4" s="339"/>
      <c r="N4" s="334"/>
      <c r="O4" s="269"/>
      <c r="P4" s="269"/>
      <c r="Q4" s="269"/>
      <c r="R4" s="269"/>
      <c r="S4" s="269"/>
      <c r="T4" s="269"/>
      <c r="U4" s="269"/>
      <c r="V4" s="269"/>
      <c r="W4" s="269"/>
      <c r="X4" s="269"/>
      <c r="Y4" s="269"/>
      <c r="Z4" s="269"/>
      <c r="AA4" s="269"/>
      <c r="AB4" s="269"/>
      <c r="AC4" s="269"/>
      <c r="AD4" s="269"/>
      <c r="AE4" s="269"/>
      <c r="AF4" s="269"/>
      <c r="AG4" s="269"/>
      <c r="AH4" s="269"/>
      <c r="AI4" s="269"/>
      <c r="AJ4" s="269"/>
    </row>
    <row r="5" spans="1:36" s="270" customFormat="1" ht="12" customHeight="1">
      <c r="A5" s="661"/>
      <c r="B5" s="662"/>
      <c r="C5" s="663">
        <v>2002</v>
      </c>
      <c r="D5" s="663">
        <v>2003</v>
      </c>
      <c r="E5" s="663">
        <v>2004</v>
      </c>
      <c r="F5" s="663">
        <v>2005</v>
      </c>
      <c r="G5" s="663">
        <v>2006</v>
      </c>
      <c r="H5" s="663">
        <v>2007</v>
      </c>
      <c r="I5" s="663">
        <v>2008</v>
      </c>
      <c r="J5" s="663">
        <v>2009</v>
      </c>
      <c r="K5" s="663">
        <v>2010</v>
      </c>
      <c r="L5" s="664" t="s">
        <v>102</v>
      </c>
      <c r="M5" s="734"/>
      <c r="N5" s="735"/>
      <c r="O5" s="269"/>
      <c r="P5" s="269"/>
      <c r="Q5" s="269"/>
      <c r="R5" s="269"/>
      <c r="S5" s="269"/>
      <c r="T5" s="269"/>
      <c r="U5" s="269"/>
      <c r="V5" s="269"/>
      <c r="W5" s="269"/>
      <c r="X5" s="269"/>
      <c r="Y5" s="269"/>
      <c r="Z5" s="269"/>
      <c r="AA5" s="269"/>
      <c r="AB5" s="269"/>
      <c r="AC5" s="269"/>
      <c r="AD5" s="269"/>
      <c r="AE5" s="269"/>
      <c r="AF5" s="269"/>
      <c r="AG5" s="269"/>
      <c r="AH5" s="269"/>
      <c r="AI5" s="269"/>
      <c r="AJ5" s="269"/>
    </row>
    <row r="6" spans="1:36" s="270" customFormat="1" ht="12" customHeight="1">
      <c r="A6" s="274"/>
      <c r="B6" s="274"/>
      <c r="C6" s="275"/>
      <c r="D6" s="275"/>
      <c r="E6" s="275"/>
      <c r="F6" s="275"/>
      <c r="G6" s="275"/>
      <c r="H6" s="275"/>
      <c r="I6" s="275"/>
      <c r="J6" s="275"/>
      <c r="K6" s="275"/>
      <c r="L6" s="268"/>
      <c r="M6" s="340"/>
      <c r="N6" s="269"/>
      <c r="O6" s="269"/>
      <c r="P6" s="269"/>
      <c r="Q6" s="269"/>
      <c r="R6" s="269"/>
      <c r="S6" s="269"/>
      <c r="T6" s="269"/>
      <c r="U6" s="269"/>
      <c r="V6" s="269"/>
      <c r="W6" s="269"/>
      <c r="X6" s="269"/>
      <c r="Y6" s="269"/>
      <c r="Z6" s="269"/>
      <c r="AA6" s="269"/>
      <c r="AB6" s="269"/>
      <c r="AC6" s="269"/>
      <c r="AD6" s="269"/>
      <c r="AE6" s="269"/>
      <c r="AF6" s="269"/>
      <c r="AG6" s="269"/>
      <c r="AH6" s="269"/>
      <c r="AI6" s="269"/>
      <c r="AJ6" s="269"/>
    </row>
    <row r="7" spans="1:36" s="270" customFormat="1" ht="12" customHeight="1">
      <c r="A7" s="274"/>
      <c r="B7" s="504" t="s">
        <v>563</v>
      </c>
      <c r="C7" s="275"/>
      <c r="D7" s="275"/>
      <c r="E7" s="275"/>
      <c r="F7" s="275"/>
      <c r="G7" s="275"/>
      <c r="H7" s="275"/>
      <c r="I7" s="275"/>
      <c r="J7" s="275"/>
      <c r="K7" s="275"/>
      <c r="L7" s="268"/>
      <c r="M7" s="340"/>
      <c r="N7" s="269"/>
      <c r="O7" s="503"/>
      <c r="P7" s="504"/>
      <c r="Q7" s="504"/>
      <c r="R7" s="505"/>
      <c r="S7" s="269"/>
      <c r="T7" s="269"/>
      <c r="U7" s="269"/>
      <c r="V7" s="269"/>
      <c r="W7" s="269"/>
      <c r="X7" s="269"/>
      <c r="Y7" s="269"/>
      <c r="Z7" s="269"/>
      <c r="AA7" s="269"/>
      <c r="AB7" s="269"/>
      <c r="AC7" s="269"/>
      <c r="AD7" s="269"/>
      <c r="AE7" s="269"/>
      <c r="AF7" s="269"/>
      <c r="AG7" s="269"/>
      <c r="AH7" s="269"/>
      <c r="AI7" s="269"/>
      <c r="AJ7" s="269"/>
    </row>
    <row r="8" spans="1:36" s="587" customFormat="1" ht="12" customHeight="1">
      <c r="A8" s="274" t="s">
        <v>145</v>
      </c>
      <c r="B8" s="583"/>
      <c r="C8" s="276">
        <v>0.97040149618283777</v>
      </c>
      <c r="D8" s="276">
        <v>3.5017873607773531</v>
      </c>
      <c r="E8" s="276">
        <v>1.4428753331999777</v>
      </c>
      <c r="F8" s="276">
        <v>1.004666436317514</v>
      </c>
      <c r="G8" s="276">
        <v>2.6849768867253099</v>
      </c>
      <c r="H8" s="276">
        <v>1.4287595207030934</v>
      </c>
      <c r="I8" s="276">
        <v>-0.57823527188856083</v>
      </c>
      <c r="J8" s="276">
        <v>-2.9618286006480976</v>
      </c>
      <c r="K8" s="276">
        <v>-1.2762376060038716</v>
      </c>
      <c r="L8" s="584"/>
      <c r="M8" s="658" t="s">
        <v>196</v>
      </c>
      <c r="N8" s="585"/>
      <c r="O8" s="586"/>
      <c r="P8" s="586"/>
      <c r="Q8" s="586"/>
      <c r="R8" s="586"/>
      <c r="S8" s="585"/>
      <c r="T8" s="585"/>
      <c r="U8" s="585"/>
      <c r="V8" s="585"/>
      <c r="W8" s="585"/>
      <c r="X8" s="585"/>
      <c r="Y8" s="585"/>
      <c r="Z8" s="585"/>
      <c r="AA8" s="585"/>
      <c r="AB8" s="585"/>
      <c r="AC8" s="585"/>
      <c r="AD8" s="585"/>
      <c r="AE8" s="585"/>
      <c r="AF8" s="585"/>
      <c r="AG8" s="585"/>
      <c r="AH8" s="585"/>
      <c r="AI8" s="585"/>
      <c r="AJ8" s="585"/>
    </row>
    <row r="9" spans="1:36" s="587" customFormat="1" ht="12" customHeight="1">
      <c r="A9" s="274" t="s">
        <v>146</v>
      </c>
      <c r="B9" s="274"/>
      <c r="C9" s="276">
        <v>0.15799596690257989</v>
      </c>
      <c r="D9" s="276">
        <v>2.675661349915992</v>
      </c>
      <c r="E9" s="276">
        <v>0.71554905722570616</v>
      </c>
      <c r="F9" s="276">
        <v>0.32322565826181648</v>
      </c>
      <c r="G9" s="276">
        <v>2.1108901728595697</v>
      </c>
      <c r="H9" s="276">
        <v>0.93967425595191667</v>
      </c>
      <c r="I9" s="276">
        <v>-1.0188043918059275</v>
      </c>
      <c r="J9" s="276">
        <v>-3.3544067122311505</v>
      </c>
      <c r="K9" s="276">
        <v>-1.674025659606071</v>
      </c>
      <c r="L9" s="584"/>
      <c r="M9" s="658" t="s">
        <v>197</v>
      </c>
      <c r="N9" s="585"/>
      <c r="O9" s="586"/>
      <c r="P9" s="586"/>
      <c r="Q9" s="586"/>
      <c r="R9" s="586"/>
      <c r="S9" s="585"/>
      <c r="T9" s="585"/>
      <c r="U9" s="585"/>
      <c r="V9" s="585"/>
      <c r="W9" s="585"/>
      <c r="X9" s="585"/>
      <c r="Y9" s="585"/>
      <c r="Z9" s="585"/>
      <c r="AA9" s="585"/>
      <c r="AB9" s="585"/>
      <c r="AC9" s="585"/>
      <c r="AD9" s="585"/>
      <c r="AE9" s="585"/>
      <c r="AF9" s="585"/>
      <c r="AG9" s="585"/>
      <c r="AH9" s="585"/>
      <c r="AI9" s="585"/>
      <c r="AJ9" s="585"/>
    </row>
    <row r="10" spans="1:36" s="587" customFormat="1" ht="12" customHeight="1">
      <c r="A10" s="274" t="s">
        <v>735</v>
      </c>
      <c r="B10" s="274"/>
      <c r="C10" s="276"/>
      <c r="D10" s="276"/>
      <c r="E10" s="276"/>
      <c r="F10" s="276"/>
      <c r="G10" s="276"/>
      <c r="H10" s="276"/>
      <c r="I10" s="276"/>
      <c r="J10" s="276"/>
      <c r="K10" s="276"/>
      <c r="L10" s="584"/>
      <c r="M10" s="658" t="s">
        <v>735</v>
      </c>
      <c r="N10" s="585"/>
      <c r="O10" s="586"/>
      <c r="P10" s="586"/>
      <c r="Q10" s="586"/>
      <c r="R10" s="586"/>
      <c r="S10" s="585"/>
      <c r="T10" s="585"/>
      <c r="U10" s="585"/>
      <c r="V10" s="585"/>
      <c r="W10" s="585"/>
      <c r="X10" s="585"/>
      <c r="Y10" s="585"/>
      <c r="Z10" s="585"/>
      <c r="AA10" s="585"/>
      <c r="AB10" s="585"/>
      <c r="AC10" s="585"/>
      <c r="AD10" s="585"/>
      <c r="AE10" s="585"/>
      <c r="AF10" s="585"/>
      <c r="AG10" s="585"/>
      <c r="AH10" s="585"/>
      <c r="AI10" s="585"/>
      <c r="AJ10" s="585"/>
    </row>
    <row r="11" spans="1:36" s="587" customFormat="1" ht="12" customHeight="1">
      <c r="A11" s="274" t="s">
        <v>147</v>
      </c>
      <c r="B11" s="274"/>
      <c r="C11" s="276"/>
      <c r="D11" s="276"/>
      <c r="E11" s="276"/>
      <c r="F11" s="276"/>
      <c r="G11" s="276"/>
      <c r="H11" s="276"/>
      <c r="I11" s="276"/>
      <c r="J11" s="276"/>
      <c r="K11" s="276"/>
      <c r="L11" s="584"/>
      <c r="M11" s="658" t="s">
        <v>198</v>
      </c>
      <c r="N11" s="585"/>
      <c r="O11" s="586"/>
      <c r="P11" s="586"/>
      <c r="Q11" s="586"/>
      <c r="R11" s="586"/>
      <c r="S11" s="585"/>
      <c r="T11" s="585"/>
      <c r="U11" s="585"/>
      <c r="V11" s="585"/>
      <c r="W11" s="585"/>
      <c r="X11" s="585"/>
      <c r="Y11" s="585"/>
      <c r="Z11" s="585"/>
      <c r="AA11" s="585"/>
      <c r="AB11" s="585"/>
      <c r="AC11" s="585"/>
      <c r="AD11" s="585"/>
      <c r="AE11" s="585"/>
      <c r="AF11" s="585"/>
      <c r="AG11" s="585"/>
      <c r="AH11" s="585"/>
      <c r="AI11" s="585"/>
      <c r="AJ11" s="585"/>
    </row>
    <row r="12" spans="1:36" s="270" customFormat="1" ht="12" customHeight="1">
      <c r="A12" s="277" t="s">
        <v>148</v>
      </c>
      <c r="B12" s="274"/>
      <c r="C12" s="276">
        <v>-6.8062615084865001</v>
      </c>
      <c r="D12" s="276">
        <v>7.0445211251079609</v>
      </c>
      <c r="E12" s="276">
        <v>-11.248059612655581</v>
      </c>
      <c r="F12" s="276">
        <v>-6.7703038517142318</v>
      </c>
      <c r="G12" s="276">
        <v>16.190256563664086</v>
      </c>
      <c r="H12" s="276">
        <v>-6.0016255212009151</v>
      </c>
      <c r="I12" s="276">
        <v>-5.0595803877353855</v>
      </c>
      <c r="J12" s="276">
        <v>12.085997512045154</v>
      </c>
      <c r="K12" s="276">
        <v>2.2435011546918959</v>
      </c>
      <c r="L12" s="279"/>
      <c r="M12" s="582" t="s">
        <v>199</v>
      </c>
      <c r="N12" s="269"/>
      <c r="O12" s="507"/>
      <c r="P12" s="507"/>
      <c r="Q12" s="507"/>
      <c r="R12" s="507"/>
      <c r="S12" s="269"/>
      <c r="T12" s="269"/>
      <c r="U12" s="269"/>
      <c r="V12" s="269"/>
      <c r="W12" s="269"/>
      <c r="X12" s="269"/>
      <c r="Y12" s="269"/>
      <c r="Z12" s="269"/>
      <c r="AA12" s="269"/>
      <c r="AB12" s="269"/>
      <c r="AC12" s="269"/>
      <c r="AD12" s="269"/>
      <c r="AE12" s="269"/>
      <c r="AF12" s="269"/>
      <c r="AG12" s="269"/>
      <c r="AH12" s="269"/>
      <c r="AI12" s="269"/>
      <c r="AJ12" s="269"/>
    </row>
    <row r="13" spans="1:36" s="270" customFormat="1" ht="12" customHeight="1">
      <c r="A13" s="277" t="s">
        <v>149</v>
      </c>
      <c r="B13" s="274"/>
      <c r="C13" s="276">
        <v>2.0607666876476083</v>
      </c>
      <c r="D13" s="276">
        <v>5.0294418082343029</v>
      </c>
      <c r="E13" s="276">
        <v>2.2133591347543113</v>
      </c>
      <c r="F13" s="276">
        <v>2.8161044151361558</v>
      </c>
      <c r="G13" s="276">
        <v>1.2168245785233456</v>
      </c>
      <c r="H13" s="276">
        <v>-2.6667376905171958</v>
      </c>
      <c r="I13" s="276">
        <v>1.0515629950922367</v>
      </c>
      <c r="J13" s="276">
        <v>-52.074245738489211</v>
      </c>
      <c r="K13" s="276">
        <v>-4.0019130931776665</v>
      </c>
      <c r="L13" s="279"/>
      <c r="M13" s="582" t="s">
        <v>200</v>
      </c>
      <c r="N13" s="269"/>
      <c r="O13" s="507"/>
      <c r="P13" s="507"/>
      <c r="Q13" s="507"/>
      <c r="R13" s="507"/>
      <c r="S13" s="269"/>
      <c r="T13" s="269"/>
      <c r="U13" s="269"/>
      <c r="V13" s="269"/>
      <c r="W13" s="269"/>
      <c r="X13" s="269"/>
      <c r="Y13" s="269"/>
      <c r="Z13" s="269"/>
      <c r="AA13" s="269"/>
      <c r="AB13" s="269"/>
      <c r="AC13" s="269"/>
      <c r="AD13" s="269"/>
      <c r="AE13" s="269"/>
      <c r="AF13" s="269"/>
      <c r="AG13" s="269"/>
      <c r="AH13" s="269"/>
      <c r="AI13" s="269"/>
      <c r="AJ13" s="269"/>
    </row>
    <row r="14" spans="1:36" s="270" customFormat="1" ht="12" customHeight="1">
      <c r="A14" s="277" t="s">
        <v>150</v>
      </c>
      <c r="B14" s="274"/>
      <c r="C14" s="276">
        <v>-1.9948910556926935</v>
      </c>
      <c r="D14" s="276">
        <v>-0.52629795921379507</v>
      </c>
      <c r="E14" s="276">
        <v>1.420596322989498</v>
      </c>
      <c r="F14" s="276">
        <v>-4.3909976946945539</v>
      </c>
      <c r="G14" s="276">
        <v>-2.3108393520085424</v>
      </c>
      <c r="H14" s="276">
        <v>0.18666285615909217</v>
      </c>
      <c r="I14" s="276">
        <v>-1.2052591297795234</v>
      </c>
      <c r="J14" s="276">
        <v>-4.5876472831208881</v>
      </c>
      <c r="K14" s="276">
        <v>-3.2081075791720814</v>
      </c>
      <c r="L14" s="279"/>
      <c r="M14" s="582" t="s">
        <v>201</v>
      </c>
      <c r="N14" s="269"/>
      <c r="O14" s="507"/>
      <c r="P14" s="507"/>
      <c r="Q14" s="507"/>
      <c r="R14" s="507"/>
      <c r="S14" s="269"/>
      <c r="T14" s="269"/>
      <c r="U14" s="269"/>
      <c r="V14" s="269"/>
      <c r="W14" s="269"/>
      <c r="X14" s="269"/>
      <c r="Y14" s="269"/>
      <c r="Z14" s="269"/>
      <c r="AA14" s="269"/>
      <c r="AB14" s="269"/>
      <c r="AC14" s="269"/>
      <c r="AD14" s="269"/>
      <c r="AE14" s="269"/>
      <c r="AF14" s="269"/>
      <c r="AG14" s="269"/>
      <c r="AH14" s="269"/>
      <c r="AI14" s="269"/>
      <c r="AJ14" s="269"/>
    </row>
    <row r="15" spans="1:36" s="270" customFormat="1" ht="12" customHeight="1">
      <c r="A15" s="277" t="s">
        <v>151</v>
      </c>
      <c r="B15" s="274"/>
      <c r="C15" s="276">
        <v>4.6081704984607397</v>
      </c>
      <c r="D15" s="276">
        <v>4.709278232543701</v>
      </c>
      <c r="E15" s="276">
        <v>-0.130819395583881</v>
      </c>
      <c r="F15" s="276">
        <v>4.1528370019658922</v>
      </c>
      <c r="G15" s="276">
        <v>3.246525457576932</v>
      </c>
      <c r="H15" s="276">
        <v>0.5573552973450413</v>
      </c>
      <c r="I15" s="276">
        <v>0.90104068451475339</v>
      </c>
      <c r="J15" s="276">
        <v>2.1709743418013572</v>
      </c>
      <c r="K15" s="276">
        <v>-4.323694485371754</v>
      </c>
      <c r="L15" s="279"/>
      <c r="M15" s="582" t="s">
        <v>202</v>
      </c>
      <c r="N15" s="269"/>
      <c r="O15" s="507"/>
      <c r="P15" s="507"/>
      <c r="Q15" s="507"/>
      <c r="R15" s="507"/>
      <c r="S15" s="269"/>
      <c r="T15" s="269"/>
      <c r="U15" s="269"/>
      <c r="V15" s="269"/>
      <c r="W15" s="269"/>
      <c r="X15" s="269"/>
      <c r="Y15" s="269"/>
      <c r="Z15" s="269"/>
      <c r="AA15" s="269"/>
      <c r="AB15" s="269"/>
      <c r="AC15" s="269"/>
      <c r="AD15" s="269"/>
      <c r="AE15" s="269"/>
      <c r="AF15" s="269"/>
      <c r="AG15" s="269"/>
      <c r="AH15" s="269"/>
      <c r="AI15" s="269"/>
      <c r="AJ15" s="269"/>
    </row>
    <row r="16" spans="1:36" s="270" customFormat="1" ht="12" customHeight="1">
      <c r="A16" s="277" t="s">
        <v>152</v>
      </c>
      <c r="B16" s="274"/>
      <c r="C16" s="276">
        <v>-0.97724808866359592</v>
      </c>
      <c r="D16" s="276">
        <v>5.0500288564138573</v>
      </c>
      <c r="E16" s="276">
        <v>8.4457860815860144</v>
      </c>
      <c r="F16" s="276">
        <v>7.4723194168721419</v>
      </c>
      <c r="G16" s="276">
        <v>-1.919124419105156</v>
      </c>
      <c r="H16" s="276">
        <v>4.5698313516756572</v>
      </c>
      <c r="I16" s="276">
        <v>-5.5038661186511799</v>
      </c>
      <c r="J16" s="276">
        <v>-5.7680007033703351</v>
      </c>
      <c r="K16" s="276">
        <v>-4.1513521516777789</v>
      </c>
      <c r="L16" s="279"/>
      <c r="M16" s="582" t="s">
        <v>203</v>
      </c>
      <c r="N16" s="269"/>
      <c r="O16" s="507"/>
      <c r="P16" s="507"/>
      <c r="Q16" s="507"/>
      <c r="R16" s="507"/>
      <c r="S16" s="269"/>
      <c r="T16" s="269"/>
      <c r="U16" s="269"/>
      <c r="V16" s="269"/>
      <c r="W16" s="269"/>
      <c r="X16" s="269"/>
      <c r="Y16" s="269"/>
      <c r="Z16" s="269"/>
      <c r="AA16" s="269"/>
      <c r="AB16" s="269"/>
      <c r="AC16" s="269"/>
      <c r="AD16" s="269"/>
      <c r="AE16" s="269"/>
      <c r="AF16" s="269"/>
      <c r="AG16" s="269"/>
      <c r="AH16" s="269"/>
      <c r="AI16" s="269"/>
      <c r="AJ16" s="269"/>
    </row>
    <row r="17" spans="1:36" s="280" customFormat="1" ht="12" customHeight="1">
      <c r="A17" s="277" t="s">
        <v>153</v>
      </c>
      <c r="B17" s="274"/>
      <c r="C17" s="276"/>
      <c r="D17" s="276"/>
      <c r="E17" s="276"/>
      <c r="F17" s="276"/>
      <c r="G17" s="276"/>
      <c r="H17" s="276"/>
      <c r="I17" s="276"/>
      <c r="J17" s="276"/>
      <c r="K17" s="276"/>
      <c r="L17" s="279"/>
      <c r="M17" s="582" t="s">
        <v>204</v>
      </c>
      <c r="N17" s="282"/>
      <c r="O17" s="507"/>
      <c r="P17" s="507"/>
      <c r="Q17" s="507"/>
      <c r="R17" s="507"/>
      <c r="S17" s="282"/>
      <c r="T17" s="282"/>
      <c r="U17" s="282"/>
      <c r="V17" s="282"/>
      <c r="W17" s="282"/>
      <c r="X17" s="282"/>
      <c r="Y17" s="282"/>
      <c r="Z17" s="282"/>
      <c r="AA17" s="282"/>
      <c r="AB17" s="282"/>
      <c r="AC17" s="282"/>
      <c r="AD17" s="282"/>
      <c r="AE17" s="282"/>
      <c r="AF17" s="282"/>
      <c r="AG17" s="282"/>
      <c r="AH17" s="282"/>
      <c r="AI17" s="282"/>
      <c r="AJ17" s="282"/>
    </row>
    <row r="18" spans="1:36" s="280" customFormat="1" ht="12" customHeight="1">
      <c r="A18" s="277" t="s">
        <v>521</v>
      </c>
      <c r="B18" s="274"/>
      <c r="C18" s="276">
        <v>0.37696841138714632</v>
      </c>
      <c r="D18" s="276">
        <v>2.2420938566200421</v>
      </c>
      <c r="E18" s="276">
        <v>2.0710540126918087</v>
      </c>
      <c r="F18" s="276">
        <v>2.0765611824103303</v>
      </c>
      <c r="G18" s="276">
        <v>3.8101619419719679</v>
      </c>
      <c r="H18" s="276">
        <v>1.7028287109326801</v>
      </c>
      <c r="I18" s="276">
        <v>0.68211524457251205</v>
      </c>
      <c r="J18" s="276">
        <v>-1.105879722695291</v>
      </c>
      <c r="K18" s="276">
        <v>-1.6541451957871933</v>
      </c>
      <c r="L18" s="279"/>
      <c r="M18" s="582" t="s">
        <v>522</v>
      </c>
      <c r="N18" s="282"/>
      <c r="O18" s="507"/>
      <c r="P18" s="507"/>
      <c r="Q18" s="507"/>
      <c r="R18" s="507"/>
      <c r="S18" s="282"/>
      <c r="T18" s="282"/>
      <c r="U18" s="282"/>
      <c r="V18" s="282"/>
      <c r="W18" s="282"/>
      <c r="X18" s="282"/>
      <c r="Y18" s="282"/>
      <c r="Z18" s="282"/>
      <c r="AA18" s="282"/>
      <c r="AB18" s="282"/>
      <c r="AC18" s="282"/>
      <c r="AD18" s="282"/>
      <c r="AE18" s="282"/>
      <c r="AF18" s="282"/>
      <c r="AG18" s="282"/>
      <c r="AH18" s="282"/>
      <c r="AI18" s="282"/>
      <c r="AJ18" s="282"/>
    </row>
    <row r="19" spans="1:36" s="280" customFormat="1" ht="12" customHeight="1">
      <c r="A19" s="277" t="s">
        <v>154</v>
      </c>
      <c r="B19" s="274"/>
      <c r="C19" s="276">
        <v>6.1865140348852599</v>
      </c>
      <c r="D19" s="276">
        <v>4.0220835047474202</v>
      </c>
      <c r="E19" s="276">
        <v>1.4066106620939545</v>
      </c>
      <c r="F19" s="276">
        <v>0.90752570013661327</v>
      </c>
      <c r="G19" s="276">
        <v>4.4061799343127372</v>
      </c>
      <c r="H19" s="276">
        <v>3.3145959091391397</v>
      </c>
      <c r="I19" s="276">
        <v>-2.1879655723223146</v>
      </c>
      <c r="J19" s="276">
        <v>-4.4163057856960952</v>
      </c>
      <c r="K19" s="276">
        <v>-2.4320228644639119</v>
      </c>
      <c r="L19" s="279"/>
      <c r="M19" s="582" t="s">
        <v>205</v>
      </c>
      <c r="N19" s="282"/>
      <c r="O19" s="507"/>
      <c r="P19" s="507"/>
      <c r="Q19" s="507"/>
      <c r="R19" s="507"/>
      <c r="S19" s="282"/>
      <c r="T19" s="282"/>
      <c r="U19" s="282"/>
      <c r="V19" s="282"/>
      <c r="W19" s="282"/>
      <c r="X19" s="282"/>
      <c r="Y19" s="282"/>
      <c r="Z19" s="282"/>
      <c r="AA19" s="282"/>
      <c r="AB19" s="282"/>
      <c r="AC19" s="282"/>
      <c r="AD19" s="282"/>
      <c r="AE19" s="282"/>
      <c r="AF19" s="282"/>
      <c r="AG19" s="282"/>
      <c r="AH19" s="282"/>
      <c r="AI19" s="282"/>
      <c r="AJ19" s="282"/>
    </row>
    <row r="20" spans="1:36" s="280" customFormat="1" ht="12" customHeight="1">
      <c r="A20" s="277" t="s">
        <v>155</v>
      </c>
      <c r="B20" s="274"/>
      <c r="C20" s="276"/>
      <c r="D20" s="276"/>
      <c r="E20" s="276"/>
      <c r="F20" s="276"/>
      <c r="G20" s="276"/>
      <c r="H20" s="276"/>
      <c r="I20" s="276"/>
      <c r="J20" s="276"/>
      <c r="K20" s="276"/>
      <c r="L20" s="279"/>
      <c r="M20" s="582" t="s">
        <v>206</v>
      </c>
      <c r="N20" s="282"/>
      <c r="O20" s="507"/>
      <c r="P20" s="507"/>
      <c r="Q20" s="507"/>
      <c r="R20" s="507"/>
      <c r="S20" s="282"/>
      <c r="T20" s="282"/>
      <c r="U20" s="282"/>
      <c r="V20" s="282"/>
      <c r="W20" s="282"/>
      <c r="X20" s="282"/>
      <c r="Y20" s="282"/>
      <c r="Z20" s="282"/>
      <c r="AA20" s="282"/>
      <c r="AB20" s="282"/>
      <c r="AC20" s="282"/>
      <c r="AD20" s="282"/>
      <c r="AE20" s="282"/>
      <c r="AF20" s="282"/>
      <c r="AG20" s="282"/>
      <c r="AH20" s="282"/>
      <c r="AI20" s="282"/>
      <c r="AJ20" s="282"/>
    </row>
    <row r="21" spans="1:36" s="280" customFormat="1" ht="12" customHeight="1">
      <c r="A21" s="277" t="s">
        <v>156</v>
      </c>
      <c r="B21" s="274"/>
      <c r="C21" s="276">
        <v>3.4890205161090426</v>
      </c>
      <c r="D21" s="276">
        <v>4.6225988942888208</v>
      </c>
      <c r="E21" s="276">
        <v>2.3968865789133487</v>
      </c>
      <c r="F21" s="276">
        <v>0.38788023346263412</v>
      </c>
      <c r="G21" s="276">
        <v>1.6609915701647715</v>
      </c>
      <c r="H21" s="276">
        <v>3.3391437804449753</v>
      </c>
      <c r="I21" s="276">
        <v>1.2182424876981957</v>
      </c>
      <c r="J21" s="276">
        <v>0.76999009344156377</v>
      </c>
      <c r="K21" s="276">
        <v>-2.5228563847166874</v>
      </c>
      <c r="L21" s="279"/>
      <c r="M21" s="582" t="s">
        <v>207</v>
      </c>
      <c r="N21" s="282"/>
      <c r="O21" s="507"/>
      <c r="P21" s="507"/>
      <c r="Q21" s="507"/>
      <c r="R21" s="507"/>
      <c r="S21" s="282"/>
      <c r="T21" s="282"/>
      <c r="U21" s="282"/>
      <c r="V21" s="282"/>
      <c r="W21" s="282"/>
      <c r="X21" s="282"/>
      <c r="Y21" s="282"/>
      <c r="Z21" s="282"/>
      <c r="AA21" s="282"/>
      <c r="AB21" s="282"/>
      <c r="AC21" s="282"/>
      <c r="AD21" s="282"/>
      <c r="AE21" s="282"/>
      <c r="AF21" s="282"/>
      <c r="AG21" s="282"/>
      <c r="AH21" s="282"/>
      <c r="AI21" s="282"/>
      <c r="AJ21" s="282"/>
    </row>
    <row r="22" spans="1:36" s="280" customFormat="1" ht="12" customHeight="1">
      <c r="A22" s="277" t="s">
        <v>500</v>
      </c>
      <c r="C22" s="276">
        <v>1.4171862671973123</v>
      </c>
      <c r="D22" s="276">
        <v>1.5257923206832835</v>
      </c>
      <c r="E22" s="276">
        <v>0.91732819988532555</v>
      </c>
      <c r="F22" s="276">
        <v>1.118932255431937</v>
      </c>
      <c r="G22" s="276">
        <v>2.0924190419996158</v>
      </c>
      <c r="H22" s="276">
        <v>1.1525871267420662</v>
      </c>
      <c r="I22" s="276">
        <v>0.12828075388235938</v>
      </c>
      <c r="J22" s="276">
        <v>8.1870585567367371E-2</v>
      </c>
      <c r="K22" s="276">
        <v>0.87060155870797296</v>
      </c>
      <c r="L22" s="279"/>
      <c r="M22" s="582" t="s">
        <v>501</v>
      </c>
      <c r="N22" s="282"/>
      <c r="O22" s="507"/>
      <c r="P22" s="507"/>
      <c r="Q22" s="507"/>
      <c r="R22" s="507"/>
      <c r="S22" s="282"/>
      <c r="T22" s="282"/>
      <c r="U22" s="282"/>
      <c r="V22" s="282"/>
      <c r="W22" s="282"/>
      <c r="X22" s="282"/>
      <c r="Y22" s="282"/>
      <c r="Z22" s="282"/>
      <c r="AA22" s="282"/>
      <c r="AB22" s="282"/>
      <c r="AC22" s="282"/>
      <c r="AD22" s="282"/>
      <c r="AE22" s="282"/>
      <c r="AF22" s="282"/>
      <c r="AG22" s="282"/>
      <c r="AH22" s="282"/>
      <c r="AI22" s="282"/>
      <c r="AJ22" s="282"/>
    </row>
    <row r="23" spans="1:36" s="280" customFormat="1" ht="12" customHeight="1">
      <c r="A23" s="277" t="s">
        <v>735</v>
      </c>
      <c r="B23" s="281"/>
      <c r="C23" s="283"/>
      <c r="D23" s="283"/>
      <c r="E23" s="283"/>
      <c r="F23" s="283"/>
      <c r="G23" s="283"/>
      <c r="H23" s="283"/>
      <c r="I23" s="283"/>
      <c r="J23" s="283"/>
      <c r="K23" s="283"/>
      <c r="L23" s="279"/>
      <c r="M23" s="582" t="s">
        <v>735</v>
      </c>
      <c r="N23" s="282"/>
      <c r="O23" s="506"/>
      <c r="P23" s="506"/>
      <c r="Q23" s="506"/>
      <c r="R23" s="506"/>
      <c r="S23" s="282"/>
      <c r="T23" s="282"/>
      <c r="U23" s="282"/>
      <c r="V23" s="282"/>
      <c r="W23" s="282"/>
      <c r="X23" s="282"/>
      <c r="Y23" s="282"/>
      <c r="Z23" s="282"/>
      <c r="AA23" s="282"/>
      <c r="AB23" s="282"/>
      <c r="AC23" s="282"/>
      <c r="AD23" s="282"/>
      <c r="AE23" s="282"/>
      <c r="AF23" s="282"/>
      <c r="AG23" s="282"/>
      <c r="AH23" s="282"/>
      <c r="AI23" s="282"/>
      <c r="AJ23" s="282"/>
    </row>
    <row r="24" spans="1:36" s="587" customFormat="1" ht="12" customHeight="1">
      <c r="A24" s="274" t="s">
        <v>157</v>
      </c>
      <c r="B24" s="504" t="s">
        <v>564</v>
      </c>
      <c r="C24" s="283"/>
      <c r="D24" s="283"/>
      <c r="E24" s="283"/>
      <c r="F24" s="283"/>
      <c r="G24" s="283"/>
      <c r="H24" s="283"/>
      <c r="I24" s="283"/>
      <c r="J24" s="283"/>
      <c r="K24" s="283"/>
      <c r="L24" s="588"/>
      <c r="M24" s="658" t="s">
        <v>208</v>
      </c>
      <c r="N24" s="585"/>
      <c r="O24" s="586"/>
      <c r="P24" s="508"/>
      <c r="Q24" s="508"/>
      <c r="R24" s="509"/>
      <c r="S24" s="585"/>
      <c r="T24" s="585"/>
      <c r="U24" s="585"/>
      <c r="V24" s="585"/>
      <c r="W24" s="585"/>
      <c r="X24" s="585"/>
      <c r="Y24" s="585"/>
      <c r="Z24" s="585"/>
      <c r="AA24" s="585"/>
      <c r="AB24" s="585"/>
      <c r="AC24" s="585"/>
      <c r="AD24" s="585"/>
      <c r="AE24" s="585"/>
      <c r="AF24" s="585"/>
      <c r="AG24" s="585"/>
      <c r="AH24" s="585"/>
      <c r="AI24" s="585"/>
      <c r="AJ24" s="585"/>
    </row>
    <row r="25" spans="1:36" s="270" customFormat="1" ht="12" customHeight="1">
      <c r="A25" s="277" t="s">
        <v>590</v>
      </c>
      <c r="B25" s="281"/>
      <c r="C25" s="285">
        <v>-1074.03</v>
      </c>
      <c r="D25" s="285">
        <v>-773.35599999999999</v>
      </c>
      <c r="E25" s="285">
        <v>-501.56099999999998</v>
      </c>
      <c r="F25" s="285">
        <v>-1071.32</v>
      </c>
      <c r="G25" s="285">
        <v>-1182.8599999999999</v>
      </c>
      <c r="H25" s="285">
        <v>-2038.14</v>
      </c>
      <c r="I25" s="285">
        <v>-2793.26</v>
      </c>
      <c r="J25" s="285">
        <v>-1127.7791</v>
      </c>
      <c r="K25" s="285">
        <v>-990</v>
      </c>
      <c r="L25" s="279"/>
      <c r="M25" s="582" t="s">
        <v>209</v>
      </c>
      <c r="N25" s="269"/>
      <c r="O25" s="506"/>
      <c r="P25" s="506"/>
      <c r="Q25" s="506"/>
      <c r="R25" s="506"/>
      <c r="S25" s="269"/>
      <c r="T25" s="269"/>
      <c r="U25" s="269"/>
      <c r="V25" s="269"/>
      <c r="W25" s="269"/>
      <c r="X25" s="269"/>
      <c r="Y25" s="269"/>
      <c r="Z25" s="269"/>
      <c r="AA25" s="269"/>
      <c r="AB25" s="269"/>
      <c r="AC25" s="269"/>
      <c r="AD25" s="269"/>
      <c r="AE25" s="269"/>
      <c r="AF25" s="269"/>
      <c r="AG25" s="269"/>
      <c r="AH25" s="269"/>
      <c r="AI25" s="269"/>
      <c r="AJ25" s="269"/>
    </row>
    <row r="26" spans="1:36" s="270" customFormat="1" ht="12" customHeight="1">
      <c r="A26" s="277" t="s">
        <v>591</v>
      </c>
      <c r="B26" s="281"/>
      <c r="C26" s="285">
        <v>-1870.5</v>
      </c>
      <c r="D26" s="285">
        <v>-1942.64</v>
      </c>
      <c r="E26" s="285">
        <v>-1943.71</v>
      </c>
      <c r="F26" s="285">
        <v>-2581.19</v>
      </c>
      <c r="G26" s="285">
        <v>-2943.42</v>
      </c>
      <c r="H26" s="285">
        <v>-3841.31</v>
      </c>
      <c r="I26" s="285">
        <v>-4802.8999999999996</v>
      </c>
      <c r="J26" s="285">
        <v>-3087.9135000000001</v>
      </c>
      <c r="K26" s="285">
        <v>-3259</v>
      </c>
      <c r="L26" s="279"/>
      <c r="M26" s="582" t="s">
        <v>422</v>
      </c>
      <c r="N26" s="269"/>
      <c r="O26" s="506"/>
      <c r="P26" s="506"/>
      <c r="Q26" s="506"/>
      <c r="R26" s="506"/>
      <c r="S26" s="269"/>
      <c r="T26" s="269"/>
      <c r="U26" s="269"/>
      <c r="V26" s="269"/>
      <c r="W26" s="269"/>
      <c r="X26" s="269"/>
      <c r="Y26" s="269"/>
      <c r="Z26" s="269"/>
      <c r="AA26" s="269"/>
      <c r="AB26" s="269"/>
      <c r="AC26" s="269"/>
      <c r="AD26" s="269"/>
      <c r="AE26" s="269"/>
      <c r="AF26" s="269"/>
      <c r="AG26" s="269"/>
      <c r="AH26" s="269"/>
      <c r="AI26" s="269"/>
      <c r="AJ26" s="269"/>
    </row>
    <row r="27" spans="1:36" s="270" customFormat="1" ht="12" customHeight="1">
      <c r="A27" s="277" t="s">
        <v>592</v>
      </c>
      <c r="B27" s="281"/>
      <c r="C27" s="285">
        <v>1309.0999999999999</v>
      </c>
      <c r="D27" s="285">
        <v>1385.6</v>
      </c>
      <c r="E27" s="285">
        <v>1601.63</v>
      </c>
      <c r="F27" s="285">
        <v>1664.32</v>
      </c>
      <c r="G27" s="285">
        <v>2133.61</v>
      </c>
      <c r="H27" s="285">
        <v>2362.58</v>
      </c>
      <c r="I27" s="285">
        <v>2743.89</v>
      </c>
      <c r="J27" s="285">
        <v>1387.7238</v>
      </c>
      <c r="K27" s="285">
        <v>1370</v>
      </c>
      <c r="L27" s="279"/>
      <c r="M27" s="582" t="s">
        <v>210</v>
      </c>
      <c r="N27" s="269"/>
      <c r="O27" s="506"/>
      <c r="P27" s="506"/>
      <c r="Q27" s="506"/>
      <c r="R27" s="506"/>
      <c r="S27" s="269"/>
      <c r="T27" s="269"/>
      <c r="U27" s="269"/>
      <c r="V27" s="269"/>
      <c r="W27" s="269"/>
      <c r="X27" s="269"/>
      <c r="Y27" s="269"/>
      <c r="Z27" s="269"/>
      <c r="AA27" s="269"/>
      <c r="AB27" s="269"/>
      <c r="AC27" s="269"/>
      <c r="AD27" s="269"/>
      <c r="AE27" s="269"/>
      <c r="AF27" s="269"/>
      <c r="AG27" s="269"/>
      <c r="AH27" s="269"/>
      <c r="AI27" s="269"/>
      <c r="AJ27" s="269"/>
    </row>
    <row r="28" spans="1:36" s="270" customFormat="1" ht="12" customHeight="1">
      <c r="A28" s="277" t="s">
        <v>593</v>
      </c>
      <c r="B28" s="277"/>
      <c r="C28" s="285">
        <v>3179.6</v>
      </c>
      <c r="D28" s="285">
        <v>3328.24</v>
      </c>
      <c r="E28" s="285">
        <v>3545.34</v>
      </c>
      <c r="F28" s="285">
        <v>4245.51</v>
      </c>
      <c r="G28" s="285">
        <v>5077.03</v>
      </c>
      <c r="H28" s="285">
        <v>6203.89</v>
      </c>
      <c r="I28" s="285">
        <v>7546.79</v>
      </c>
      <c r="J28" s="285">
        <v>4475.6373000000003</v>
      </c>
      <c r="K28" s="285">
        <v>4629.3999999999996</v>
      </c>
      <c r="L28" s="279"/>
      <c r="M28" s="582" t="s">
        <v>211</v>
      </c>
      <c r="N28" s="269"/>
      <c r="O28" s="506"/>
      <c r="P28" s="506"/>
      <c r="Q28" s="506"/>
      <c r="R28" s="506"/>
      <c r="S28" s="269"/>
      <c r="T28" s="269"/>
      <c r="U28" s="269"/>
      <c r="V28" s="269"/>
      <c r="W28" s="269"/>
      <c r="X28" s="269"/>
      <c r="Y28" s="269"/>
      <c r="Z28" s="269"/>
      <c r="AA28" s="269"/>
      <c r="AB28" s="269"/>
      <c r="AC28" s="269"/>
      <c r="AD28" s="269"/>
      <c r="AE28" s="269"/>
      <c r="AF28" s="269"/>
      <c r="AG28" s="269"/>
      <c r="AH28" s="269"/>
      <c r="AI28" s="269"/>
      <c r="AJ28" s="269"/>
    </row>
    <row r="29" spans="1:36" s="270" customFormat="1" ht="12" customHeight="1">
      <c r="A29" s="277" t="s">
        <v>594</v>
      </c>
      <c r="B29" s="274"/>
      <c r="C29" s="285">
        <v>314.86999999999989</v>
      </c>
      <c r="D29" s="285">
        <v>551.58999999999992</v>
      </c>
      <c r="E29" s="285">
        <v>578.44000000000005</v>
      </c>
      <c r="F29" s="285">
        <v>607.6400000000001</v>
      </c>
      <c r="G29" s="285">
        <v>627.61999999999989</v>
      </c>
      <c r="H29" s="285">
        <v>424.87000000000035</v>
      </c>
      <c r="I29" s="285">
        <v>428.09999999999991</v>
      </c>
      <c r="J29" s="285">
        <v>769.9209000000003</v>
      </c>
      <c r="K29" s="285">
        <v>845</v>
      </c>
      <c r="L29" s="279"/>
      <c r="M29" s="582" t="s">
        <v>212</v>
      </c>
      <c r="N29" s="269"/>
      <c r="O29" s="506"/>
      <c r="P29" s="506"/>
      <c r="Q29" s="506"/>
      <c r="R29" s="506"/>
      <c r="S29" s="269"/>
      <c r="T29" s="269"/>
      <c r="U29" s="269"/>
      <c r="V29" s="269"/>
      <c r="W29" s="269"/>
      <c r="X29" s="269"/>
      <c r="Y29" s="269"/>
      <c r="Z29" s="269"/>
      <c r="AA29" s="269"/>
      <c r="AB29" s="269"/>
      <c r="AC29" s="269"/>
      <c r="AD29" s="269"/>
      <c r="AE29" s="269"/>
      <c r="AF29" s="269"/>
      <c r="AG29" s="269"/>
      <c r="AH29" s="269"/>
      <c r="AI29" s="269"/>
      <c r="AJ29" s="269"/>
    </row>
    <row r="30" spans="1:36" s="270" customFormat="1" ht="12" customHeight="1">
      <c r="A30" s="277" t="s">
        <v>595</v>
      </c>
      <c r="B30" s="277"/>
      <c r="C30" s="285">
        <v>-605.29999999999995</v>
      </c>
      <c r="D30" s="285">
        <v>-571.4</v>
      </c>
      <c r="E30" s="285">
        <v>-582.54300000000001</v>
      </c>
      <c r="F30" s="285">
        <v>-676.21100000000001</v>
      </c>
      <c r="G30" s="285">
        <v>-615.63300000000004</v>
      </c>
      <c r="H30" s="285">
        <v>-661.59500000000003</v>
      </c>
      <c r="I30" s="285">
        <v>-568.26499999999999</v>
      </c>
      <c r="J30" s="285">
        <v>-667.91420000000005</v>
      </c>
      <c r="K30" s="285">
        <v>-580</v>
      </c>
      <c r="L30" s="279"/>
      <c r="M30" s="582" t="s">
        <v>213</v>
      </c>
      <c r="N30" s="269"/>
      <c r="O30" s="506"/>
      <c r="P30" s="506"/>
      <c r="Q30" s="506"/>
      <c r="R30" s="506"/>
      <c r="S30" s="269"/>
      <c r="T30" s="269"/>
      <c r="U30" s="269"/>
      <c r="V30" s="269"/>
      <c r="W30" s="269"/>
      <c r="X30" s="269"/>
      <c r="Y30" s="269"/>
      <c r="Z30" s="269"/>
      <c r="AA30" s="269"/>
      <c r="AB30" s="269"/>
      <c r="AC30" s="269"/>
      <c r="AD30" s="269"/>
      <c r="AE30" s="269"/>
      <c r="AF30" s="269"/>
      <c r="AG30" s="269"/>
      <c r="AH30" s="269"/>
      <c r="AI30" s="269"/>
      <c r="AJ30" s="269"/>
    </row>
    <row r="31" spans="1:36" s="270" customFormat="1" ht="12" customHeight="1">
      <c r="A31" s="277" t="s">
        <v>596</v>
      </c>
      <c r="B31" s="277"/>
      <c r="C31" s="285">
        <v>1086.9000000000001</v>
      </c>
      <c r="D31" s="285">
        <v>1189.0999999999999</v>
      </c>
      <c r="E31" s="285">
        <v>1446.252</v>
      </c>
      <c r="F31" s="285">
        <v>1578.4390000000001</v>
      </c>
      <c r="G31" s="285">
        <v>1748.5730000000001</v>
      </c>
      <c r="H31" s="285">
        <v>2039.8979999999999</v>
      </c>
      <c r="I31" s="285">
        <v>2149.7910000000002</v>
      </c>
      <c r="J31" s="285">
        <v>1858.1277</v>
      </c>
      <c r="K31" s="285">
        <v>2004</v>
      </c>
      <c r="L31" s="279"/>
      <c r="M31" s="582" t="s">
        <v>214</v>
      </c>
      <c r="N31" s="269"/>
      <c r="O31" s="506"/>
      <c r="P31" s="506"/>
      <c r="Q31" s="506"/>
      <c r="R31" s="506"/>
      <c r="S31" s="269"/>
      <c r="T31" s="269"/>
      <c r="U31" s="269"/>
      <c r="V31" s="269"/>
      <c r="W31" s="269"/>
      <c r="X31" s="269"/>
      <c r="Y31" s="269"/>
      <c r="Z31" s="269"/>
      <c r="AA31" s="269"/>
      <c r="AB31" s="269"/>
      <c r="AC31" s="269"/>
      <c r="AD31" s="269"/>
      <c r="AE31" s="269"/>
      <c r="AF31" s="269"/>
      <c r="AG31" s="269"/>
      <c r="AH31" s="269"/>
      <c r="AI31" s="269"/>
      <c r="AJ31" s="269"/>
    </row>
    <row r="32" spans="1:36" s="270" customFormat="1" ht="12" customHeight="1">
      <c r="A32" s="277" t="s">
        <v>598</v>
      </c>
      <c r="B32" s="277"/>
      <c r="C32" s="285">
        <v>833.0222</v>
      </c>
      <c r="D32" s="285">
        <v>342.81990000000002</v>
      </c>
      <c r="E32" s="285">
        <v>1196.2366</v>
      </c>
      <c r="F32" s="285">
        <v>1301.2496000000001</v>
      </c>
      <c r="G32" s="285">
        <v>1413.2049999999999</v>
      </c>
      <c r="H32" s="285">
        <v>1598.376</v>
      </c>
      <c r="I32" s="285">
        <v>2688.2530000000002</v>
      </c>
      <c r="J32" s="285">
        <v>1083.7491</v>
      </c>
      <c r="K32" s="285">
        <v>1432</v>
      </c>
      <c r="L32" s="279"/>
      <c r="M32" s="582" t="s">
        <v>523</v>
      </c>
      <c r="N32" s="269"/>
      <c r="O32" s="506"/>
      <c r="S32" s="269"/>
      <c r="T32" s="269"/>
      <c r="U32" s="269"/>
      <c r="V32" s="269"/>
      <c r="W32" s="269"/>
      <c r="X32" s="269"/>
      <c r="Y32" s="269"/>
      <c r="Z32" s="269"/>
      <c r="AA32" s="269"/>
      <c r="AB32" s="269"/>
      <c r="AC32" s="269"/>
      <c r="AD32" s="269"/>
      <c r="AE32" s="269"/>
      <c r="AF32" s="269"/>
      <c r="AG32" s="269"/>
      <c r="AH32" s="269"/>
      <c r="AI32" s="269"/>
      <c r="AJ32" s="269"/>
    </row>
    <row r="33" spans="1:36" s="270" customFormat="1" ht="12" customHeight="1">
      <c r="A33" s="277" t="s">
        <v>597</v>
      </c>
      <c r="B33" s="277"/>
      <c r="C33" s="285">
        <v>407.20000000000005</v>
      </c>
      <c r="D33" s="285">
        <v>604.40000000000009</v>
      </c>
      <c r="E33" s="285">
        <v>541.64519999999993</v>
      </c>
      <c r="F33" s="285">
        <v>581.47199999999998</v>
      </c>
      <c r="G33" s="285">
        <v>796.76850000000002</v>
      </c>
      <c r="H33" s="285">
        <v>751.49599999999998</v>
      </c>
      <c r="I33" s="285">
        <v>1360.7291</v>
      </c>
      <c r="J33" s="285">
        <v>479.76519999999999</v>
      </c>
      <c r="K33" s="285" t="s">
        <v>26</v>
      </c>
      <c r="L33" s="279"/>
      <c r="M33" s="582" t="s">
        <v>215</v>
      </c>
      <c r="N33" s="269"/>
      <c r="O33" s="506"/>
      <c r="P33" s="506"/>
      <c r="Q33" s="506"/>
      <c r="R33" s="506"/>
      <c r="S33" s="269"/>
      <c r="T33" s="269"/>
      <c r="U33" s="269"/>
      <c r="V33" s="269"/>
      <c r="W33" s="269"/>
      <c r="X33" s="269"/>
      <c r="Y33" s="269"/>
      <c r="Z33" s="269"/>
      <c r="AA33" s="269"/>
      <c r="AB33" s="269"/>
      <c r="AC33" s="269"/>
      <c r="AD33" s="269"/>
      <c r="AE33" s="269"/>
      <c r="AF33" s="269"/>
      <c r="AG33" s="269"/>
      <c r="AH33" s="269"/>
      <c r="AI33" s="269"/>
      <c r="AJ33" s="269"/>
    </row>
    <row r="34" spans="1:36" s="270" customFormat="1" ht="12" customHeight="1">
      <c r="A34" s="277" t="s">
        <v>490</v>
      </c>
      <c r="B34" s="277"/>
      <c r="C34" s="285">
        <v>425.82219999999995</v>
      </c>
      <c r="D34" s="285">
        <v>-261.58010000000007</v>
      </c>
      <c r="E34" s="285">
        <v>654.59140000000002</v>
      </c>
      <c r="F34" s="285">
        <v>719.77760000000012</v>
      </c>
      <c r="G34" s="285">
        <v>616.43649999999991</v>
      </c>
      <c r="H34" s="285">
        <v>846.88</v>
      </c>
      <c r="I34" s="285">
        <v>1327.5239000000001</v>
      </c>
      <c r="J34" s="285">
        <v>603.98389999999995</v>
      </c>
      <c r="K34" s="285" t="s">
        <v>26</v>
      </c>
      <c r="L34" s="279"/>
      <c r="M34" s="582" t="s">
        <v>491</v>
      </c>
      <c r="N34" s="269"/>
      <c r="O34" s="506"/>
      <c r="P34" s="506"/>
      <c r="Q34" s="506"/>
      <c r="R34" s="506"/>
      <c r="S34" s="269"/>
      <c r="T34" s="269"/>
      <c r="U34" s="269"/>
      <c r="V34" s="269"/>
      <c r="W34" s="269"/>
      <c r="X34" s="269"/>
      <c r="Y34" s="269"/>
      <c r="Z34" s="269"/>
      <c r="AA34" s="269"/>
      <c r="AB34" s="269"/>
      <c r="AC34" s="269"/>
      <c r="AD34" s="269"/>
      <c r="AE34" s="269"/>
      <c r="AF34" s="269"/>
      <c r="AG34" s="269"/>
      <c r="AH34" s="269"/>
      <c r="AI34" s="269"/>
      <c r="AJ34" s="269"/>
    </row>
    <row r="35" spans="1:36" s="270" customFormat="1" ht="12" customHeight="1">
      <c r="A35" s="277" t="s">
        <v>599</v>
      </c>
      <c r="B35" s="277"/>
      <c r="C35" s="285">
        <v>-241.00779999999997</v>
      </c>
      <c r="D35" s="285">
        <v>-430.53609999999998</v>
      </c>
      <c r="E35" s="285">
        <v>694.67560000000003</v>
      </c>
      <c r="F35" s="285">
        <v>229.92960000000016</v>
      </c>
      <c r="G35" s="285">
        <v>230.34500000000003</v>
      </c>
      <c r="H35" s="285">
        <v>-439.76400000000012</v>
      </c>
      <c r="I35" s="285">
        <v>-105.00700000000006</v>
      </c>
      <c r="J35" s="285">
        <v>-44.029999999999973</v>
      </c>
      <c r="K35" s="285">
        <v>442</v>
      </c>
      <c r="L35" s="279"/>
      <c r="M35" s="582" t="s">
        <v>216</v>
      </c>
      <c r="N35" s="269"/>
      <c r="O35" s="510"/>
      <c r="P35" s="510"/>
      <c r="Q35" s="510"/>
      <c r="R35" s="510"/>
      <c r="S35" s="269"/>
      <c r="T35" s="269"/>
      <c r="U35" s="269"/>
      <c r="V35" s="269"/>
      <c r="W35" s="269"/>
      <c r="X35" s="269"/>
      <c r="Y35" s="269"/>
      <c r="Z35" s="269"/>
      <c r="AA35" s="269"/>
      <c r="AB35" s="269"/>
      <c r="AC35" s="269"/>
      <c r="AD35" s="269"/>
      <c r="AE35" s="269"/>
      <c r="AF35" s="269"/>
      <c r="AG35" s="269"/>
      <c r="AH35" s="269"/>
      <c r="AI35" s="269"/>
      <c r="AJ35" s="269"/>
    </row>
    <row r="36" spans="1:36" s="270" customFormat="1" ht="12" customHeight="1">
      <c r="A36" s="277" t="s">
        <v>600</v>
      </c>
      <c r="B36" s="277"/>
      <c r="C36" s="285">
        <v>260.84500000000003</v>
      </c>
      <c r="D36" s="285">
        <v>447.66199999999998</v>
      </c>
      <c r="E36" s="285">
        <v>-685.60799999999995</v>
      </c>
      <c r="F36" s="285">
        <v>-227.94</v>
      </c>
      <c r="G36" s="285">
        <v>-230.34399999999999</v>
      </c>
      <c r="H36" s="285">
        <v>439.76600000000002</v>
      </c>
      <c r="I36" s="285">
        <v>105.01300000000001</v>
      </c>
      <c r="J36" s="285">
        <v>43.58</v>
      </c>
      <c r="K36" s="285">
        <v>-442</v>
      </c>
      <c r="L36" s="279"/>
      <c r="M36" s="582" t="s">
        <v>524</v>
      </c>
      <c r="N36" s="269"/>
      <c r="O36" s="506"/>
      <c r="P36" s="506"/>
      <c r="Q36" s="506"/>
      <c r="R36" s="506"/>
      <c r="S36" s="269"/>
      <c r="T36" s="269"/>
      <c r="U36" s="269"/>
      <c r="V36" s="269"/>
      <c r="W36" s="269"/>
      <c r="X36" s="269"/>
      <c r="Y36" s="269"/>
      <c r="Z36" s="269"/>
      <c r="AA36" s="269"/>
      <c r="AB36" s="269"/>
      <c r="AC36" s="269"/>
      <c r="AD36" s="269"/>
      <c r="AE36" s="269"/>
      <c r="AF36" s="269"/>
      <c r="AG36" s="269"/>
      <c r="AH36" s="269"/>
      <c r="AI36" s="269"/>
      <c r="AJ36" s="269"/>
    </row>
    <row r="37" spans="1:36" s="270" customFormat="1" ht="12" customHeight="1">
      <c r="A37" s="277" t="s">
        <v>601</v>
      </c>
      <c r="B37" s="266"/>
      <c r="C37" s="285">
        <v>-19.832900000000002</v>
      </c>
      <c r="D37" s="285">
        <v>-17.125400000000003</v>
      </c>
      <c r="E37" s="285">
        <v>-9.065900000000001</v>
      </c>
      <c r="F37" s="285">
        <v>-1.9897</v>
      </c>
      <c r="G37" s="285">
        <v>0</v>
      </c>
      <c r="H37" s="285">
        <v>0</v>
      </c>
      <c r="I37" s="285">
        <v>0</v>
      </c>
      <c r="J37" s="285">
        <v>0</v>
      </c>
      <c r="K37" s="285">
        <v>0</v>
      </c>
      <c r="L37" s="286"/>
      <c r="M37" s="582" t="s">
        <v>489</v>
      </c>
      <c r="N37" s="269"/>
      <c r="O37" s="506"/>
      <c r="P37" s="507"/>
      <c r="Q37" s="507"/>
      <c r="R37" s="507"/>
      <c r="S37" s="269"/>
      <c r="T37" s="269"/>
      <c r="U37" s="269"/>
      <c r="V37" s="269"/>
      <c r="W37" s="269"/>
      <c r="X37" s="269"/>
      <c r="Y37" s="269"/>
      <c r="Z37" s="269"/>
      <c r="AA37" s="269"/>
      <c r="AB37" s="269"/>
      <c r="AC37" s="269"/>
      <c r="AD37" s="269"/>
      <c r="AE37" s="269"/>
      <c r="AF37" s="269"/>
      <c r="AG37" s="269"/>
      <c r="AH37" s="269"/>
      <c r="AI37" s="269"/>
      <c r="AJ37" s="269"/>
    </row>
    <row r="38" spans="1:36" s="270" customFormat="1" ht="12" customHeight="1">
      <c r="A38" s="277" t="s">
        <v>735</v>
      </c>
      <c r="B38" s="266"/>
      <c r="C38" s="580"/>
      <c r="D38" s="580"/>
      <c r="E38" s="580"/>
      <c r="F38" s="580"/>
      <c r="G38" s="580"/>
      <c r="H38" s="580"/>
      <c r="I38" s="580"/>
      <c r="J38" s="580"/>
      <c r="K38" s="580"/>
      <c r="L38" s="279"/>
      <c r="M38" s="582" t="s">
        <v>735</v>
      </c>
      <c r="N38" s="269"/>
      <c r="O38" s="506"/>
      <c r="P38" s="506"/>
      <c r="Q38" s="506"/>
      <c r="R38" s="506"/>
      <c r="S38" s="269"/>
      <c r="T38" s="269"/>
      <c r="U38" s="269"/>
      <c r="V38" s="269"/>
      <c r="W38" s="269"/>
      <c r="X38" s="269"/>
      <c r="Y38" s="269"/>
      <c r="Z38" s="269"/>
      <c r="AA38" s="269"/>
      <c r="AB38" s="269"/>
      <c r="AC38" s="269"/>
      <c r="AD38" s="269"/>
      <c r="AE38" s="269"/>
      <c r="AF38" s="269"/>
      <c r="AG38" s="269"/>
      <c r="AH38" s="269"/>
      <c r="AI38" s="269"/>
      <c r="AJ38" s="269"/>
    </row>
    <row r="39" spans="1:36" s="587" customFormat="1" ht="12" customHeight="1">
      <c r="A39" s="274" t="s">
        <v>158</v>
      </c>
      <c r="B39" s="287"/>
      <c r="C39" s="283"/>
      <c r="D39" s="283"/>
      <c r="E39" s="283"/>
      <c r="F39" s="283"/>
      <c r="G39" s="283"/>
      <c r="H39" s="283"/>
      <c r="I39" s="283"/>
      <c r="J39" s="283"/>
      <c r="K39" s="283"/>
      <c r="L39" s="588"/>
      <c r="M39" s="658" t="s">
        <v>217</v>
      </c>
      <c r="N39" s="585"/>
      <c r="O39" s="586"/>
      <c r="P39" s="586"/>
      <c r="Q39" s="586"/>
      <c r="R39" s="586"/>
      <c r="S39" s="585"/>
      <c r="T39" s="585"/>
      <c r="U39" s="585"/>
      <c r="V39" s="585"/>
      <c r="W39" s="585"/>
      <c r="X39" s="585"/>
      <c r="Y39" s="585"/>
      <c r="Z39" s="585"/>
      <c r="AA39" s="585"/>
      <c r="AB39" s="585"/>
      <c r="AC39" s="585"/>
      <c r="AD39" s="585"/>
      <c r="AE39" s="585"/>
      <c r="AF39" s="585"/>
      <c r="AG39" s="585"/>
      <c r="AH39" s="585"/>
      <c r="AI39" s="585"/>
      <c r="AJ39" s="585"/>
    </row>
    <row r="40" spans="1:36" s="270" customFormat="1" ht="12" customHeight="1">
      <c r="A40" s="277" t="s">
        <v>606</v>
      </c>
      <c r="B40" s="288"/>
      <c r="C40" s="283">
        <v>101.95052068269995</v>
      </c>
      <c r="D40" s="283">
        <v>116.68083083623547</v>
      </c>
      <c r="E40" s="283">
        <v>113.44050895004665</v>
      </c>
      <c r="F40" s="283">
        <v>104.36153337672555</v>
      </c>
      <c r="G40" s="283">
        <v>105.6207400532755</v>
      </c>
      <c r="H40" s="283">
        <v>109.11542981009303</v>
      </c>
      <c r="I40" s="283">
        <v>100.54746507507826</v>
      </c>
      <c r="J40" s="283">
        <v>113.96844220227929</v>
      </c>
      <c r="K40" s="283">
        <v>98.797679571086903</v>
      </c>
      <c r="L40" s="279"/>
      <c r="M40" s="582" t="s">
        <v>743</v>
      </c>
      <c r="N40" s="269"/>
      <c r="O40" s="506"/>
      <c r="P40" s="506"/>
      <c r="Q40" s="506"/>
      <c r="R40" s="506"/>
      <c r="S40" s="269"/>
      <c r="T40" s="269"/>
      <c r="U40" s="269"/>
      <c r="V40" s="269"/>
      <c r="W40" s="269"/>
      <c r="X40" s="269"/>
      <c r="Y40" s="269"/>
      <c r="Z40" s="269"/>
      <c r="AA40" s="269"/>
      <c r="AB40" s="269"/>
      <c r="AC40" s="269"/>
      <c r="AD40" s="269"/>
      <c r="AE40" s="269"/>
      <c r="AF40" s="269"/>
      <c r="AG40" s="269"/>
      <c r="AH40" s="269"/>
      <c r="AI40" s="269"/>
      <c r="AJ40" s="269"/>
    </row>
    <row r="41" spans="1:36" s="270" customFormat="1" ht="12" customHeight="1">
      <c r="A41" s="277" t="s">
        <v>607</v>
      </c>
      <c r="B41" s="288"/>
      <c r="C41" s="285">
        <v>207.88929999999999</v>
      </c>
      <c r="D41" s="285">
        <v>-245.7055</v>
      </c>
      <c r="E41" s="285">
        <v>604.6277</v>
      </c>
      <c r="F41" s="285">
        <v>623.0489</v>
      </c>
      <c r="G41" s="285">
        <v>797.572</v>
      </c>
      <c r="H41" s="285">
        <v>936.78099999999995</v>
      </c>
      <c r="I41" s="285">
        <v>2119.9879999999998</v>
      </c>
      <c r="J41" s="285">
        <v>415.8349</v>
      </c>
      <c r="K41" s="285">
        <v>852</v>
      </c>
      <c r="L41" s="279"/>
      <c r="M41" s="582" t="s">
        <v>744</v>
      </c>
      <c r="N41" s="269"/>
      <c r="O41" s="506"/>
      <c r="P41" s="506"/>
      <c r="Q41" s="506"/>
      <c r="R41" s="506"/>
      <c r="S41" s="269"/>
      <c r="T41" s="269"/>
      <c r="U41" s="269"/>
      <c r="V41" s="269"/>
      <c r="W41" s="269"/>
      <c r="X41" s="269"/>
      <c r="Y41" s="269"/>
      <c r="Z41" s="269"/>
      <c r="AA41" s="269"/>
      <c r="AB41" s="269"/>
      <c r="AC41" s="269"/>
      <c r="AD41" s="269"/>
      <c r="AE41" s="269"/>
      <c r="AF41" s="269"/>
      <c r="AG41" s="269"/>
      <c r="AH41" s="269"/>
      <c r="AI41" s="269"/>
      <c r="AJ41" s="269"/>
    </row>
    <row r="42" spans="1:36" s="270" customFormat="1" ht="12" customHeight="1">
      <c r="A42" s="277" t="s">
        <v>608</v>
      </c>
      <c r="B42" s="266"/>
      <c r="C42" s="289">
        <f>Jam_13!O9</f>
        <v>4347.5</v>
      </c>
      <c r="D42" s="289">
        <f>Jam_13!P9</f>
        <v>4192.1000000000004</v>
      </c>
      <c r="E42" s="289">
        <f>Jam_13!Q9</f>
        <v>5120.3999999999996</v>
      </c>
      <c r="F42" s="289">
        <f>Jam_13!R9</f>
        <v>5375.5</v>
      </c>
      <c r="G42" s="289">
        <f>Jam_13!S9</f>
        <v>5795.6</v>
      </c>
      <c r="H42" s="289">
        <f>Jam_13!T9</f>
        <v>6122.7</v>
      </c>
      <c r="I42" s="289">
        <f>Jam_13!U9</f>
        <v>6343.72</v>
      </c>
      <c r="J42" s="289">
        <f>Jam_13!V9</f>
        <v>6594.3</v>
      </c>
      <c r="K42" s="289">
        <f>Jam_13!W9</f>
        <v>8493.2800000000007</v>
      </c>
      <c r="L42" s="290"/>
      <c r="M42" s="582" t="s">
        <v>745</v>
      </c>
      <c r="N42" s="269"/>
      <c r="O42" s="506"/>
      <c r="P42" s="506"/>
      <c r="Q42" s="506"/>
      <c r="R42" s="506"/>
      <c r="S42" s="269"/>
      <c r="T42" s="269"/>
      <c r="U42" s="269"/>
      <c r="V42" s="269"/>
      <c r="W42" s="269"/>
      <c r="X42" s="269"/>
      <c r="Y42" s="269"/>
      <c r="Z42" s="269"/>
      <c r="AA42" s="269"/>
      <c r="AB42" s="269"/>
      <c r="AC42" s="269"/>
      <c r="AD42" s="269"/>
      <c r="AE42" s="269"/>
      <c r="AF42" s="269"/>
      <c r="AG42" s="269"/>
      <c r="AH42" s="269"/>
      <c r="AI42" s="269"/>
      <c r="AJ42" s="269"/>
    </row>
    <row r="43" spans="1:36" s="270" customFormat="1" ht="12" customHeight="1">
      <c r="A43" s="277" t="s">
        <v>735</v>
      </c>
      <c r="B43" s="266"/>
      <c r="C43" s="285"/>
      <c r="D43" s="285"/>
      <c r="E43" s="285"/>
      <c r="F43" s="285"/>
      <c r="G43" s="285"/>
      <c r="H43" s="285"/>
      <c r="I43" s="285"/>
      <c r="J43" s="285"/>
      <c r="K43" s="285"/>
      <c r="L43" s="279"/>
      <c r="M43" s="582" t="s">
        <v>735</v>
      </c>
      <c r="N43" s="269"/>
      <c r="O43" s="506"/>
      <c r="P43" s="506"/>
      <c r="Q43" s="506"/>
      <c r="R43" s="506"/>
      <c r="S43" s="269"/>
      <c r="T43" s="269"/>
      <c r="U43" s="269"/>
      <c r="V43" s="269"/>
      <c r="W43" s="269"/>
      <c r="X43" s="269"/>
      <c r="Y43" s="269"/>
      <c r="Z43" s="269"/>
      <c r="AA43" s="269"/>
      <c r="AB43" s="269"/>
      <c r="AC43" s="269"/>
      <c r="AD43" s="269"/>
      <c r="AE43" s="269"/>
      <c r="AF43" s="269"/>
      <c r="AG43" s="269"/>
      <c r="AH43" s="269"/>
      <c r="AI43" s="269"/>
      <c r="AJ43" s="269"/>
    </row>
    <row r="44" spans="1:36" s="587" customFormat="1" ht="12" customHeight="1">
      <c r="A44" s="274" t="s">
        <v>159</v>
      </c>
      <c r="B44" s="504" t="s">
        <v>565</v>
      </c>
      <c r="C44" s="278"/>
      <c r="D44" s="278"/>
      <c r="E44" s="278"/>
      <c r="F44" s="278"/>
      <c r="G44" s="278"/>
      <c r="H44" s="278"/>
      <c r="I44" s="278"/>
      <c r="J44" s="278"/>
      <c r="K44" s="278"/>
      <c r="L44" s="589"/>
      <c r="M44" s="658" t="s">
        <v>218</v>
      </c>
      <c r="N44" s="585"/>
      <c r="O44" s="586"/>
      <c r="P44" s="511"/>
      <c r="Q44" s="586"/>
      <c r="R44" s="512"/>
      <c r="S44" s="585"/>
      <c r="T44" s="585"/>
      <c r="U44" s="585"/>
      <c r="V44" s="585"/>
      <c r="W44" s="585"/>
      <c r="X44" s="585"/>
      <c r="Y44" s="585"/>
      <c r="Z44" s="585"/>
      <c r="AA44" s="585"/>
      <c r="AB44" s="585"/>
      <c r="AC44" s="585"/>
      <c r="AD44" s="585"/>
      <c r="AE44" s="585"/>
      <c r="AF44" s="585"/>
      <c r="AG44" s="585"/>
      <c r="AH44" s="585"/>
      <c r="AI44" s="585"/>
      <c r="AJ44" s="585"/>
    </row>
    <row r="45" spans="1:36" s="270" customFormat="1" ht="12" customHeight="1">
      <c r="A45" s="277" t="s">
        <v>574</v>
      </c>
      <c r="B45" s="266"/>
      <c r="C45" s="278">
        <v>65.8</v>
      </c>
      <c r="D45" s="278">
        <v>64.400000000000006</v>
      </c>
      <c r="E45" s="278">
        <v>64.3</v>
      </c>
      <c r="F45" s="278">
        <v>64.2</v>
      </c>
      <c r="G45" s="278">
        <v>64.7</v>
      </c>
      <c r="H45" s="278">
        <v>64.900000000000006</v>
      </c>
      <c r="I45" s="278">
        <v>65.400000000000006</v>
      </c>
      <c r="J45" s="278">
        <v>63.5</v>
      </c>
      <c r="K45" s="278">
        <v>62.4</v>
      </c>
      <c r="L45" s="291"/>
      <c r="M45" s="582" t="s">
        <v>525</v>
      </c>
      <c r="N45" s="269"/>
      <c r="O45" s="506"/>
      <c r="P45" s="506"/>
      <c r="Q45" s="506"/>
      <c r="R45" s="506"/>
      <c r="S45" s="269"/>
      <c r="T45" s="269"/>
      <c r="U45" s="269"/>
      <c r="V45" s="269"/>
      <c r="W45" s="269"/>
      <c r="X45" s="269"/>
      <c r="Y45" s="269"/>
      <c r="Z45" s="269"/>
      <c r="AA45" s="269"/>
      <c r="AB45" s="269"/>
      <c r="AC45" s="269"/>
      <c r="AD45" s="269"/>
      <c r="AE45" s="269"/>
      <c r="AF45" s="269"/>
      <c r="AG45" s="269"/>
      <c r="AH45" s="269"/>
      <c r="AI45" s="269"/>
      <c r="AJ45" s="269"/>
    </row>
    <row r="46" spans="1:36" s="270" customFormat="1" ht="12" customHeight="1">
      <c r="A46" s="277" t="s">
        <v>575</v>
      </c>
      <c r="B46" s="266"/>
      <c r="C46" s="292">
        <v>14.2</v>
      </c>
      <c r="D46" s="292">
        <v>11.4</v>
      </c>
      <c r="E46" s="292">
        <v>11.7</v>
      </c>
      <c r="F46" s="292">
        <v>11.3</v>
      </c>
      <c r="G46" s="292">
        <v>10.3</v>
      </c>
      <c r="H46" s="292">
        <v>9.8000000000000007</v>
      </c>
      <c r="I46" s="292">
        <v>10.6</v>
      </c>
      <c r="J46" s="292">
        <v>11.4</v>
      </c>
      <c r="K46" s="292">
        <v>12.4</v>
      </c>
      <c r="L46" s="293" t="s">
        <v>735</v>
      </c>
      <c r="M46" s="582" t="s">
        <v>526</v>
      </c>
      <c r="N46" s="269"/>
      <c r="O46" s="506"/>
      <c r="P46" s="506"/>
      <c r="Q46" s="506"/>
      <c r="R46" s="506"/>
      <c r="S46" s="269"/>
      <c r="T46" s="269"/>
      <c r="U46" s="269"/>
      <c r="V46" s="269"/>
      <c r="W46" s="269"/>
      <c r="X46" s="269"/>
      <c r="Y46" s="269"/>
      <c r="Z46" s="269"/>
      <c r="AA46" s="269"/>
      <c r="AB46" s="269"/>
      <c r="AC46" s="269"/>
      <c r="AD46" s="269"/>
      <c r="AE46" s="269"/>
      <c r="AF46" s="269"/>
      <c r="AG46" s="269"/>
      <c r="AH46" s="269"/>
      <c r="AI46" s="269"/>
      <c r="AJ46" s="269"/>
    </row>
    <row r="47" spans="1:36" s="270" customFormat="1" ht="12" customHeight="1">
      <c r="A47" s="277" t="s">
        <v>735</v>
      </c>
      <c r="C47" s="276"/>
      <c r="D47" s="276"/>
      <c r="E47" s="276"/>
      <c r="F47" s="276"/>
      <c r="G47" s="276"/>
      <c r="H47" s="276"/>
      <c r="I47" s="276"/>
      <c r="J47" s="276"/>
      <c r="K47" s="276"/>
      <c r="L47" s="268"/>
      <c r="M47" s="582" t="s">
        <v>735</v>
      </c>
      <c r="N47" s="269"/>
      <c r="O47" s="506"/>
      <c r="P47" s="506"/>
      <c r="Q47" s="506"/>
      <c r="R47" s="506"/>
      <c r="S47" s="269"/>
      <c r="T47" s="269"/>
      <c r="U47" s="269"/>
      <c r="V47" s="269"/>
      <c r="W47" s="269"/>
      <c r="X47" s="269"/>
      <c r="Y47" s="269"/>
      <c r="Z47" s="269"/>
      <c r="AA47" s="269"/>
      <c r="AB47" s="269"/>
      <c r="AC47" s="269"/>
      <c r="AD47" s="269"/>
      <c r="AE47" s="269"/>
      <c r="AF47" s="269"/>
      <c r="AG47" s="269"/>
      <c r="AH47" s="269"/>
      <c r="AI47" s="269"/>
      <c r="AJ47" s="269"/>
    </row>
    <row r="48" spans="1:36" s="587" customFormat="1" ht="12" customHeight="1">
      <c r="A48" s="274" t="s">
        <v>160</v>
      </c>
      <c r="B48" s="504" t="s">
        <v>566</v>
      </c>
      <c r="C48" s="276"/>
      <c r="D48" s="276"/>
      <c r="E48" s="276"/>
      <c r="F48" s="276"/>
      <c r="G48" s="276"/>
      <c r="H48" s="276"/>
      <c r="I48" s="276"/>
      <c r="J48" s="276"/>
      <c r="K48" s="276"/>
      <c r="L48" s="583"/>
      <c r="M48" s="658" t="s">
        <v>219</v>
      </c>
      <c r="N48" s="585"/>
      <c r="O48" s="586"/>
      <c r="P48" s="511"/>
      <c r="Q48" s="511"/>
      <c r="R48" s="512"/>
      <c r="S48" s="585"/>
      <c r="T48" s="585"/>
      <c r="U48" s="585"/>
      <c r="V48" s="585"/>
      <c r="W48" s="585"/>
      <c r="X48" s="585"/>
      <c r="Y48" s="585"/>
      <c r="Z48" s="585"/>
      <c r="AA48" s="585"/>
      <c r="AB48" s="585"/>
      <c r="AC48" s="585"/>
      <c r="AD48" s="585"/>
      <c r="AE48" s="585"/>
      <c r="AF48" s="585"/>
      <c r="AG48" s="585"/>
      <c r="AH48" s="585"/>
      <c r="AI48" s="585"/>
      <c r="AJ48" s="585"/>
    </row>
    <row r="49" spans="1:36" s="270" customFormat="1" ht="12" customHeight="1">
      <c r="A49" s="277" t="s">
        <v>586</v>
      </c>
      <c r="B49" s="268"/>
      <c r="C49" s="276"/>
      <c r="D49" s="276"/>
      <c r="E49" s="276"/>
      <c r="F49" s="276"/>
      <c r="G49" s="276"/>
      <c r="H49" s="276"/>
      <c r="I49" s="276"/>
      <c r="J49" s="276"/>
      <c r="K49" s="276"/>
      <c r="L49" s="268"/>
      <c r="M49" s="582" t="s">
        <v>220</v>
      </c>
      <c r="N49" s="269"/>
      <c r="O49" s="506"/>
      <c r="P49" s="506"/>
      <c r="Q49" s="506"/>
      <c r="R49" s="506"/>
      <c r="S49" s="269"/>
      <c r="T49" s="269"/>
      <c r="U49" s="269"/>
      <c r="V49" s="269"/>
      <c r="W49" s="269"/>
      <c r="X49" s="269"/>
      <c r="Y49" s="269"/>
      <c r="Z49" s="269"/>
      <c r="AA49" s="269"/>
      <c r="AB49" s="269"/>
      <c r="AC49" s="269"/>
      <c r="AD49" s="269"/>
      <c r="AE49" s="269"/>
      <c r="AF49" s="269"/>
      <c r="AG49" s="269"/>
      <c r="AH49" s="269"/>
      <c r="AI49" s="269"/>
      <c r="AJ49" s="269"/>
    </row>
    <row r="50" spans="1:36" s="270" customFormat="1" ht="12" customHeight="1">
      <c r="A50" s="277" t="s">
        <v>161</v>
      </c>
      <c r="B50" s="268"/>
      <c r="C50" s="278">
        <v>7.2607260726072598</v>
      </c>
      <c r="D50" s="278">
        <v>13.846153846153841</v>
      </c>
      <c r="E50" s="278">
        <v>13.648648648648631</v>
      </c>
      <c r="F50" s="278">
        <v>12.604042806183124</v>
      </c>
      <c r="G50" s="278">
        <v>5.5966209081309337</v>
      </c>
      <c r="H50" s="278">
        <v>16.799999999999994</v>
      </c>
      <c r="I50" s="278">
        <v>16.866438356164394</v>
      </c>
      <c r="J50" s="278">
        <v>10.183150183150191</v>
      </c>
      <c r="K50" s="278">
        <v>11.768617021276583</v>
      </c>
      <c r="L50" s="291"/>
      <c r="M50" s="582" t="s">
        <v>221</v>
      </c>
      <c r="N50" s="269"/>
      <c r="O50" s="506"/>
      <c r="S50" s="269"/>
      <c r="T50" s="269"/>
      <c r="U50" s="269"/>
      <c r="V50" s="269"/>
      <c r="W50" s="269"/>
      <c r="X50" s="269"/>
      <c r="Y50" s="269"/>
      <c r="Z50" s="269"/>
      <c r="AA50" s="269"/>
      <c r="AB50" s="269"/>
      <c r="AC50" s="269"/>
      <c r="AD50" s="269"/>
      <c r="AE50" s="269"/>
      <c r="AF50" s="269"/>
      <c r="AG50" s="269"/>
      <c r="AH50" s="269"/>
      <c r="AI50" s="269"/>
      <c r="AJ50" s="269"/>
    </row>
    <row r="51" spans="1:36" s="270" customFormat="1" ht="12" customHeight="1">
      <c r="A51" s="277" t="s">
        <v>587</v>
      </c>
      <c r="B51" s="284"/>
      <c r="C51" s="278"/>
      <c r="D51" s="278"/>
      <c r="E51" s="278"/>
      <c r="F51" s="278"/>
      <c r="G51" s="278"/>
      <c r="H51" s="278"/>
      <c r="I51" s="278"/>
      <c r="J51" s="278"/>
      <c r="K51" s="278"/>
      <c r="L51" s="291"/>
      <c r="M51" s="582" t="s">
        <v>222</v>
      </c>
      <c r="N51" s="269"/>
      <c r="O51" s="506"/>
      <c r="P51" s="506"/>
      <c r="Q51" s="506"/>
      <c r="R51" s="506"/>
      <c r="S51" s="269"/>
      <c r="T51" s="269"/>
      <c r="U51" s="269"/>
      <c r="V51" s="269"/>
      <c r="W51" s="269"/>
      <c r="X51" s="269"/>
      <c r="Y51" s="269"/>
      <c r="Z51" s="269"/>
      <c r="AA51" s="269"/>
      <c r="AB51" s="269"/>
      <c r="AC51" s="269"/>
      <c r="AD51" s="269"/>
      <c r="AE51" s="269"/>
      <c r="AF51" s="269"/>
      <c r="AG51" s="269"/>
      <c r="AH51" s="269"/>
      <c r="AI51" s="269"/>
      <c r="AJ51" s="269"/>
    </row>
    <row r="52" spans="1:36" s="270" customFormat="1" ht="12" customHeight="1">
      <c r="A52" s="277" t="s">
        <v>432</v>
      </c>
      <c r="B52" s="277"/>
      <c r="C52" s="278">
        <v>5.8097299417440018</v>
      </c>
      <c r="D52" s="278">
        <v>18.126276927460051</v>
      </c>
      <c r="E52" s="278">
        <v>6.1506918745775296</v>
      </c>
      <c r="F52" s="278">
        <v>2.2135359639279706</v>
      </c>
      <c r="G52" s="278">
        <v>6.0452754164594724</v>
      </c>
      <c r="H52" s="278">
        <v>4.8476207610068434</v>
      </c>
      <c r="I52" s="278">
        <v>5.6745958015123499</v>
      </c>
      <c r="J52" s="278">
        <v>21.194434073742109</v>
      </c>
      <c r="K52" s="278">
        <v>-1.0061831654356368</v>
      </c>
      <c r="L52" s="291"/>
      <c r="M52" s="582" t="s">
        <v>433</v>
      </c>
      <c r="N52" s="269"/>
      <c r="O52" s="506"/>
      <c r="P52" s="506"/>
      <c r="Q52" s="506"/>
      <c r="R52" s="506"/>
      <c r="S52" s="269"/>
      <c r="T52" s="269"/>
      <c r="U52" s="269"/>
      <c r="V52" s="269"/>
      <c r="W52" s="269"/>
      <c r="X52" s="269"/>
      <c r="Y52" s="269"/>
      <c r="Z52" s="269"/>
      <c r="AA52" s="269"/>
      <c r="AB52" s="269"/>
      <c r="AC52" s="269"/>
      <c r="AD52" s="269"/>
      <c r="AE52" s="269"/>
      <c r="AF52" s="269"/>
      <c r="AG52" s="269"/>
      <c r="AH52" s="269"/>
      <c r="AI52" s="269"/>
      <c r="AJ52" s="269"/>
    </row>
    <row r="53" spans="1:36" s="270" customFormat="1" ht="12" customHeight="1">
      <c r="A53" s="277" t="s">
        <v>588</v>
      </c>
      <c r="B53" s="267"/>
      <c r="C53" s="295">
        <v>9.0675000000000026</v>
      </c>
      <c r="D53" s="295">
        <v>8.2766666666666673</v>
      </c>
      <c r="E53" s="295">
        <v>6.663333333333334</v>
      </c>
      <c r="F53" s="295">
        <v>5.8766666666666678</v>
      </c>
      <c r="G53" s="295">
        <v>5.3291666666666666</v>
      </c>
      <c r="H53" s="295">
        <v>5.0475000000000012</v>
      </c>
      <c r="I53" s="295">
        <v>5.140833333333334</v>
      </c>
      <c r="J53" s="295">
        <v>5.7683333333333335</v>
      </c>
      <c r="K53" s="295">
        <v>3.4750000000000001</v>
      </c>
      <c r="L53" s="291"/>
      <c r="M53" s="582" t="s">
        <v>527</v>
      </c>
      <c r="N53" s="269"/>
      <c r="O53" s="506"/>
      <c r="S53" s="269"/>
      <c r="T53" s="269"/>
      <c r="U53" s="269"/>
      <c r="V53" s="269"/>
      <c r="W53" s="269"/>
      <c r="X53" s="269"/>
      <c r="Y53" s="269"/>
      <c r="Z53" s="269"/>
      <c r="AA53" s="269"/>
      <c r="AB53" s="269"/>
      <c r="AC53" s="269"/>
      <c r="AD53" s="269"/>
      <c r="AE53" s="269"/>
      <c r="AF53" s="269"/>
      <c r="AG53" s="269"/>
      <c r="AH53" s="269"/>
      <c r="AI53" s="269"/>
      <c r="AJ53" s="269"/>
    </row>
    <row r="54" spans="1:36" s="270" customFormat="1" ht="12" customHeight="1">
      <c r="A54" s="277" t="s">
        <v>589</v>
      </c>
      <c r="B54" s="266"/>
      <c r="C54" s="295">
        <v>26.134166666666669</v>
      </c>
      <c r="D54" s="295">
        <v>25.135833333333338</v>
      </c>
      <c r="E54" s="295">
        <v>25.14</v>
      </c>
      <c r="F54" s="295">
        <v>23.205833333333334</v>
      </c>
      <c r="G54" s="295">
        <v>22</v>
      </c>
      <c r="H54" s="295">
        <v>21.958333333333332</v>
      </c>
      <c r="I54" s="295">
        <v>22.311666666666667</v>
      </c>
      <c r="J54" s="295">
        <v>22.615833333333331</v>
      </c>
      <c r="K54" s="295">
        <v>20.345833333333331</v>
      </c>
      <c r="L54" s="291"/>
      <c r="M54" s="582" t="s">
        <v>528</v>
      </c>
      <c r="N54" s="269"/>
      <c r="O54" s="506"/>
      <c r="P54" s="506"/>
      <c r="Q54" s="506"/>
      <c r="R54" s="506"/>
      <c r="S54" s="269"/>
      <c r="T54" s="269"/>
      <c r="U54" s="269"/>
      <c r="V54" s="269"/>
      <c r="W54" s="269"/>
      <c r="X54" s="269"/>
      <c r="Y54" s="269"/>
      <c r="Z54" s="269"/>
      <c r="AA54" s="269"/>
      <c r="AB54" s="269"/>
      <c r="AC54" s="269"/>
      <c r="AD54" s="269"/>
      <c r="AE54" s="269"/>
      <c r="AF54" s="269"/>
      <c r="AG54" s="269"/>
      <c r="AH54" s="269"/>
      <c r="AI54" s="269"/>
      <c r="AJ54" s="269"/>
    </row>
    <row r="55" spans="1:36" s="270" customFormat="1" ht="12" customHeight="1">
      <c r="A55" s="277" t="s">
        <v>735</v>
      </c>
      <c r="B55" s="266"/>
      <c r="C55" s="295"/>
      <c r="D55" s="295"/>
      <c r="E55" s="295"/>
      <c r="F55" s="295"/>
      <c r="G55" s="295"/>
      <c r="H55" s="295"/>
      <c r="I55" s="295"/>
      <c r="J55" s="295"/>
      <c r="K55" s="295"/>
      <c r="L55" s="291"/>
      <c r="M55" s="582" t="s">
        <v>735</v>
      </c>
      <c r="N55" s="269"/>
      <c r="O55" s="506"/>
      <c r="P55" s="506"/>
      <c r="Q55" s="506"/>
      <c r="R55" s="506"/>
      <c r="S55" s="269"/>
      <c r="T55" s="269"/>
      <c r="U55" s="269"/>
      <c r="V55" s="269"/>
      <c r="W55" s="269"/>
      <c r="X55" s="269"/>
      <c r="Y55" s="269"/>
      <c r="Z55" s="269"/>
      <c r="AA55" s="269"/>
      <c r="AB55" s="269"/>
      <c r="AC55" s="269"/>
      <c r="AD55" s="269"/>
      <c r="AE55" s="269"/>
      <c r="AF55" s="269"/>
      <c r="AG55" s="269"/>
      <c r="AH55" s="269"/>
      <c r="AI55" s="269"/>
      <c r="AJ55" s="269"/>
    </row>
    <row r="56" spans="1:36" s="587" customFormat="1" ht="12" customHeight="1">
      <c r="A56" s="274" t="s">
        <v>740</v>
      </c>
      <c r="B56" s="504" t="s">
        <v>567</v>
      </c>
      <c r="C56" s="298"/>
      <c r="D56" s="298"/>
      <c r="E56" s="298"/>
      <c r="F56" s="298"/>
      <c r="G56" s="298"/>
      <c r="H56" s="298"/>
      <c r="I56" s="298"/>
      <c r="J56" s="298"/>
      <c r="K56" s="298"/>
      <c r="L56" s="589"/>
      <c r="M56" s="658" t="s">
        <v>741</v>
      </c>
      <c r="N56" s="585"/>
      <c r="O56" s="586"/>
      <c r="P56" s="586"/>
      <c r="Q56" s="586"/>
      <c r="R56" s="586"/>
      <c r="S56" s="585"/>
      <c r="T56" s="585"/>
      <c r="U56" s="585"/>
      <c r="V56" s="585"/>
      <c r="W56" s="585"/>
      <c r="X56" s="585"/>
      <c r="Y56" s="585"/>
      <c r="Z56" s="585"/>
      <c r="AA56" s="585"/>
      <c r="AB56" s="585"/>
      <c r="AC56" s="585"/>
      <c r="AD56" s="585"/>
      <c r="AE56" s="585"/>
      <c r="AF56" s="585"/>
      <c r="AG56" s="585"/>
      <c r="AH56" s="585"/>
      <c r="AI56" s="585"/>
      <c r="AJ56" s="585"/>
    </row>
    <row r="57" spans="1:36" s="270" customFormat="1" ht="12" customHeight="1">
      <c r="A57" s="277" t="s">
        <v>576</v>
      </c>
      <c r="C57" s="283">
        <v>25.008278651384835</v>
      </c>
      <c r="D57" s="283">
        <v>27.621283337581758</v>
      </c>
      <c r="E57" s="283">
        <v>27.859077678988442</v>
      </c>
      <c r="F57" s="283">
        <v>26.847311961422609</v>
      </c>
      <c r="G57" s="283">
        <v>26.886670389209076</v>
      </c>
      <c r="H57" s="283">
        <v>28.734461110405469</v>
      </c>
      <c r="I57" s="283">
        <v>27.125524510881398</v>
      </c>
      <c r="J57" s="283">
        <v>27.512846808849929</v>
      </c>
      <c r="K57" s="283">
        <v>25.536079591945477</v>
      </c>
      <c r="L57" s="291"/>
      <c r="M57" s="582" t="s">
        <v>708</v>
      </c>
      <c r="N57" s="269"/>
      <c r="O57" s="506"/>
      <c r="P57" s="506"/>
      <c r="Q57" s="506"/>
      <c r="R57" s="506"/>
      <c r="S57" s="269"/>
      <c r="T57" s="269"/>
      <c r="U57" s="269"/>
      <c r="V57" s="269"/>
      <c r="W57" s="269"/>
      <c r="X57" s="269"/>
      <c r="Y57" s="269"/>
      <c r="Z57" s="269"/>
      <c r="AA57" s="269"/>
      <c r="AB57" s="269"/>
      <c r="AC57" s="269"/>
      <c r="AD57" s="269"/>
      <c r="AE57" s="269"/>
      <c r="AF57" s="269"/>
      <c r="AG57" s="269"/>
      <c r="AH57" s="269"/>
      <c r="AI57" s="269"/>
      <c r="AJ57" s="269"/>
    </row>
    <row r="58" spans="1:36" s="270" customFormat="1" ht="12" customHeight="1">
      <c r="A58" s="277" t="s">
        <v>577</v>
      </c>
      <c r="C58" s="283">
        <v>23.372556007196096</v>
      </c>
      <c r="D58" s="283">
        <v>26.211648185239099</v>
      </c>
      <c r="E58" s="283">
        <v>26.2447239145786</v>
      </c>
      <c r="F58" s="283">
        <v>25.52693656108659</v>
      </c>
      <c r="G58" s="283">
        <v>26.277026591374891</v>
      </c>
      <c r="H58" s="283">
        <v>27.179306694401649</v>
      </c>
      <c r="I58" s="283">
        <v>26.196940447751565</v>
      </c>
      <c r="J58" s="283">
        <v>26.458386603942529</v>
      </c>
      <c r="K58" s="283">
        <v>24.416657052619843</v>
      </c>
      <c r="L58" s="291"/>
      <c r="M58" s="582" t="s">
        <v>709</v>
      </c>
      <c r="N58" s="269"/>
      <c r="O58" s="506"/>
      <c r="P58" s="506"/>
      <c r="Q58" s="506"/>
      <c r="R58" s="506"/>
      <c r="S58" s="269"/>
      <c r="T58" s="269"/>
      <c r="U58" s="269"/>
      <c r="V58" s="269"/>
      <c r="W58" s="269"/>
      <c r="X58" s="269"/>
      <c r="Y58" s="269"/>
      <c r="Z58" s="269"/>
      <c r="AA58" s="269"/>
      <c r="AB58" s="269"/>
      <c r="AC58" s="269"/>
      <c r="AD58" s="269"/>
      <c r="AE58" s="269"/>
      <c r="AF58" s="269"/>
      <c r="AG58" s="269"/>
      <c r="AH58" s="269"/>
      <c r="AI58" s="269"/>
      <c r="AJ58" s="269"/>
    </row>
    <row r="59" spans="1:36" s="270" customFormat="1" ht="12" customHeight="1">
      <c r="A59" s="277" t="s">
        <v>578</v>
      </c>
      <c r="C59" s="283">
        <v>21.954118022970754</v>
      </c>
      <c r="D59" s="283">
        <v>24.151232308919806</v>
      </c>
      <c r="E59" s="283">
        <v>24.26110695313869</v>
      </c>
      <c r="F59" s="283">
        <v>23.3802641289892</v>
      </c>
      <c r="G59" s="283">
        <v>23.959550781488336</v>
      </c>
      <c r="H59" s="283">
        <v>24.578018764169297</v>
      </c>
      <c r="I59" s="283">
        <v>24.180898228259132</v>
      </c>
      <c r="J59" s="283">
        <v>24.365651294487261</v>
      </c>
      <c r="K59" s="283">
        <v>22.72038136292025</v>
      </c>
      <c r="L59" s="291"/>
      <c r="M59" s="582" t="s">
        <v>710</v>
      </c>
      <c r="N59" s="269"/>
      <c r="O59" s="506"/>
      <c r="P59" s="513"/>
      <c r="Q59" s="513"/>
      <c r="R59" s="514"/>
      <c r="S59" s="269"/>
      <c r="T59" s="269"/>
      <c r="U59" s="269"/>
      <c r="V59" s="269"/>
      <c r="W59" s="269"/>
      <c r="X59" s="269"/>
      <c r="Y59" s="269"/>
      <c r="Z59" s="269"/>
      <c r="AA59" s="269"/>
      <c r="AB59" s="269"/>
      <c r="AC59" s="269"/>
      <c r="AD59" s="269"/>
      <c r="AE59" s="269"/>
      <c r="AF59" s="269"/>
      <c r="AG59" s="269"/>
      <c r="AH59" s="269"/>
      <c r="AI59" s="269"/>
      <c r="AJ59" s="269"/>
    </row>
    <row r="60" spans="1:36" s="270" customFormat="1" ht="12" customHeight="1">
      <c r="A60" s="277" t="s">
        <v>579</v>
      </c>
      <c r="C60" s="283">
        <v>1.440584418503688</v>
      </c>
      <c r="D60" s="283">
        <v>1.3016165073584063</v>
      </c>
      <c r="E60" s="283">
        <v>0.93399766554367636</v>
      </c>
      <c r="F60" s="283">
        <v>1.2172338803855769</v>
      </c>
      <c r="G60" s="283">
        <v>0.41892499257340876</v>
      </c>
      <c r="H60" s="283">
        <v>1.0469060642631323</v>
      </c>
      <c r="I60" s="283">
        <v>0.18447740417161945</v>
      </c>
      <c r="J60" s="283">
        <v>0.47737797708241114</v>
      </c>
      <c r="K60" s="283">
        <v>0.29748688658818867</v>
      </c>
      <c r="L60" s="291"/>
      <c r="M60" s="582" t="s">
        <v>711</v>
      </c>
      <c r="N60" s="269"/>
      <c r="O60" s="506"/>
      <c r="P60" s="513"/>
      <c r="Q60" s="513"/>
      <c r="R60" s="514"/>
      <c r="S60" s="269"/>
      <c r="T60" s="269"/>
      <c r="U60" s="269"/>
      <c r="V60" s="269"/>
      <c r="W60" s="269"/>
      <c r="X60" s="269"/>
      <c r="Y60" s="269"/>
      <c r="Z60" s="269"/>
      <c r="AA60" s="269"/>
      <c r="AB60" s="269"/>
      <c r="AC60" s="269"/>
      <c r="AD60" s="269"/>
      <c r="AE60" s="269"/>
      <c r="AF60" s="269"/>
      <c r="AG60" s="269"/>
      <c r="AH60" s="269"/>
      <c r="AI60" s="269"/>
      <c r="AJ60" s="269"/>
    </row>
    <row r="61" spans="1:36" s="270" customFormat="1" ht="12" customHeight="1">
      <c r="A61" s="277" t="s">
        <v>580</v>
      </c>
      <c r="C61" s="283">
        <v>31.808696585153907</v>
      </c>
      <c r="D61" s="283">
        <v>32.933689452355601</v>
      </c>
      <c r="E61" s="283">
        <v>32.162043553203027</v>
      </c>
      <c r="F61" s="283">
        <v>29.873074581965426</v>
      </c>
      <c r="G61" s="283">
        <v>31.548335107831488</v>
      </c>
      <c r="H61" s="283">
        <v>32.948665567198766</v>
      </c>
      <c r="I61" s="283">
        <v>34.52287789103169</v>
      </c>
      <c r="J61" s="283">
        <v>38.625976219113809</v>
      </c>
      <c r="K61" s="283">
        <v>31.560457241758055</v>
      </c>
      <c r="L61" s="291"/>
      <c r="M61" s="582" t="s">
        <v>712</v>
      </c>
      <c r="N61" s="269"/>
      <c r="O61" s="506"/>
      <c r="P61" s="513"/>
      <c r="Q61" s="513"/>
      <c r="R61" s="514"/>
      <c r="S61" s="269"/>
      <c r="T61" s="269"/>
      <c r="U61" s="269"/>
      <c r="V61" s="269"/>
      <c r="W61" s="269"/>
      <c r="X61" s="269"/>
      <c r="Y61" s="269"/>
      <c r="Z61" s="269"/>
      <c r="AA61" s="269"/>
      <c r="AB61" s="269"/>
      <c r="AC61" s="269"/>
      <c r="AD61" s="269"/>
      <c r="AE61" s="269"/>
      <c r="AF61" s="269"/>
      <c r="AG61" s="269"/>
      <c r="AH61" s="269"/>
      <c r="AI61" s="269"/>
      <c r="AJ61" s="269"/>
    </row>
    <row r="62" spans="1:36" s="270" customFormat="1" ht="12" customHeight="1">
      <c r="A62" s="277" t="s">
        <v>581</v>
      </c>
      <c r="B62" s="280"/>
      <c r="C62" s="283">
        <v>30.112146944616828</v>
      </c>
      <c r="D62" s="283">
        <v>31.923132544624046</v>
      </c>
      <c r="E62" s="283">
        <v>30.371522209584214</v>
      </c>
      <c r="F62" s="283">
        <v>27.64773732636986</v>
      </c>
      <c r="G62" s="283">
        <v>28.558198027872912</v>
      </c>
      <c r="H62" s="283">
        <v>28.31317502125389</v>
      </c>
      <c r="I62" s="283">
        <v>30.459749314771134</v>
      </c>
      <c r="J62" s="283">
        <v>18.603274595899471</v>
      </c>
      <c r="K62" s="283">
        <v>16.898451523155273</v>
      </c>
      <c r="L62" s="279"/>
      <c r="M62" s="582" t="s">
        <v>713</v>
      </c>
      <c r="N62" s="269"/>
      <c r="O62" s="506"/>
      <c r="P62" s="506"/>
      <c r="Q62" s="506"/>
      <c r="R62" s="506"/>
      <c r="S62" s="269"/>
      <c r="T62" s="269"/>
      <c r="U62" s="269"/>
      <c r="V62" s="269"/>
      <c r="W62" s="269"/>
      <c r="X62" s="269"/>
      <c r="Y62" s="269"/>
      <c r="Z62" s="269"/>
      <c r="AA62" s="269"/>
      <c r="AB62" s="269"/>
      <c r="AC62" s="269"/>
      <c r="AD62" s="269"/>
      <c r="AE62" s="269"/>
      <c r="AF62" s="269"/>
      <c r="AG62" s="269"/>
      <c r="AH62" s="269"/>
      <c r="AI62" s="269"/>
      <c r="AJ62" s="269"/>
    </row>
    <row r="63" spans="1:36" s="270" customFormat="1" ht="12" customHeight="1">
      <c r="A63" s="277" t="s">
        <v>582</v>
      </c>
      <c r="B63" s="280"/>
      <c r="C63" s="283">
        <v>13.25898873859982</v>
      </c>
      <c r="D63" s="283">
        <v>16.246366245948007</v>
      </c>
      <c r="E63" s="283">
        <v>14.958950593009327</v>
      </c>
      <c r="F63" s="283">
        <v>12.69791186410519</v>
      </c>
      <c r="G63" s="283">
        <v>12.44294872348296</v>
      </c>
      <c r="H63" s="283">
        <v>11.389346875863145</v>
      </c>
      <c r="I63" s="283">
        <v>12.306206359244893</v>
      </c>
      <c r="J63" s="283" t="s">
        <v>26</v>
      </c>
      <c r="K63" s="283" t="s">
        <v>26</v>
      </c>
      <c r="L63" s="279"/>
      <c r="M63" s="582" t="s">
        <v>714</v>
      </c>
      <c r="N63" s="269"/>
      <c r="O63" s="506"/>
      <c r="P63" s="506"/>
      <c r="Q63" s="506"/>
      <c r="R63" s="506"/>
      <c r="S63" s="269"/>
      <c r="T63" s="269"/>
      <c r="U63" s="269"/>
      <c r="V63" s="269"/>
      <c r="W63" s="269"/>
      <c r="X63" s="269"/>
      <c r="Y63" s="269"/>
      <c r="Z63" s="269"/>
      <c r="AA63" s="269"/>
      <c r="AB63" s="269"/>
      <c r="AC63" s="269"/>
      <c r="AD63" s="269"/>
      <c r="AE63" s="269"/>
      <c r="AF63" s="269"/>
      <c r="AG63" s="269"/>
      <c r="AH63" s="269"/>
      <c r="AI63" s="269"/>
      <c r="AJ63" s="269"/>
    </row>
    <row r="64" spans="1:36" s="270" customFormat="1" ht="12" customHeight="1">
      <c r="A64" s="277" t="s">
        <v>583</v>
      </c>
      <c r="B64" s="280"/>
      <c r="C64" s="283">
        <v>1.6965496405370781</v>
      </c>
      <c r="D64" s="283">
        <v>1.0105569077315526</v>
      </c>
      <c r="E64" s="283">
        <v>1.7905213436188221</v>
      </c>
      <c r="F64" s="283">
        <v>2.2253372555955644</v>
      </c>
      <c r="G64" s="283">
        <v>2.9901370799585751</v>
      </c>
      <c r="H64" s="283">
        <v>4.6354905459448714</v>
      </c>
      <c r="I64" s="283">
        <v>4.0631285762605529</v>
      </c>
      <c r="J64" s="283">
        <v>4.0184601305805829</v>
      </c>
      <c r="K64" s="283">
        <v>3.2720028518197783</v>
      </c>
      <c r="L64" s="279"/>
      <c r="M64" s="582" t="s">
        <v>715</v>
      </c>
      <c r="N64" s="269"/>
      <c r="O64" s="506"/>
      <c r="P64" s="506"/>
      <c r="Q64" s="506"/>
      <c r="R64" s="506"/>
      <c r="S64" s="269"/>
      <c r="T64" s="269"/>
      <c r="U64" s="269"/>
      <c r="V64" s="269"/>
      <c r="W64" s="269"/>
      <c r="X64" s="269"/>
      <c r="Y64" s="269"/>
      <c r="Z64" s="269"/>
      <c r="AA64" s="269"/>
      <c r="AB64" s="269"/>
      <c r="AC64" s="269"/>
      <c r="AD64" s="269"/>
      <c r="AE64" s="269"/>
      <c r="AF64" s="269"/>
      <c r="AG64" s="269"/>
      <c r="AH64" s="269"/>
      <c r="AI64" s="269"/>
      <c r="AJ64" s="269"/>
    </row>
    <row r="65" spans="1:36" s="270" customFormat="1" ht="12" customHeight="1">
      <c r="A65" s="277" t="s">
        <v>584</v>
      </c>
      <c r="B65" s="280"/>
      <c r="C65" s="283">
        <v>6.4585708048307513</v>
      </c>
      <c r="D65" s="283">
        <v>10.933960131174162</v>
      </c>
      <c r="E65" s="283">
        <v>10.65599245750356</v>
      </c>
      <c r="F65" s="283">
        <v>9.672149243562373</v>
      </c>
      <c r="G65" s="283">
        <v>7.7812331227675013</v>
      </c>
      <c r="H65" s="283">
        <v>7.1750864371832836</v>
      </c>
      <c r="I65" s="283">
        <v>4.9088529790946049</v>
      </c>
      <c r="J65" s="283" t="s">
        <v>26</v>
      </c>
      <c r="K65" s="283" t="s">
        <v>26</v>
      </c>
      <c r="L65" s="279"/>
      <c r="M65" s="582" t="s">
        <v>716</v>
      </c>
      <c r="N65" s="269"/>
      <c r="O65" s="506"/>
      <c r="P65" s="506"/>
      <c r="Q65" s="506"/>
      <c r="R65" s="506"/>
      <c r="S65" s="269"/>
      <c r="T65" s="269"/>
      <c r="U65" s="269"/>
      <c r="V65" s="269"/>
      <c r="W65" s="269"/>
      <c r="X65" s="269"/>
      <c r="Y65" s="269"/>
      <c r="Z65" s="269"/>
      <c r="AA65" s="269"/>
      <c r="AB65" s="269"/>
      <c r="AC65" s="269"/>
      <c r="AD65" s="269"/>
      <c r="AE65" s="269"/>
      <c r="AF65" s="269"/>
      <c r="AG65" s="269"/>
      <c r="AH65" s="269"/>
      <c r="AI65" s="269"/>
      <c r="AJ65" s="269"/>
    </row>
    <row r="66" spans="1:36" s="270" customFormat="1" ht="12" customHeight="1">
      <c r="A66" s="277" t="s">
        <v>585</v>
      </c>
      <c r="B66" s="280"/>
      <c r="C66" s="283">
        <v>-6.8004179337690696</v>
      </c>
      <c r="D66" s="283">
        <v>-5.3124061147738457</v>
      </c>
      <c r="E66" s="283">
        <v>-4.3029658742145882</v>
      </c>
      <c r="F66" s="283">
        <v>-3.025762620542817</v>
      </c>
      <c r="G66" s="283">
        <v>-4.661664718622414</v>
      </c>
      <c r="H66" s="283">
        <v>-4.2142044567932961</v>
      </c>
      <c r="I66" s="283">
        <v>-7.3973533801502889</v>
      </c>
      <c r="J66" s="283">
        <v>-11.113133590059158</v>
      </c>
      <c r="K66" s="283">
        <v>-6.0243776498125827</v>
      </c>
      <c r="L66" s="279"/>
      <c r="M66" s="582" t="s">
        <v>717</v>
      </c>
      <c r="N66" s="269"/>
      <c r="O66" s="506"/>
      <c r="P66" s="506"/>
      <c r="Q66" s="506"/>
      <c r="R66" s="506"/>
      <c r="S66" s="269"/>
      <c r="T66" s="269"/>
      <c r="U66" s="269"/>
      <c r="V66" s="269"/>
      <c r="W66" s="269"/>
      <c r="X66" s="269"/>
      <c r="Y66" s="269"/>
      <c r="Z66" s="269"/>
      <c r="AA66" s="269"/>
      <c r="AB66" s="269"/>
      <c r="AC66" s="269"/>
      <c r="AD66" s="269"/>
      <c r="AE66" s="269"/>
      <c r="AF66" s="269"/>
      <c r="AG66" s="269"/>
      <c r="AH66" s="269"/>
      <c r="AI66" s="269"/>
      <c r="AJ66" s="269"/>
    </row>
    <row r="67" spans="1:36" s="296" customFormat="1" ht="12" customHeight="1">
      <c r="A67" s="277" t="s">
        <v>735</v>
      </c>
      <c r="C67" s="581"/>
      <c r="D67" s="581"/>
      <c r="E67" s="581"/>
      <c r="F67" s="581"/>
      <c r="G67" s="581"/>
      <c r="H67" s="581"/>
      <c r="I67" s="581"/>
      <c r="J67" s="581"/>
      <c r="K67" s="581"/>
      <c r="L67" s="266"/>
      <c r="M67" s="582" t="s">
        <v>735</v>
      </c>
      <c r="N67" s="294"/>
      <c r="O67" s="506"/>
      <c r="S67" s="294"/>
      <c r="T67" s="294"/>
      <c r="U67" s="294"/>
      <c r="V67" s="294"/>
      <c r="W67" s="294"/>
      <c r="X67" s="294"/>
      <c r="Y67" s="294"/>
      <c r="Z67" s="294"/>
      <c r="AA67" s="294"/>
      <c r="AB67" s="294"/>
      <c r="AC67" s="294"/>
      <c r="AD67" s="294"/>
      <c r="AE67" s="294"/>
      <c r="AF67" s="294"/>
      <c r="AG67" s="294"/>
      <c r="AH67" s="294"/>
      <c r="AI67" s="294"/>
      <c r="AJ67" s="294"/>
    </row>
    <row r="68" spans="1:36" s="587" customFormat="1" ht="12" customHeight="1">
      <c r="A68" s="274" t="s">
        <v>742</v>
      </c>
      <c r="B68" s="504" t="s">
        <v>567</v>
      </c>
      <c r="C68" s="283"/>
      <c r="D68" s="283"/>
      <c r="E68" s="283"/>
      <c r="F68" s="283"/>
      <c r="G68" s="283"/>
      <c r="H68" s="283"/>
      <c r="I68" s="283"/>
      <c r="J68" s="283"/>
      <c r="K68" s="283"/>
      <c r="L68" s="588"/>
      <c r="M68" s="658" t="s">
        <v>742</v>
      </c>
      <c r="N68" s="585"/>
      <c r="O68" s="585"/>
      <c r="P68" s="585"/>
      <c r="Q68" s="585"/>
      <c r="R68" s="585"/>
      <c r="S68" s="585"/>
      <c r="T68" s="585"/>
      <c r="U68" s="585"/>
      <c r="V68" s="585"/>
      <c r="W68" s="585"/>
      <c r="X68" s="585"/>
      <c r="Y68" s="585"/>
      <c r="Z68" s="585"/>
      <c r="AA68" s="585"/>
      <c r="AB68" s="585"/>
      <c r="AC68" s="585"/>
      <c r="AD68" s="585"/>
      <c r="AE68" s="585"/>
      <c r="AF68" s="585"/>
      <c r="AG68" s="585"/>
      <c r="AH68" s="585"/>
      <c r="AI68" s="585"/>
      <c r="AJ68" s="585"/>
    </row>
    <row r="69" spans="1:36" s="270" customFormat="1" ht="12" customHeight="1">
      <c r="A69" s="277" t="s">
        <v>434</v>
      </c>
      <c r="B69" s="280"/>
      <c r="C69" s="283">
        <v>35.424109914837963</v>
      </c>
      <c r="D69" s="283">
        <v>40.477030347460314</v>
      </c>
      <c r="E69" s="283">
        <v>36.153976854685304</v>
      </c>
      <c r="F69" s="283">
        <v>34.306756861923652</v>
      </c>
      <c r="G69" s="283">
        <v>30.292788507792856</v>
      </c>
      <c r="H69" s="283">
        <v>30.339266261313899</v>
      </c>
      <c r="I69" s="283">
        <v>33.705261692727653</v>
      </c>
      <c r="J69" s="283">
        <v>34.086421911473188</v>
      </c>
      <c r="K69" s="283">
        <v>25.755608828091205</v>
      </c>
      <c r="L69" s="279"/>
      <c r="M69" s="582" t="s">
        <v>718</v>
      </c>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row>
    <row r="70" spans="1:36" s="270" customFormat="1" ht="12" customHeight="1">
      <c r="A70" s="277" t="s">
        <v>609</v>
      </c>
      <c r="B70" s="280"/>
      <c r="C70" s="283">
        <v>26.745674900779086</v>
      </c>
      <c r="D70" s="283">
        <v>29.626719599756711</v>
      </c>
      <c r="E70" s="283">
        <v>23.381509605329889</v>
      </c>
      <c r="F70" s="283">
        <v>20.851875979681783</v>
      </c>
      <c r="G70" s="283">
        <v>14.88566529232819</v>
      </c>
      <c r="H70" s="283">
        <v>12.769616629189745</v>
      </c>
      <c r="I70" s="283">
        <v>14.164812034319034</v>
      </c>
      <c r="J70" s="283">
        <v>16.273692412523932</v>
      </c>
      <c r="K70" s="283">
        <v>10.737497201346226</v>
      </c>
      <c r="L70" s="279"/>
      <c r="M70" s="582" t="s">
        <v>719</v>
      </c>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row>
    <row r="71" spans="1:36" s="270" customFormat="1" ht="12" customHeight="1">
      <c r="A71" s="277" t="s">
        <v>610</v>
      </c>
      <c r="B71" s="280"/>
      <c r="C71" s="283">
        <v>9.9715378177837763</v>
      </c>
      <c r="D71" s="283">
        <v>12.522716121029706</v>
      </c>
      <c r="E71" s="283">
        <v>13.336981713213079</v>
      </c>
      <c r="F71" s="283">
        <v>14.069562635847022</v>
      </c>
      <c r="G71" s="283">
        <v>15.810180500116354</v>
      </c>
      <c r="H71" s="283">
        <v>18.168280179904158</v>
      </c>
      <c r="I71" s="283">
        <v>20.388326526781018</v>
      </c>
      <c r="J71" s="283">
        <v>19.198306888199081</v>
      </c>
      <c r="K71" s="283">
        <v>16.967200727909077</v>
      </c>
      <c r="L71" s="279"/>
      <c r="M71" s="582" t="s">
        <v>720</v>
      </c>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row>
    <row r="72" spans="1:36" s="270" customFormat="1" ht="12" customHeight="1">
      <c r="A72" s="277" t="s">
        <v>611</v>
      </c>
      <c r="B72" s="280"/>
      <c r="C72" s="283">
        <v>-1.293102803724905</v>
      </c>
      <c r="D72" s="283">
        <v>-1.6724053733261013</v>
      </c>
      <c r="E72" s="283">
        <v>-0.56451446385766768</v>
      </c>
      <c r="F72" s="283">
        <v>-0.61468175360515598</v>
      </c>
      <c r="G72" s="283">
        <v>-0.40305728465168905</v>
      </c>
      <c r="H72" s="283">
        <v>-0.59863054778000468</v>
      </c>
      <c r="I72" s="283">
        <v>-0.84787686837239828</v>
      </c>
      <c r="J72" s="283">
        <v>-1.3855773892498306</v>
      </c>
      <c r="K72" s="283">
        <v>-1.9490891011640974</v>
      </c>
      <c r="L72" s="279"/>
      <c r="M72" s="582" t="s">
        <v>721</v>
      </c>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69"/>
    </row>
    <row r="73" spans="1:36" s="270" customFormat="1" ht="12" customHeight="1">
      <c r="A73" s="277" t="s">
        <v>612</v>
      </c>
      <c r="B73" s="280"/>
      <c r="C73" s="280">
        <v>35.223092448089623</v>
      </c>
      <c r="D73" s="280">
        <v>33.810865499450685</v>
      </c>
      <c r="E73" s="280">
        <v>34.093558851191617</v>
      </c>
      <c r="F73" s="280">
        <v>32.835099999995641</v>
      </c>
      <c r="G73" s="280">
        <v>32.61706259017587</v>
      </c>
      <c r="H73" s="280">
        <v>33.611558282384884</v>
      </c>
      <c r="I73" s="280">
        <v>30.753377159209123</v>
      </c>
      <c r="J73" s="280">
        <v>30.428190302320445</v>
      </c>
      <c r="K73" s="280">
        <v>27.412175594102489</v>
      </c>
      <c r="L73" s="279"/>
      <c r="M73" s="582" t="s">
        <v>722</v>
      </c>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row>
    <row r="74" spans="1:36" s="270" customFormat="1" ht="12" customHeight="1">
      <c r="A74" s="277" t="s">
        <v>613</v>
      </c>
      <c r="B74" s="280"/>
      <c r="C74" s="280"/>
      <c r="D74" s="280"/>
      <c r="E74" s="280"/>
      <c r="F74" s="280"/>
      <c r="G74" s="280"/>
      <c r="H74" s="280"/>
      <c r="I74" s="280"/>
      <c r="J74" s="280"/>
      <c r="K74" s="280"/>
      <c r="L74" s="279"/>
      <c r="M74" s="582" t="s">
        <v>723</v>
      </c>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row>
    <row r="75" spans="1:36" s="270" customFormat="1" ht="12" customHeight="1">
      <c r="A75" s="277" t="s">
        <v>614</v>
      </c>
      <c r="B75" s="280"/>
      <c r="C75" s="283">
        <v>25.469882053046213</v>
      </c>
      <c r="D75" s="283">
        <v>22.694645208739331</v>
      </c>
      <c r="E75" s="283">
        <v>22.821742516888154</v>
      </c>
      <c r="F75" s="283">
        <v>22.348029204632976</v>
      </c>
      <c r="G75" s="283">
        <v>23.053442468519915</v>
      </c>
      <c r="H75" s="283">
        <v>22.680008882090601</v>
      </c>
      <c r="I75" s="283">
        <v>20.681337122238368</v>
      </c>
      <c r="J75" s="283">
        <v>19.8567627783017</v>
      </c>
      <c r="K75" s="283">
        <v>18.690737434629398</v>
      </c>
      <c r="L75" s="279"/>
      <c r="M75" s="582" t="s">
        <v>397</v>
      </c>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69"/>
    </row>
    <row r="76" spans="1:36" s="270" customFormat="1" ht="12" customHeight="1">
      <c r="A76" s="277" t="s">
        <v>615</v>
      </c>
      <c r="B76" s="280"/>
      <c r="C76" s="283">
        <v>9.7532103950434141</v>
      </c>
      <c r="D76" s="283">
        <v>11.11622029071135</v>
      </c>
      <c r="E76" s="283">
        <v>11.271816334303459</v>
      </c>
      <c r="F76" s="283">
        <v>10.487070795362669</v>
      </c>
      <c r="G76" s="283">
        <v>9.5636201216559549</v>
      </c>
      <c r="H76" s="283">
        <v>10.931549400294282</v>
      </c>
      <c r="I76" s="283">
        <v>10.072040036970749</v>
      </c>
      <c r="J76" s="283">
        <v>10.571427524018745</v>
      </c>
      <c r="K76" s="283">
        <v>8.7214381594730952</v>
      </c>
      <c r="L76" s="279"/>
      <c r="M76" s="582" t="s">
        <v>724</v>
      </c>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row>
    <row r="77" spans="1:36" s="270" customFormat="1" ht="12" customHeight="1">
      <c r="A77" s="300"/>
      <c r="B77" s="302"/>
      <c r="C77" s="303"/>
      <c r="D77" s="303"/>
      <c r="E77" s="303"/>
      <c r="F77" s="303"/>
      <c r="G77" s="303"/>
      <c r="H77" s="303"/>
      <c r="I77" s="303"/>
      <c r="J77" s="303"/>
      <c r="K77" s="303"/>
      <c r="L77" s="304"/>
      <c r="M77" s="342"/>
      <c r="N77" s="334"/>
      <c r="O77" s="269"/>
      <c r="P77" s="269"/>
      <c r="Q77" s="269"/>
      <c r="R77" s="269"/>
      <c r="S77" s="269"/>
      <c r="T77" s="269"/>
      <c r="U77" s="269"/>
      <c r="V77" s="269"/>
      <c r="W77" s="269"/>
      <c r="X77" s="269"/>
      <c r="Y77" s="269"/>
      <c r="Z77" s="269"/>
      <c r="AA77" s="269"/>
      <c r="AB77" s="269"/>
      <c r="AC77" s="269"/>
      <c r="AD77" s="269"/>
      <c r="AE77" s="269"/>
      <c r="AF77" s="269"/>
      <c r="AG77" s="269"/>
      <c r="AH77" s="269"/>
      <c r="AI77" s="269"/>
      <c r="AJ77" s="269"/>
    </row>
    <row r="78" spans="1:36" s="270" customFormat="1" ht="12" customHeight="1">
      <c r="A78" s="301"/>
      <c r="B78" s="282"/>
      <c r="C78" s="671"/>
      <c r="D78" s="671"/>
      <c r="E78" s="671"/>
      <c r="F78" s="671"/>
      <c r="G78" s="671"/>
      <c r="H78" s="671"/>
      <c r="I78" s="671"/>
      <c r="J78" s="671"/>
      <c r="K78" s="671"/>
      <c r="L78" s="672"/>
      <c r="M78" s="673"/>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row>
    <row r="79" spans="1:36" s="270" customFormat="1" ht="12" customHeight="1">
      <c r="A79" s="299" t="s">
        <v>88</v>
      </c>
      <c r="C79" s="298"/>
      <c r="D79" s="298"/>
      <c r="E79" s="298"/>
      <c r="F79" s="298"/>
      <c r="G79" s="298"/>
      <c r="H79" s="298"/>
      <c r="I79" s="298"/>
      <c r="J79" s="298"/>
      <c r="K79" s="298"/>
      <c r="L79" s="291"/>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row>
    <row r="80" spans="1:36" s="270" customFormat="1" ht="12" customHeight="1">
      <c r="A80" s="277" t="s">
        <v>163</v>
      </c>
      <c r="C80" s="298"/>
      <c r="D80" s="298"/>
      <c r="E80" s="298"/>
      <c r="F80" s="298"/>
      <c r="G80" s="298"/>
      <c r="H80" s="298"/>
      <c r="I80" s="298"/>
      <c r="J80" s="298"/>
      <c r="K80" s="298"/>
      <c r="L80" s="291"/>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row>
    <row r="81" spans="1:36" s="270" customFormat="1" ht="12" customHeight="1">
      <c r="A81" s="277" t="s">
        <v>811</v>
      </c>
      <c r="C81" s="298"/>
      <c r="D81" s="298"/>
      <c r="E81" s="298"/>
      <c r="F81" s="298"/>
      <c r="G81" s="298"/>
      <c r="H81" s="298"/>
      <c r="I81" s="298"/>
      <c r="J81" s="298"/>
      <c r="K81" s="298"/>
      <c r="L81" s="291"/>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row>
    <row r="82" spans="1:36" s="270" customFormat="1" ht="12" customHeight="1">
      <c r="A82" s="277" t="s">
        <v>502</v>
      </c>
      <c r="C82" s="298"/>
      <c r="D82" s="298"/>
      <c r="E82" s="298"/>
      <c r="F82" s="298"/>
      <c r="G82" s="298"/>
      <c r="H82" s="298"/>
      <c r="I82" s="298"/>
      <c r="J82" s="298"/>
      <c r="K82" s="298"/>
      <c r="L82" s="291"/>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row>
    <row r="83" spans="1:36" s="270" customFormat="1" ht="12" customHeight="1">
      <c r="A83" s="277" t="s">
        <v>503</v>
      </c>
      <c r="C83" s="298"/>
      <c r="D83" s="298"/>
      <c r="E83" s="298"/>
      <c r="F83" s="298"/>
      <c r="G83" s="298"/>
      <c r="H83" s="298"/>
      <c r="I83" s="298"/>
      <c r="J83" s="298"/>
      <c r="K83" s="298"/>
      <c r="L83" s="291"/>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row>
    <row r="84" spans="1:36" s="270" customFormat="1" ht="12" customHeight="1">
      <c r="A84" s="277" t="s">
        <v>504</v>
      </c>
      <c r="C84" s="298"/>
      <c r="D84" s="298"/>
      <c r="E84" s="298"/>
      <c r="F84" s="298"/>
      <c r="G84" s="298"/>
      <c r="H84" s="298"/>
      <c r="I84" s="298"/>
      <c r="J84" s="298"/>
      <c r="K84" s="298"/>
      <c r="L84" s="291"/>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row>
    <row r="85" spans="1:36" s="270" customFormat="1" ht="12" customHeight="1">
      <c r="A85" s="277" t="s">
        <v>505</v>
      </c>
      <c r="B85" s="305"/>
      <c r="C85" s="297"/>
      <c r="D85" s="297"/>
      <c r="E85" s="297"/>
      <c r="F85" s="297"/>
      <c r="G85" s="297"/>
      <c r="H85" s="297"/>
      <c r="I85" s="297"/>
      <c r="J85" s="297"/>
      <c r="K85" s="297"/>
      <c r="L85" s="266"/>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row>
    <row r="86" spans="1:36" s="270" customFormat="1" ht="12" customHeight="1">
      <c r="A86" s="277" t="s">
        <v>604</v>
      </c>
      <c r="C86" s="298"/>
      <c r="D86" s="298"/>
      <c r="E86" s="298"/>
      <c r="F86" s="298"/>
      <c r="G86" s="298"/>
      <c r="H86" s="298"/>
      <c r="I86" s="298"/>
      <c r="J86" s="298"/>
      <c r="K86" s="298"/>
      <c r="L86" s="291"/>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69"/>
    </row>
    <row r="87" spans="1:36" s="270" customFormat="1" ht="12" customHeight="1">
      <c r="A87" s="277" t="s">
        <v>506</v>
      </c>
      <c r="C87" s="298"/>
      <c r="D87" s="298"/>
      <c r="E87" s="298"/>
      <c r="F87" s="298"/>
      <c r="G87" s="298"/>
      <c r="H87" s="298"/>
      <c r="I87" s="298"/>
      <c r="J87" s="298"/>
      <c r="K87" s="298"/>
      <c r="L87" s="291"/>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69"/>
    </row>
    <row r="88" spans="1:36" s="270" customFormat="1" ht="12" customHeight="1">
      <c r="A88" s="277" t="s">
        <v>602</v>
      </c>
      <c r="C88" s="298"/>
      <c r="D88" s="298"/>
      <c r="E88" s="298"/>
      <c r="F88" s="298"/>
      <c r="G88" s="298"/>
      <c r="H88" s="298"/>
      <c r="I88" s="298"/>
      <c r="J88" s="298"/>
      <c r="K88" s="298"/>
      <c r="L88" s="291"/>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row>
    <row r="89" spans="1:36" s="270" customFormat="1" ht="12" customHeight="1">
      <c r="A89" s="277" t="s">
        <v>568</v>
      </c>
      <c r="C89" s="298"/>
      <c r="D89" s="298"/>
      <c r="E89" s="298"/>
      <c r="F89" s="298"/>
      <c r="G89" s="298"/>
      <c r="H89" s="298"/>
      <c r="I89" s="298"/>
      <c r="J89" s="298"/>
      <c r="K89" s="298"/>
      <c r="L89" s="291"/>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row>
    <row r="90" spans="1:36" s="270" customFormat="1" ht="12" customHeight="1">
      <c r="A90" s="277" t="s">
        <v>569</v>
      </c>
      <c r="C90" s="298"/>
      <c r="D90" s="298"/>
      <c r="E90" s="298"/>
      <c r="F90" s="298"/>
      <c r="G90" s="298"/>
      <c r="H90" s="298"/>
      <c r="I90" s="298"/>
      <c r="J90" s="298"/>
      <c r="K90" s="298"/>
      <c r="L90" s="291"/>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row>
    <row r="91" spans="1:36" s="270" customFormat="1" ht="12" customHeight="1">
      <c r="A91" s="277" t="s">
        <v>570</v>
      </c>
      <c r="C91" s="298"/>
      <c r="D91" s="298"/>
      <c r="E91" s="298"/>
      <c r="F91" s="298"/>
      <c r="G91" s="298"/>
      <c r="H91" s="298"/>
      <c r="I91" s="298"/>
      <c r="J91" s="298"/>
      <c r="K91" s="298"/>
      <c r="L91" s="291"/>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row>
    <row r="92" spans="1:36" s="270" customFormat="1" ht="12" customHeight="1">
      <c r="A92" s="277"/>
      <c r="C92" s="298"/>
      <c r="D92" s="298"/>
      <c r="E92" s="298"/>
      <c r="F92" s="298"/>
      <c r="G92" s="298"/>
      <c r="H92" s="298"/>
      <c r="I92" s="298"/>
      <c r="J92" s="298"/>
      <c r="K92" s="298"/>
      <c r="L92" s="291"/>
      <c r="M92" s="335"/>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row>
    <row r="93" spans="1:36" ht="12" customHeight="1">
      <c r="A93" s="341" t="s">
        <v>498</v>
      </c>
    </row>
    <row r="94" spans="1:36" ht="12" customHeight="1">
      <c r="A94" s="582" t="s">
        <v>223</v>
      </c>
    </row>
    <row r="95" spans="1:36" ht="12" customHeight="1">
      <c r="A95" s="582" t="s">
        <v>499</v>
      </c>
    </row>
    <row r="96" spans="1:36" ht="12" customHeight="1">
      <c r="A96" s="582" t="s">
        <v>529</v>
      </c>
    </row>
    <row r="97" spans="1:1" ht="12" customHeight="1">
      <c r="A97" s="582" t="s">
        <v>530</v>
      </c>
    </row>
    <row r="98" spans="1:1" ht="12" customHeight="1">
      <c r="A98" s="582" t="s">
        <v>531</v>
      </c>
    </row>
    <row r="99" spans="1:1" ht="12" customHeight="1">
      <c r="A99" s="582" t="s">
        <v>532</v>
      </c>
    </row>
    <row r="100" spans="1:1" ht="12" customHeight="1">
      <c r="A100" s="582" t="s">
        <v>605</v>
      </c>
    </row>
    <row r="101" spans="1:1" ht="12" customHeight="1">
      <c r="A101" s="582" t="s">
        <v>533</v>
      </c>
    </row>
    <row r="102" spans="1:1" ht="12" customHeight="1">
      <c r="A102" s="582" t="s">
        <v>603</v>
      </c>
    </row>
    <row r="103" spans="1:1" ht="12" customHeight="1">
      <c r="A103" s="582" t="s">
        <v>571</v>
      </c>
    </row>
    <row r="104" spans="1:1" ht="12" customHeight="1">
      <c r="A104" s="582" t="s">
        <v>572</v>
      </c>
    </row>
    <row r="105" spans="1:1" ht="12" customHeight="1">
      <c r="A105" s="582" t="s">
        <v>573</v>
      </c>
    </row>
  </sheetData>
  <phoneticPr fontId="0" type="noConversion"/>
  <pageMargins left="0.17" right="0.17" top="1" bottom="1" header="0.5" footer="0.5"/>
  <pageSetup scale="38" orientation="landscape" r:id="rId1"/>
  <headerFooter alignWithMargins="0">
    <oddFooter>&amp;R&amp;F  &amp;A  &amp;D  &amp;T</oddFooter>
  </headerFooter>
</worksheet>
</file>

<file path=xl/worksheets/sheet3.xml><?xml version="1.0" encoding="utf-8"?>
<worksheet xmlns="http://schemas.openxmlformats.org/spreadsheetml/2006/main" xmlns:r="http://schemas.openxmlformats.org/officeDocument/2006/relationships">
  <sheetPr enableFormatConditionsCalculation="0">
    <tabColor indexed="22"/>
    <pageSetUpPr fitToPage="1"/>
  </sheetPr>
  <dimension ref="A1:R55"/>
  <sheetViews>
    <sheetView showGridLines="0" workbookViewId="0">
      <selection activeCell="T4" sqref="T4"/>
    </sheetView>
  </sheetViews>
  <sheetFormatPr defaultRowHeight="11.25"/>
  <cols>
    <col min="1" max="1" width="45" style="531" customWidth="1"/>
    <col min="2" max="5" width="7.5" style="523" customWidth="1"/>
    <col min="6" max="6" width="2.33203125" style="523" customWidth="1"/>
    <col min="7" max="10" width="7.5" style="523" customWidth="1"/>
    <col min="11" max="11" width="2.33203125" style="523" customWidth="1"/>
    <col min="12" max="12" width="7.5" style="523" customWidth="1"/>
    <col min="13" max="13" width="2.6640625" style="523" customWidth="1"/>
    <col min="14" max="14" width="7.5" style="523" customWidth="1"/>
    <col min="15" max="15" width="2.33203125" style="523" customWidth="1"/>
    <col min="16" max="16" width="1.33203125" style="531" customWidth="1"/>
    <col min="17" max="17" width="35.5" style="359" customWidth="1"/>
  </cols>
  <sheetData>
    <row r="1" spans="1:17">
      <c r="A1" s="534">
        <v>2</v>
      </c>
      <c r="Q1" s="642">
        <v>2</v>
      </c>
    </row>
    <row r="2" spans="1:17">
      <c r="A2" s="168" t="s">
        <v>0</v>
      </c>
      <c r="Q2" s="407" t="s">
        <v>0</v>
      </c>
    </row>
    <row r="3" spans="1:17">
      <c r="A3" s="168" t="s">
        <v>492</v>
      </c>
      <c r="Q3" s="407" t="s">
        <v>493</v>
      </c>
    </row>
    <row r="4" spans="1:17">
      <c r="A4" s="532"/>
      <c r="B4" s="526"/>
      <c r="C4" s="526"/>
      <c r="D4" s="526"/>
      <c r="E4" s="526"/>
      <c r="F4" s="526"/>
      <c r="G4" s="526"/>
      <c r="H4" s="526"/>
      <c r="I4" s="526"/>
      <c r="J4" s="526"/>
      <c r="K4" s="526"/>
      <c r="L4" s="526"/>
      <c r="M4" s="526"/>
      <c r="N4" s="526"/>
      <c r="O4" s="526"/>
      <c r="P4" s="532"/>
      <c r="Q4" s="643"/>
    </row>
    <row r="5" spans="1:17" s="524" customFormat="1" ht="13.5" customHeight="1">
      <c r="A5" s="533"/>
      <c r="B5" s="527"/>
      <c r="C5" s="527">
        <v>2009</v>
      </c>
      <c r="D5" s="527"/>
      <c r="E5" s="527"/>
      <c r="G5" s="527"/>
      <c r="H5" s="527" t="s">
        <v>733</v>
      </c>
      <c r="I5" s="527"/>
      <c r="J5" s="527"/>
      <c r="L5" s="527"/>
      <c r="M5" s="527"/>
      <c r="N5" s="527" t="s">
        <v>734</v>
      </c>
      <c r="O5" s="527"/>
      <c r="P5" s="533"/>
      <c r="Q5" s="644"/>
    </row>
    <row r="6" spans="1:17" s="524" customFormat="1" ht="13.5" customHeight="1">
      <c r="A6" s="665"/>
      <c r="B6" s="528" t="s">
        <v>494</v>
      </c>
      <c r="C6" s="528" t="s">
        <v>495</v>
      </c>
      <c r="D6" s="528" t="s">
        <v>496</v>
      </c>
      <c r="E6" s="528" t="s">
        <v>497</v>
      </c>
      <c r="F6" s="528"/>
      <c r="G6" s="528" t="s">
        <v>494</v>
      </c>
      <c r="H6" s="528" t="s">
        <v>495</v>
      </c>
      <c r="I6" s="528" t="s">
        <v>496</v>
      </c>
      <c r="J6" s="528" t="s">
        <v>497</v>
      </c>
      <c r="K6" s="528"/>
      <c r="L6" s="528" t="s">
        <v>494</v>
      </c>
      <c r="M6" s="528"/>
      <c r="N6" s="528" t="s">
        <v>495</v>
      </c>
      <c r="O6" s="666" t="s">
        <v>3</v>
      </c>
      <c r="P6" s="665"/>
      <c r="Q6" s="736"/>
    </row>
    <row r="8" spans="1:17">
      <c r="A8" s="590" t="s">
        <v>765</v>
      </c>
      <c r="Q8" s="645" t="s">
        <v>751</v>
      </c>
    </row>
    <row r="9" spans="1:17">
      <c r="A9" s="669" t="s">
        <v>780</v>
      </c>
      <c r="B9" s="523">
        <v>-3.1381429957942353</v>
      </c>
      <c r="C9" s="523">
        <v>-3.7</v>
      </c>
      <c r="D9" s="523">
        <v>-2.2999999999999998</v>
      </c>
      <c r="E9" s="523">
        <v>-2.1212729242746531</v>
      </c>
      <c r="G9" s="523">
        <v>-1</v>
      </c>
      <c r="H9" s="523">
        <v>-2</v>
      </c>
      <c r="I9" s="523">
        <v>-0.9</v>
      </c>
      <c r="J9" s="523" t="s">
        <v>14</v>
      </c>
      <c r="L9" s="523" t="s">
        <v>14</v>
      </c>
      <c r="N9" s="523" t="s">
        <v>14</v>
      </c>
      <c r="P9" s="698"/>
      <c r="Q9" s="645" t="s">
        <v>779</v>
      </c>
    </row>
    <row r="10" spans="1:17">
      <c r="A10" s="590" t="s">
        <v>735</v>
      </c>
      <c r="P10" s="698"/>
      <c r="Q10" s="645" t="s">
        <v>735</v>
      </c>
    </row>
    <row r="11" spans="1:17">
      <c r="A11" s="590" t="s">
        <v>766</v>
      </c>
      <c r="B11" s="523" t="s">
        <v>14</v>
      </c>
      <c r="C11" s="523">
        <v>262.39999999999998</v>
      </c>
      <c r="D11" s="523">
        <v>371.29999999999995</v>
      </c>
      <c r="E11" s="523">
        <v>308.3</v>
      </c>
      <c r="G11" s="523">
        <v>368.70499999999998</v>
      </c>
      <c r="H11" s="523">
        <v>320.39999999999998</v>
      </c>
      <c r="I11" s="523">
        <v>330.2</v>
      </c>
      <c r="J11" s="523">
        <v>351.5</v>
      </c>
      <c r="L11" s="523">
        <v>264.26099999999997</v>
      </c>
      <c r="M11" s="670" t="s">
        <v>508</v>
      </c>
      <c r="N11" s="523" t="s">
        <v>14</v>
      </c>
      <c r="P11" s="698"/>
      <c r="Q11" s="645" t="s">
        <v>752</v>
      </c>
    </row>
    <row r="12" spans="1:17">
      <c r="A12" s="590" t="s">
        <v>767</v>
      </c>
      <c r="B12" s="523" t="s">
        <v>14</v>
      </c>
      <c r="C12" s="523">
        <v>665.09999999999991</v>
      </c>
      <c r="D12" s="523">
        <v>1162.5</v>
      </c>
      <c r="E12" s="523">
        <v>1205</v>
      </c>
      <c r="G12" s="523">
        <v>1103.04</v>
      </c>
      <c r="H12" s="523">
        <v>1124.8</v>
      </c>
      <c r="I12" s="523">
        <v>1128.3</v>
      </c>
      <c r="J12" s="523">
        <v>1303.5999999999999</v>
      </c>
      <c r="L12" s="523">
        <v>853.86099999999999</v>
      </c>
      <c r="M12" s="670" t="s">
        <v>508</v>
      </c>
      <c r="N12" s="523" t="s">
        <v>14</v>
      </c>
      <c r="P12" s="698"/>
      <c r="Q12" s="645" t="s">
        <v>753</v>
      </c>
    </row>
    <row r="13" spans="1:17">
      <c r="A13" s="590" t="s">
        <v>768</v>
      </c>
      <c r="B13" s="529">
        <v>1663.44</v>
      </c>
      <c r="C13" s="529">
        <v>1660.61</v>
      </c>
      <c r="D13" s="529">
        <v>2007.28</v>
      </c>
      <c r="E13" s="529">
        <v>1751.85</v>
      </c>
      <c r="F13" s="529"/>
      <c r="G13" s="529">
        <v>2414.42</v>
      </c>
      <c r="H13" s="529">
        <v>2526.71</v>
      </c>
      <c r="I13" s="529">
        <v>2789.67</v>
      </c>
      <c r="J13" s="529">
        <v>2979</v>
      </c>
      <c r="K13" s="529"/>
      <c r="L13" s="529">
        <v>3434.68</v>
      </c>
      <c r="M13" s="529"/>
      <c r="N13" s="529">
        <v>3224.2</v>
      </c>
      <c r="P13" s="699"/>
      <c r="Q13" s="645" t="s">
        <v>754</v>
      </c>
    </row>
    <row r="14" spans="1:17">
      <c r="A14" s="590" t="s">
        <v>735</v>
      </c>
      <c r="P14" s="698"/>
      <c r="Q14" s="645" t="s">
        <v>735</v>
      </c>
    </row>
    <row r="15" spans="1:17">
      <c r="A15" s="669" t="s">
        <v>769</v>
      </c>
      <c r="B15" s="523">
        <v>111.61574927593932</v>
      </c>
      <c r="C15" s="523">
        <v>115.41955791191209</v>
      </c>
      <c r="D15" s="523">
        <v>114.82600712846518</v>
      </c>
      <c r="E15" s="523">
        <v>114.0124544928005</v>
      </c>
      <c r="G15" s="523">
        <v>102.40213817594129</v>
      </c>
      <c r="H15" s="523">
        <v>99.265856368379829</v>
      </c>
      <c r="I15" s="523">
        <v>97.13070121682297</v>
      </c>
      <c r="J15" s="523">
        <v>96.392022523203536</v>
      </c>
      <c r="L15" s="523">
        <v>96.913115427899314</v>
      </c>
      <c r="N15" s="523">
        <v>97.848339781295749</v>
      </c>
      <c r="P15" s="698"/>
      <c r="Q15" s="645" t="s">
        <v>755</v>
      </c>
    </row>
    <row r="16" spans="1:17">
      <c r="A16" s="590" t="s">
        <v>735</v>
      </c>
      <c r="P16" s="698"/>
      <c r="Q16" s="645" t="s">
        <v>735</v>
      </c>
    </row>
    <row r="17" spans="1:17">
      <c r="A17" s="668" t="s">
        <v>770</v>
      </c>
      <c r="B17" s="523">
        <v>11.1</v>
      </c>
      <c r="C17" s="523">
        <v>11.4</v>
      </c>
      <c r="D17" s="523">
        <v>11.3</v>
      </c>
      <c r="E17" s="523">
        <v>11.6</v>
      </c>
      <c r="G17" s="523">
        <v>13.5</v>
      </c>
      <c r="H17" s="523">
        <v>12.4</v>
      </c>
      <c r="I17" s="523">
        <v>11.6</v>
      </c>
      <c r="J17" s="523">
        <v>12</v>
      </c>
      <c r="L17" s="523">
        <v>12.9</v>
      </c>
      <c r="N17" s="523" t="s">
        <v>14</v>
      </c>
      <c r="P17" s="698"/>
      <c r="Q17" s="359" t="s">
        <v>756</v>
      </c>
    </row>
    <row r="18" spans="1:17">
      <c r="A18" s="531" t="s">
        <v>735</v>
      </c>
      <c r="P18" s="698"/>
      <c r="Q18" s="645" t="s">
        <v>735</v>
      </c>
    </row>
    <row r="19" spans="1:17">
      <c r="A19" s="590" t="s">
        <v>771</v>
      </c>
      <c r="P19" s="698"/>
      <c r="Q19" s="645" t="s">
        <v>757</v>
      </c>
    </row>
    <row r="20" spans="1:17">
      <c r="A20" s="590" t="s">
        <v>781</v>
      </c>
      <c r="B20" s="523">
        <v>12.449145646867365</v>
      </c>
      <c r="C20" s="523">
        <v>8.9792785878741288</v>
      </c>
      <c r="D20" s="523">
        <v>7.1794871794871984</v>
      </c>
      <c r="E20" s="523">
        <v>10.183150183150191</v>
      </c>
      <c r="G20" s="523">
        <v>13.314037626628084</v>
      </c>
      <c r="H20" s="523">
        <v>13.169014084507037</v>
      </c>
      <c r="I20" s="523">
        <v>11.278195488721799</v>
      </c>
      <c r="J20" s="523">
        <v>11.768617021276583</v>
      </c>
      <c r="L20" s="523">
        <v>8.1098339719029475</v>
      </c>
      <c r="N20" s="523">
        <v>6.9323680812489297</v>
      </c>
      <c r="O20" s="670" t="s">
        <v>535</v>
      </c>
      <c r="P20" s="523"/>
      <c r="Q20" s="645" t="s">
        <v>788</v>
      </c>
    </row>
    <row r="21" spans="1:17">
      <c r="A21" s="590" t="s">
        <v>772</v>
      </c>
      <c r="P21" s="698"/>
      <c r="Q21" s="645" t="s">
        <v>758</v>
      </c>
    </row>
    <row r="22" spans="1:17">
      <c r="A22" s="590" t="s">
        <v>782</v>
      </c>
      <c r="B22" s="530">
        <v>86.242303030303034</v>
      </c>
      <c r="C22" s="530">
        <v>88.915144300144291</v>
      </c>
      <c r="D22" s="530">
        <v>88.910516343559834</v>
      </c>
      <c r="E22" s="530">
        <v>89.238222598657373</v>
      </c>
      <c r="F22" s="530"/>
      <c r="G22" s="530">
        <v>89.624294858523115</v>
      </c>
      <c r="H22" s="530">
        <v>88.30826659451661</v>
      </c>
      <c r="I22" s="530">
        <v>86.013068181818184</v>
      </c>
      <c r="J22" s="530">
        <v>85.805649269088391</v>
      </c>
      <c r="K22" s="530"/>
      <c r="L22" s="530">
        <v>85.828396997929602</v>
      </c>
      <c r="M22" s="530"/>
      <c r="N22" s="530">
        <v>85.740690993788803</v>
      </c>
      <c r="P22" s="700"/>
      <c r="Q22" s="645" t="s">
        <v>787</v>
      </c>
    </row>
    <row r="23" spans="1:17">
      <c r="A23" s="590" t="s">
        <v>735</v>
      </c>
      <c r="P23" s="698"/>
      <c r="Q23" s="645" t="s">
        <v>735</v>
      </c>
    </row>
    <row r="24" spans="1:17">
      <c r="A24" s="590" t="s">
        <v>773</v>
      </c>
      <c r="P24" s="698"/>
      <c r="Q24" s="645" t="s">
        <v>759</v>
      </c>
    </row>
    <row r="25" spans="1:17">
      <c r="A25" s="669" t="s">
        <v>774</v>
      </c>
      <c r="B25" s="523">
        <v>5.89</v>
      </c>
      <c r="C25" s="523">
        <v>5.8833333333333329</v>
      </c>
      <c r="D25" s="523">
        <v>5.8666666666666671</v>
      </c>
      <c r="E25" s="523">
        <v>5.4333333333333327</v>
      </c>
      <c r="G25" s="523">
        <v>4.1533333333333333</v>
      </c>
      <c r="H25" s="523">
        <v>3.9866666666666668</v>
      </c>
      <c r="I25" s="523">
        <v>3.2366666666666668</v>
      </c>
      <c r="J25" s="523">
        <v>2.5233333333333334</v>
      </c>
      <c r="L25" s="523">
        <v>2.38</v>
      </c>
      <c r="N25" s="523">
        <v>2.2400000000000002</v>
      </c>
      <c r="P25" s="726"/>
      <c r="Q25" s="645" t="s">
        <v>760</v>
      </c>
    </row>
    <row r="26" spans="1:17">
      <c r="A26" s="669" t="s">
        <v>775</v>
      </c>
      <c r="B26" s="523">
        <v>22.53</v>
      </c>
      <c r="C26" s="523">
        <v>23.320000000000004</v>
      </c>
      <c r="D26" s="523">
        <v>22.680000000000003</v>
      </c>
      <c r="E26" s="523">
        <v>21.933333333333334</v>
      </c>
      <c r="G26" s="523">
        <v>21.436666666666667</v>
      </c>
      <c r="H26" s="523">
        <v>21.103333333333335</v>
      </c>
      <c r="I26" s="523">
        <v>19.75</v>
      </c>
      <c r="J26" s="523">
        <v>19.093333333333334</v>
      </c>
      <c r="L26" s="523">
        <v>18.52</v>
      </c>
      <c r="N26" s="523">
        <v>18.204999999999998</v>
      </c>
      <c r="P26" s="726"/>
      <c r="Q26" s="645" t="s">
        <v>761</v>
      </c>
    </row>
    <row r="27" spans="1:17">
      <c r="A27" s="590" t="s">
        <v>735</v>
      </c>
      <c r="P27" s="698"/>
      <c r="Q27" s="645" t="s">
        <v>735</v>
      </c>
    </row>
    <row r="28" spans="1:17">
      <c r="A28" s="590" t="s">
        <v>776</v>
      </c>
      <c r="P28" s="698"/>
      <c r="Q28" s="645" t="s">
        <v>762</v>
      </c>
    </row>
    <row r="29" spans="1:17">
      <c r="A29" s="590" t="s">
        <v>783</v>
      </c>
      <c r="B29" s="529">
        <v>273.49871457821968</v>
      </c>
      <c r="C29" s="529">
        <v>279.87909974789949</v>
      </c>
      <c r="D29" s="529">
        <v>276.63228492200943</v>
      </c>
      <c r="E29" s="529">
        <v>288.37873495668885</v>
      </c>
      <c r="F29" s="529"/>
      <c r="G29" s="529">
        <v>297.68416418511731</v>
      </c>
      <c r="H29" s="529">
        <v>298.80214195431176</v>
      </c>
      <c r="I29" s="529">
        <v>289.38630627786983</v>
      </c>
      <c r="J29" s="529">
        <v>294.95072203740392</v>
      </c>
      <c r="K29" s="529"/>
      <c r="L29" s="529">
        <v>299.48880776264622</v>
      </c>
      <c r="M29" s="529"/>
      <c r="N29" s="529">
        <v>306.82561041959985</v>
      </c>
      <c r="P29" s="701"/>
      <c r="Q29" s="645" t="s">
        <v>786</v>
      </c>
    </row>
    <row r="30" spans="1:17">
      <c r="A30" s="590" t="s">
        <v>735</v>
      </c>
      <c r="P30" s="698"/>
      <c r="Q30" s="645" t="s">
        <v>735</v>
      </c>
    </row>
    <row r="31" spans="1:17">
      <c r="A31" s="590" t="s">
        <v>777</v>
      </c>
      <c r="P31" s="698"/>
      <c r="Q31" s="645" t="s">
        <v>763</v>
      </c>
    </row>
    <row r="32" spans="1:17">
      <c r="A32" s="590" t="s">
        <v>784</v>
      </c>
      <c r="B32" s="523">
        <v>28.560473680499232</v>
      </c>
      <c r="C32" s="523">
        <v>16.927650271384476</v>
      </c>
      <c r="D32" s="523">
        <v>-8.5820004705101756</v>
      </c>
      <c r="E32" s="523">
        <v>8.3712577402223154</v>
      </c>
      <c r="G32" s="523">
        <v>-4.3004725857972881</v>
      </c>
      <c r="H32" s="523">
        <v>-9.9726155547250386</v>
      </c>
      <c r="I32" s="523">
        <v>16.746787101226921</v>
      </c>
      <c r="J32" s="523">
        <v>-14.697398777519076</v>
      </c>
      <c r="L32" s="523">
        <v>-6.9216911254088682</v>
      </c>
      <c r="N32" s="523" t="s">
        <v>14</v>
      </c>
      <c r="P32" s="698"/>
      <c r="Q32" s="645" t="s">
        <v>785</v>
      </c>
    </row>
    <row r="33" spans="1:18">
      <c r="A33" s="590" t="s">
        <v>735</v>
      </c>
      <c r="P33" s="698"/>
      <c r="Q33" s="645" t="s">
        <v>735</v>
      </c>
    </row>
    <row r="34" spans="1:18">
      <c r="A34" s="590" t="s">
        <v>778</v>
      </c>
      <c r="B34" s="523">
        <v>2.7768023554198966</v>
      </c>
      <c r="C34" s="523">
        <v>3.61030457968466</v>
      </c>
      <c r="D34" s="523">
        <v>3.6586361462832402</v>
      </c>
      <c r="E34" s="523">
        <v>4.2123332774281899</v>
      </c>
      <c r="G34" s="523">
        <v>5.0911694436446</v>
      </c>
      <c r="H34" s="523">
        <v>5.5912205430327901</v>
      </c>
      <c r="I34" s="523">
        <v>5.1892384860921101</v>
      </c>
      <c r="J34" s="523">
        <v>5.36081571922454</v>
      </c>
      <c r="L34" s="523">
        <v>6.8703700727932997</v>
      </c>
      <c r="N34" s="523" t="s">
        <v>14</v>
      </c>
      <c r="P34" s="698"/>
      <c r="Q34" s="645" t="s">
        <v>764</v>
      </c>
    </row>
    <row r="35" spans="1:18">
      <c r="A35" s="532"/>
      <c r="B35" s="526"/>
      <c r="C35" s="526"/>
      <c r="D35" s="526"/>
      <c r="E35" s="526"/>
      <c r="F35" s="526"/>
      <c r="G35" s="526"/>
      <c r="H35" s="526"/>
      <c r="I35" s="526"/>
      <c r="J35" s="526"/>
      <c r="K35" s="526"/>
      <c r="L35" s="526"/>
      <c r="M35" s="526"/>
      <c r="N35" s="526"/>
      <c r="O35" s="526"/>
      <c r="P35" s="532"/>
      <c r="Q35" s="643"/>
      <c r="R35" s="525"/>
    </row>
    <row r="36" spans="1:18">
      <c r="A36" s="674"/>
      <c r="B36" s="675"/>
      <c r="C36" s="675"/>
      <c r="D36" s="675"/>
      <c r="E36" s="675"/>
      <c r="F36" s="675"/>
      <c r="G36" s="675"/>
      <c r="H36" s="675"/>
      <c r="I36" s="675"/>
      <c r="J36" s="675"/>
      <c r="K36" s="675"/>
      <c r="L36" s="675"/>
      <c r="M36" s="675"/>
      <c r="N36" s="675"/>
      <c r="O36" s="675"/>
      <c r="P36" s="674"/>
      <c r="Q36" s="393"/>
      <c r="R36" s="676"/>
    </row>
    <row r="37" spans="1:18">
      <c r="A37" s="531" t="s">
        <v>88</v>
      </c>
    </row>
    <row r="38" spans="1:18">
      <c r="A38" s="531" t="s">
        <v>398</v>
      </c>
    </row>
    <row r="39" spans="1:18">
      <c r="A39" s="667" t="s">
        <v>736</v>
      </c>
    </row>
    <row r="40" spans="1:18">
      <c r="A40" s="667" t="s">
        <v>812</v>
      </c>
    </row>
    <row r="41" spans="1:18">
      <c r="A41" s="667" t="s">
        <v>737</v>
      </c>
    </row>
    <row r="42" spans="1:18">
      <c r="A42" s="667" t="s">
        <v>738</v>
      </c>
    </row>
    <row r="43" spans="1:18">
      <c r="A43" s="531" t="s">
        <v>534</v>
      </c>
    </row>
    <row r="44" spans="1:18">
      <c r="A44" s="667" t="s">
        <v>739</v>
      </c>
    </row>
    <row r="46" spans="1:18">
      <c r="A46" s="337" t="s">
        <v>498</v>
      </c>
    </row>
    <row r="47" spans="1:18">
      <c r="A47" s="337" t="s">
        <v>223</v>
      </c>
    </row>
    <row r="48" spans="1:18">
      <c r="A48" s="337" t="s">
        <v>746</v>
      </c>
    </row>
    <row r="49" spans="1:1">
      <c r="A49" s="337" t="s">
        <v>747</v>
      </c>
    </row>
    <row r="50" spans="1:1">
      <c r="A50" s="337" t="s">
        <v>748</v>
      </c>
    </row>
    <row r="51" spans="1:1">
      <c r="A51" s="337" t="s">
        <v>749</v>
      </c>
    </row>
    <row r="52" spans="1:1">
      <c r="A52" s="337" t="s">
        <v>536</v>
      </c>
    </row>
    <row r="53" spans="1:1">
      <c r="A53" s="343" t="s">
        <v>750</v>
      </c>
    </row>
    <row r="54" spans="1:1">
      <c r="A54" s="343"/>
    </row>
    <row r="55" spans="1:1">
      <c r="A55" s="337"/>
    </row>
  </sheetData>
  <phoneticPr fontId="0" type="noConversion"/>
  <pageMargins left="0.17" right="0.17" top="1" bottom="1" header="0.5" footer="0.5"/>
  <pageSetup scale="83" orientation="landscape" r:id="rId1"/>
  <headerFooter alignWithMargins="0">
    <oddFooter>&amp;R&amp;F  &amp;A  &amp;D  &amp;T</oddFooter>
  </headerFooter>
</worksheet>
</file>

<file path=xl/worksheets/sheet4.xml><?xml version="1.0" encoding="utf-8"?>
<worksheet xmlns="http://schemas.openxmlformats.org/spreadsheetml/2006/main" xmlns:r="http://schemas.openxmlformats.org/officeDocument/2006/relationships">
  <sheetPr codeName="Sheet1" enableFormatConditionsCalculation="0">
    <tabColor indexed="22"/>
    <pageSetUpPr fitToPage="1"/>
  </sheetPr>
  <dimension ref="A1:AR56"/>
  <sheetViews>
    <sheetView showGridLines="0" workbookViewId="0">
      <selection activeCell="P28" sqref="P28"/>
    </sheetView>
  </sheetViews>
  <sheetFormatPr defaultRowHeight="11.25"/>
  <cols>
    <col min="1" max="1" width="42" style="101" customWidth="1"/>
    <col min="2" max="2" width="3" style="101" customWidth="1"/>
    <col min="3" max="9" width="8" style="177" customWidth="1"/>
    <col min="10" max="10" width="2.1640625" style="177" customWidth="1"/>
    <col min="11" max="20" width="8" style="177" customWidth="1"/>
    <col min="21" max="21" width="7.6640625" style="101" bestFit="1" customWidth="1"/>
    <col min="22" max="22" width="1.83203125" style="101" customWidth="1"/>
    <col min="23" max="23" width="9.83203125" style="337" customWidth="1"/>
    <col min="24" max="24" width="49.5" style="101" customWidth="1"/>
    <col min="25" max="36" width="10.5" style="101" bestFit="1" customWidth="1"/>
    <col min="37" max="16384" width="9.33203125" style="101"/>
  </cols>
  <sheetData>
    <row r="1" spans="1:44" s="390" customFormat="1">
      <c r="A1" s="317" t="s">
        <v>342</v>
      </c>
      <c r="B1" s="392"/>
      <c r="C1" s="496"/>
      <c r="D1" s="496"/>
      <c r="E1" s="496"/>
      <c r="F1" s="496"/>
      <c r="G1" s="496"/>
      <c r="H1" s="496"/>
      <c r="I1" s="496"/>
      <c r="J1" s="496"/>
      <c r="K1" s="496"/>
      <c r="L1" s="496"/>
      <c r="M1" s="496"/>
      <c r="N1" s="496"/>
      <c r="O1" s="496"/>
      <c r="P1" s="496"/>
      <c r="Q1" s="496"/>
      <c r="R1" s="496"/>
      <c r="S1" s="496"/>
      <c r="T1" s="496"/>
      <c r="U1" s="392"/>
      <c r="V1" s="392"/>
      <c r="W1" s="386" t="s">
        <v>342</v>
      </c>
      <c r="X1" s="392"/>
      <c r="Y1" s="392"/>
      <c r="Z1" s="392"/>
      <c r="AA1" s="392"/>
      <c r="AB1" s="392"/>
      <c r="AC1" s="392"/>
      <c r="AD1" s="392"/>
    </row>
    <row r="2" spans="1:44">
      <c r="A2" s="229" t="s">
        <v>0</v>
      </c>
      <c r="B2" s="254"/>
      <c r="C2" s="497"/>
      <c r="D2" s="497"/>
      <c r="E2" s="497"/>
      <c r="F2" s="497"/>
      <c r="G2" s="497"/>
      <c r="H2" s="497"/>
      <c r="I2" s="497"/>
      <c r="J2" s="497"/>
      <c r="K2" s="497"/>
      <c r="L2" s="497"/>
      <c r="M2" s="497"/>
      <c r="N2" s="497"/>
      <c r="O2" s="497"/>
      <c r="P2" s="497"/>
      <c r="Q2" s="497"/>
      <c r="R2" s="497"/>
      <c r="S2" s="497"/>
      <c r="T2" s="497"/>
      <c r="U2" s="254"/>
      <c r="V2" s="254"/>
      <c r="W2" s="345" t="s">
        <v>0</v>
      </c>
      <c r="X2" s="254"/>
      <c r="Y2" s="254"/>
      <c r="Z2" s="254"/>
      <c r="AA2" s="254"/>
      <c r="AB2" s="254"/>
      <c r="AC2" s="254"/>
      <c r="AD2" s="254"/>
    </row>
    <row r="3" spans="1:44">
      <c r="A3" s="255" t="s">
        <v>1</v>
      </c>
      <c r="B3" s="254"/>
      <c r="C3" s="497"/>
      <c r="D3" s="497"/>
      <c r="E3" s="497"/>
      <c r="F3" s="497"/>
      <c r="G3" s="497"/>
      <c r="H3" s="497"/>
      <c r="I3" s="497"/>
      <c r="J3" s="497"/>
      <c r="K3" s="497"/>
      <c r="L3" s="497"/>
      <c r="M3" s="497"/>
      <c r="N3" s="497"/>
      <c r="O3" s="497"/>
      <c r="P3" s="497"/>
      <c r="Q3" s="497"/>
      <c r="R3" s="497"/>
      <c r="S3" s="497"/>
      <c r="T3" s="497"/>
      <c r="U3" s="254"/>
      <c r="V3" s="254"/>
      <c r="W3" s="445" t="s">
        <v>381</v>
      </c>
      <c r="X3" s="254"/>
      <c r="Y3" s="254"/>
      <c r="Z3" s="254"/>
      <c r="AA3" s="254"/>
      <c r="AB3" s="254"/>
      <c r="AC3" s="254"/>
      <c r="AD3" s="254"/>
    </row>
    <row r="4" spans="1:44">
      <c r="A4" s="234" t="s">
        <v>519</v>
      </c>
      <c r="B4" s="254"/>
      <c r="C4" s="256"/>
      <c r="D4" s="256"/>
      <c r="E4" s="256"/>
      <c r="F4" s="256"/>
      <c r="G4" s="256"/>
      <c r="H4" s="256"/>
      <c r="I4" s="256"/>
      <c r="J4" s="256"/>
      <c r="K4" s="256"/>
      <c r="L4" s="256"/>
      <c r="M4" s="256"/>
      <c r="N4" s="256"/>
      <c r="O4" s="256"/>
      <c r="P4" s="256"/>
      <c r="Q4" s="256"/>
      <c r="R4" s="256"/>
      <c r="S4" s="256"/>
      <c r="T4" s="256"/>
      <c r="U4" s="256"/>
      <c r="V4" s="254"/>
      <c r="W4" s="318" t="s">
        <v>520</v>
      </c>
      <c r="X4" s="254"/>
      <c r="Y4" s="254"/>
      <c r="Z4" s="254"/>
      <c r="AA4" s="254"/>
      <c r="AB4" s="254"/>
      <c r="AC4" s="254"/>
      <c r="AD4" s="254"/>
    </row>
    <row r="5" spans="1:44">
      <c r="A5" s="257"/>
      <c r="B5" s="258"/>
      <c r="C5" s="498"/>
      <c r="D5" s="498"/>
      <c r="E5" s="498"/>
      <c r="F5" s="498"/>
      <c r="G5" s="498"/>
      <c r="H5" s="498"/>
      <c r="I5" s="498"/>
      <c r="J5" s="498"/>
      <c r="K5" s="498"/>
      <c r="L5" s="498"/>
      <c r="M5" s="498"/>
      <c r="N5" s="498"/>
      <c r="O5" s="498"/>
      <c r="P5" s="498"/>
      <c r="Q5" s="498"/>
      <c r="R5" s="498"/>
      <c r="S5" s="498"/>
      <c r="T5" s="498"/>
      <c r="U5" s="258"/>
      <c r="V5" s="258"/>
      <c r="W5" s="84"/>
      <c r="X5" s="254"/>
      <c r="Y5" s="254"/>
      <c r="Z5" s="254"/>
      <c r="AA5" s="254"/>
      <c r="AB5" s="254"/>
      <c r="AC5" s="254"/>
      <c r="AD5" s="254"/>
    </row>
    <row r="6" spans="1:44">
      <c r="A6" s="702"/>
      <c r="B6" s="702"/>
      <c r="C6" s="259" t="s">
        <v>96</v>
      </c>
      <c r="D6" s="259">
        <v>1995</v>
      </c>
      <c r="E6" s="259">
        <v>1996</v>
      </c>
      <c r="F6" s="260">
        <v>1997</v>
      </c>
      <c r="G6" s="259">
        <v>1998</v>
      </c>
      <c r="H6" s="259">
        <v>1999</v>
      </c>
      <c r="I6" s="259">
        <v>2000</v>
      </c>
      <c r="J6" s="259" t="s">
        <v>2</v>
      </c>
      <c r="K6" s="259" t="s">
        <v>509</v>
      </c>
      <c r="L6" s="259">
        <v>2001</v>
      </c>
      <c r="M6" s="259" t="s">
        <v>114</v>
      </c>
      <c r="N6" s="259" t="s">
        <v>166</v>
      </c>
      <c r="O6" s="259" t="s">
        <v>167</v>
      </c>
      <c r="P6" s="259" t="s">
        <v>168</v>
      </c>
      <c r="Q6" s="259" t="s">
        <v>379</v>
      </c>
      <c r="R6" s="141">
        <v>2007</v>
      </c>
      <c r="S6" s="141">
        <v>2008</v>
      </c>
      <c r="T6" s="141">
        <v>2009</v>
      </c>
      <c r="U6" s="141">
        <v>2010</v>
      </c>
      <c r="V6" s="261" t="s">
        <v>102</v>
      </c>
      <c r="W6" s="346"/>
      <c r="X6" s="254"/>
      <c r="Y6" s="254"/>
      <c r="Z6" s="254"/>
      <c r="AA6" s="254"/>
      <c r="AB6" s="254"/>
      <c r="AC6" s="254"/>
      <c r="AD6" s="254"/>
    </row>
    <row r="7" spans="1:44">
      <c r="A7" s="253"/>
      <c r="B7" s="254"/>
      <c r="C7" s="497"/>
      <c r="D7" s="497"/>
      <c r="E7" s="497"/>
      <c r="F7" s="497"/>
      <c r="G7" s="497"/>
      <c r="H7" s="499"/>
      <c r="I7" s="497"/>
      <c r="J7" s="497"/>
      <c r="K7" s="497"/>
      <c r="L7" s="497"/>
      <c r="M7" s="497"/>
      <c r="N7" s="497"/>
      <c r="O7" s="497"/>
      <c r="P7" s="497"/>
      <c r="Q7" s="497"/>
      <c r="R7" s="497"/>
      <c r="S7" s="497"/>
      <c r="T7" s="497"/>
      <c r="U7" s="497"/>
      <c r="V7" s="254"/>
      <c r="W7" s="347"/>
      <c r="X7" s="254"/>
      <c r="Y7" s="254"/>
      <c r="Z7" s="254"/>
      <c r="AA7" s="254"/>
      <c r="AB7" s="254"/>
      <c r="AC7" s="254"/>
      <c r="AD7" s="254"/>
    </row>
    <row r="8" spans="1:44">
      <c r="A8" s="253"/>
      <c r="B8" s="535" t="s">
        <v>510</v>
      </c>
      <c r="C8" s="536"/>
      <c r="D8" s="536"/>
      <c r="E8" s="536"/>
      <c r="F8" s="536"/>
      <c r="G8" s="536"/>
      <c r="H8" s="536"/>
      <c r="I8" s="536"/>
      <c r="J8" s="536" t="s">
        <v>2</v>
      </c>
      <c r="K8" s="535" t="s">
        <v>810</v>
      </c>
      <c r="L8" s="497"/>
      <c r="M8" s="497"/>
      <c r="N8" s="497"/>
      <c r="O8" s="497"/>
      <c r="P8" s="497"/>
      <c r="Q8" s="497"/>
      <c r="R8" s="497"/>
      <c r="S8" s="497"/>
      <c r="T8" s="497"/>
      <c r="U8" s="497"/>
      <c r="V8" s="254"/>
      <c r="W8" s="347"/>
      <c r="X8" s="254"/>
      <c r="Y8" s="254"/>
      <c r="Z8" s="254"/>
      <c r="AA8" s="254"/>
      <c r="AB8" s="254"/>
      <c r="AC8" s="254"/>
      <c r="AD8" s="254"/>
    </row>
    <row r="9" spans="1:44">
      <c r="A9" s="253"/>
      <c r="B9" s="535"/>
      <c r="C9" s="536"/>
      <c r="D9" s="536"/>
      <c r="E9" s="536"/>
      <c r="F9" s="536"/>
      <c r="G9" s="536"/>
      <c r="H9" s="536"/>
      <c r="I9" s="536"/>
      <c r="J9" s="536"/>
      <c r="K9" s="535"/>
      <c r="L9" s="497"/>
      <c r="M9" s="497"/>
      <c r="N9" s="497"/>
      <c r="O9" s="497"/>
      <c r="P9" s="497"/>
      <c r="Q9" s="497"/>
      <c r="R9" s="497"/>
      <c r="S9" s="497"/>
      <c r="T9" s="497"/>
      <c r="U9" s="497"/>
      <c r="V9" s="254"/>
      <c r="W9" s="347"/>
      <c r="X9" s="254"/>
      <c r="Y9" s="254"/>
      <c r="Z9" s="254"/>
      <c r="AA9" s="254"/>
      <c r="AB9" s="254"/>
      <c r="AC9" s="254"/>
      <c r="AD9" s="254"/>
    </row>
    <row r="10" spans="1:44" s="168" customFormat="1">
      <c r="A10" s="114" t="s">
        <v>464</v>
      </c>
      <c r="B10" s="262"/>
      <c r="C10" s="501">
        <v>219462.98099999997</v>
      </c>
      <c r="D10" s="501">
        <v>224916.61679999999</v>
      </c>
      <c r="E10" s="501">
        <v>225269.2205</v>
      </c>
      <c r="F10" s="501">
        <v>223051.87800000003</v>
      </c>
      <c r="G10" s="501">
        <v>220316.23760000002</v>
      </c>
      <c r="H10" s="501">
        <v>222494.5318</v>
      </c>
      <c r="I10" s="501">
        <v>224033.04729999998</v>
      </c>
      <c r="J10" s="501" t="s">
        <v>2</v>
      </c>
      <c r="K10" s="501">
        <v>450135.08730000001</v>
      </c>
      <c r="L10" s="501">
        <v>456189.17709999997</v>
      </c>
      <c r="M10" s="501">
        <v>460616.04369999998</v>
      </c>
      <c r="N10" s="501">
        <v>476745.83809999999</v>
      </c>
      <c r="O10" s="501">
        <v>483624.6862</v>
      </c>
      <c r="P10" s="501">
        <v>488483.50109999999</v>
      </c>
      <c r="Q10" s="501">
        <v>501599.17019999999</v>
      </c>
      <c r="R10" s="501">
        <v>508765.8161</v>
      </c>
      <c r="S10" s="501">
        <v>505823.95270000002</v>
      </c>
      <c r="T10" s="501">
        <v>490842.31420000002</v>
      </c>
      <c r="U10" s="501">
        <v>484578</v>
      </c>
      <c r="V10" s="263"/>
      <c r="W10" s="520" t="s">
        <v>196</v>
      </c>
      <c r="X10" s="262"/>
      <c r="Y10" s="502"/>
      <c r="Z10" s="502"/>
      <c r="AA10" s="502"/>
      <c r="AB10" s="502"/>
      <c r="AC10" s="502"/>
      <c r="AD10" s="502"/>
      <c r="AE10" s="502"/>
      <c r="AF10" s="502"/>
      <c r="AG10" s="502"/>
      <c r="AH10" s="502"/>
      <c r="AI10" s="502"/>
      <c r="AJ10" s="502"/>
      <c r="AK10" s="92"/>
      <c r="AL10" s="92"/>
      <c r="AM10" s="92"/>
      <c r="AN10" s="92"/>
      <c r="AO10" s="92"/>
      <c r="AP10" s="92"/>
      <c r="AQ10" s="92"/>
      <c r="AR10" s="92"/>
    </row>
    <row r="11" spans="1:44">
      <c r="A11" s="519" t="s">
        <v>725</v>
      </c>
      <c r="B11" s="254"/>
      <c r="C11" s="500">
        <v>17615.7</v>
      </c>
      <c r="D11" s="500">
        <v>18162.670799999996</v>
      </c>
      <c r="E11" s="500">
        <v>18890.102099999996</v>
      </c>
      <c r="F11" s="500">
        <v>16369.426300000003</v>
      </c>
      <c r="G11" s="500">
        <v>15974.732100000001</v>
      </c>
      <c r="H11" s="500">
        <v>16310.721600000001</v>
      </c>
      <c r="I11" s="500">
        <v>14270.579599999999</v>
      </c>
      <c r="J11" s="500" t="s">
        <v>2</v>
      </c>
      <c r="K11" s="500">
        <v>26675.884999999998</v>
      </c>
      <c r="L11" s="500">
        <v>28458.401099999999</v>
      </c>
      <c r="M11" s="500">
        <v>26521.447899999999</v>
      </c>
      <c r="N11" s="500">
        <v>28389.7569</v>
      </c>
      <c r="O11" s="500">
        <v>25196.46012</v>
      </c>
      <c r="P11" s="500">
        <v>23490.583210000001</v>
      </c>
      <c r="Q11" s="500">
        <v>27293.768899999999</v>
      </c>
      <c r="R11" s="500">
        <v>25655.699100000002</v>
      </c>
      <c r="S11" s="500">
        <v>24357.628379999998</v>
      </c>
      <c r="T11" s="500">
        <v>27301.490740000001</v>
      </c>
      <c r="U11" s="500">
        <v>27914</v>
      </c>
      <c r="V11" s="256"/>
      <c r="W11" s="521" t="s">
        <v>726</v>
      </c>
      <c r="X11" s="254"/>
      <c r="Y11" s="344"/>
      <c r="Z11" s="344"/>
      <c r="AA11" s="344"/>
      <c r="AB11" s="344"/>
      <c r="AC11" s="344"/>
      <c r="AD11" s="344"/>
      <c r="AE11" s="344"/>
      <c r="AF11" s="344"/>
      <c r="AG11" s="344"/>
      <c r="AH11" s="344"/>
      <c r="AI11" s="344"/>
      <c r="AJ11" s="344"/>
      <c r="AK11" s="162"/>
      <c r="AL11" s="162"/>
      <c r="AM11" s="162"/>
      <c r="AN11" s="162"/>
      <c r="AO11" s="162"/>
      <c r="AP11" s="162"/>
      <c r="AQ11" s="162"/>
      <c r="AR11" s="162"/>
    </row>
    <row r="12" spans="1:44">
      <c r="A12" s="519" t="s">
        <v>465</v>
      </c>
      <c r="B12" s="254"/>
      <c r="C12" s="500">
        <v>11277.5</v>
      </c>
      <c r="D12" s="500">
        <v>10696.789499999999</v>
      </c>
      <c r="E12" s="500">
        <v>11345.4959</v>
      </c>
      <c r="F12" s="500">
        <v>11836.741099999999</v>
      </c>
      <c r="G12" s="500">
        <v>12053.2065</v>
      </c>
      <c r="H12" s="500">
        <v>12060.3753</v>
      </c>
      <c r="I12" s="500">
        <v>11935.045099999999</v>
      </c>
      <c r="J12" s="500" t="s">
        <v>2</v>
      </c>
      <c r="K12" s="500">
        <v>17429.322</v>
      </c>
      <c r="L12" s="500">
        <v>17942.788100000002</v>
      </c>
      <c r="M12" s="500">
        <v>18312.5471</v>
      </c>
      <c r="N12" s="500">
        <v>19233.565999999999</v>
      </c>
      <c r="O12" s="500">
        <v>19659.27389</v>
      </c>
      <c r="P12" s="500">
        <v>20212.899570000001</v>
      </c>
      <c r="Q12" s="500">
        <v>20458.855100000001</v>
      </c>
      <c r="R12" s="500">
        <v>19913.271100000002</v>
      </c>
      <c r="S12" s="500">
        <v>20122.671689999999</v>
      </c>
      <c r="T12" s="500">
        <v>9643.9421849999999</v>
      </c>
      <c r="U12" s="500">
        <v>9258</v>
      </c>
      <c r="V12" s="256"/>
      <c r="W12" s="353" t="s">
        <v>475</v>
      </c>
      <c r="X12" s="254"/>
      <c r="Y12" s="344"/>
      <c r="Z12" s="344"/>
      <c r="AA12" s="344"/>
      <c r="AB12" s="344"/>
      <c r="AC12" s="344"/>
      <c r="AD12" s="344"/>
      <c r="AE12" s="344"/>
      <c r="AF12" s="344"/>
      <c r="AG12" s="344"/>
      <c r="AH12" s="344"/>
      <c r="AI12" s="344"/>
      <c r="AJ12" s="344"/>
      <c r="AK12" s="162"/>
      <c r="AL12" s="162"/>
      <c r="AM12" s="162"/>
      <c r="AN12" s="162"/>
      <c r="AO12" s="162"/>
      <c r="AP12" s="162"/>
      <c r="AQ12" s="162"/>
      <c r="AR12" s="162"/>
    </row>
    <row r="13" spans="1:44">
      <c r="A13" s="519" t="s">
        <v>466</v>
      </c>
      <c r="B13" s="254"/>
      <c r="C13" s="500">
        <v>37275.5</v>
      </c>
      <c r="D13" s="500">
        <v>36757.4</v>
      </c>
      <c r="E13" s="500">
        <v>34861.599999999999</v>
      </c>
      <c r="F13" s="500">
        <v>33960.300000000003</v>
      </c>
      <c r="G13" s="500">
        <v>32282.2</v>
      </c>
      <c r="H13" s="500">
        <v>31740.400000000001</v>
      </c>
      <c r="I13" s="500">
        <v>31881.200000000001</v>
      </c>
      <c r="J13" s="500" t="s">
        <v>2</v>
      </c>
      <c r="K13" s="500">
        <v>47135.375099999997</v>
      </c>
      <c r="L13" s="500">
        <v>46771.737099999998</v>
      </c>
      <c r="M13" s="500">
        <v>45838.691899999998</v>
      </c>
      <c r="N13" s="500">
        <v>45597.443800000001</v>
      </c>
      <c r="O13" s="500">
        <v>46245.199410000001</v>
      </c>
      <c r="P13" s="500">
        <v>44214.573770000003</v>
      </c>
      <c r="Q13" s="500">
        <v>43192.845999999998</v>
      </c>
      <c r="R13" s="500">
        <v>43273.470999999998</v>
      </c>
      <c r="S13" s="500">
        <v>42751.913540000001</v>
      </c>
      <c r="T13" s="500">
        <v>40790.606540000001</v>
      </c>
      <c r="U13" s="500">
        <v>39482</v>
      </c>
      <c r="V13" s="256"/>
      <c r="W13" s="353" t="s">
        <v>476</v>
      </c>
      <c r="X13" s="254"/>
      <c r="Y13" s="344"/>
      <c r="Z13" s="344"/>
      <c r="AA13" s="344"/>
      <c r="AB13" s="344"/>
      <c r="AC13" s="344"/>
      <c r="AD13" s="344"/>
      <c r="AE13" s="344"/>
      <c r="AF13" s="344"/>
      <c r="AG13" s="344"/>
      <c r="AH13" s="344"/>
      <c r="AI13" s="344"/>
      <c r="AJ13" s="344"/>
      <c r="AK13" s="162"/>
      <c r="AL13" s="162"/>
      <c r="AM13" s="162"/>
      <c r="AN13" s="162"/>
      <c r="AO13" s="162"/>
      <c r="AP13" s="162"/>
      <c r="AQ13" s="162"/>
      <c r="AR13" s="162"/>
    </row>
    <row r="14" spans="1:44">
      <c r="A14" s="519" t="s">
        <v>467</v>
      </c>
      <c r="B14" s="254"/>
      <c r="C14" s="500">
        <v>6535</v>
      </c>
      <c r="D14" s="500">
        <v>6795.0219999999999</v>
      </c>
      <c r="E14" s="500">
        <v>7112.5892000000003</v>
      </c>
      <c r="F14" s="500">
        <v>7578.7874000000011</v>
      </c>
      <c r="G14" s="500">
        <v>8054.3621999999996</v>
      </c>
      <c r="H14" s="500">
        <v>8424.6016</v>
      </c>
      <c r="I14" s="500">
        <v>8607.4068000000007</v>
      </c>
      <c r="J14" s="500" t="s">
        <v>2</v>
      </c>
      <c r="K14" s="500">
        <v>14314.7179</v>
      </c>
      <c r="L14" s="500">
        <v>14408.650900000001</v>
      </c>
      <c r="M14" s="500">
        <v>15072.626099999999</v>
      </c>
      <c r="N14" s="500">
        <v>15782.438</v>
      </c>
      <c r="O14" s="500">
        <v>15761.791509999999</v>
      </c>
      <c r="P14" s="500">
        <v>16416.353019999999</v>
      </c>
      <c r="Q14" s="500">
        <v>16949.3141</v>
      </c>
      <c r="R14" s="500">
        <v>17043.781999999999</v>
      </c>
      <c r="S14" s="500">
        <v>17197.35341</v>
      </c>
      <c r="T14" s="500">
        <v>17570.703539999999</v>
      </c>
      <c r="U14" s="500">
        <v>16811</v>
      </c>
      <c r="V14" s="256"/>
      <c r="W14" s="353" t="s">
        <v>477</v>
      </c>
      <c r="X14" s="254"/>
      <c r="Y14" s="344"/>
      <c r="Z14" s="344"/>
      <c r="AA14" s="344"/>
      <c r="AB14" s="344"/>
      <c r="AC14" s="344"/>
      <c r="AD14" s="344"/>
      <c r="AE14" s="344"/>
      <c r="AF14" s="344"/>
      <c r="AG14" s="344"/>
      <c r="AH14" s="344"/>
      <c r="AI14" s="344"/>
      <c r="AJ14" s="344"/>
      <c r="AK14" s="162"/>
      <c r="AL14" s="162"/>
      <c r="AM14" s="162"/>
      <c r="AN14" s="162"/>
      <c r="AO14" s="162"/>
      <c r="AP14" s="162"/>
      <c r="AQ14" s="162"/>
      <c r="AR14" s="162"/>
    </row>
    <row r="15" spans="1:44">
      <c r="A15" s="519" t="s">
        <v>468</v>
      </c>
      <c r="B15" s="254"/>
      <c r="C15" s="500">
        <v>23506.3</v>
      </c>
      <c r="D15" s="500">
        <v>25140.050600000002</v>
      </c>
      <c r="E15" s="500">
        <v>23598.213600000003</v>
      </c>
      <c r="F15" s="500">
        <v>22955.934300000001</v>
      </c>
      <c r="G15" s="500">
        <v>21435.544000000002</v>
      </c>
      <c r="H15" s="500">
        <v>21110.959999999999</v>
      </c>
      <c r="I15" s="500">
        <v>21253.048600000002</v>
      </c>
      <c r="J15" s="500" t="s">
        <v>2</v>
      </c>
      <c r="K15" s="500">
        <v>35632.204100000003</v>
      </c>
      <c r="L15" s="500">
        <v>35570.281900000002</v>
      </c>
      <c r="M15" s="500">
        <v>35222.671999999999</v>
      </c>
      <c r="N15" s="500">
        <v>37001.427100000001</v>
      </c>
      <c r="O15" s="500">
        <v>40126.48848</v>
      </c>
      <c r="P15" s="500">
        <v>43124.867870000002</v>
      </c>
      <c r="Q15" s="500">
        <v>42297.248</v>
      </c>
      <c r="R15" s="500">
        <v>44230.160900000003</v>
      </c>
      <c r="S15" s="500">
        <v>41795.79206</v>
      </c>
      <c r="T15" s="500">
        <v>39385.010479999997</v>
      </c>
      <c r="U15" s="500">
        <v>37750</v>
      </c>
      <c r="V15" s="256"/>
      <c r="W15" s="353" t="s">
        <v>478</v>
      </c>
      <c r="X15" s="254"/>
      <c r="Y15" s="344"/>
      <c r="Z15" s="344"/>
      <c r="AA15" s="344"/>
      <c r="AB15" s="344"/>
      <c r="AC15" s="344"/>
      <c r="AD15" s="344"/>
      <c r="AE15" s="344"/>
      <c r="AF15" s="344"/>
      <c r="AG15" s="344"/>
      <c r="AH15" s="344"/>
      <c r="AI15" s="344"/>
      <c r="AJ15" s="344"/>
      <c r="AK15" s="162"/>
      <c r="AL15" s="162"/>
      <c r="AM15" s="162"/>
      <c r="AN15" s="162"/>
      <c r="AO15" s="162"/>
      <c r="AP15" s="162"/>
      <c r="AQ15" s="162"/>
      <c r="AR15" s="162"/>
    </row>
    <row r="16" spans="1:44">
      <c r="A16" s="519" t="s">
        <v>469</v>
      </c>
      <c r="B16" s="254"/>
      <c r="C16" s="500"/>
      <c r="D16" s="500"/>
      <c r="E16" s="500"/>
      <c r="F16" s="500"/>
      <c r="G16" s="500"/>
      <c r="H16" s="500"/>
      <c r="I16" s="500"/>
      <c r="J16" s="500"/>
      <c r="K16" s="500"/>
      <c r="L16" s="500"/>
      <c r="M16" s="500"/>
      <c r="N16" s="500"/>
      <c r="O16" s="500"/>
      <c r="P16" s="500"/>
      <c r="Q16" s="500"/>
      <c r="R16" s="500"/>
      <c r="S16" s="500"/>
      <c r="T16" s="500"/>
      <c r="U16" s="500"/>
      <c r="V16" s="256"/>
      <c r="W16" s="522" t="s">
        <v>479</v>
      </c>
      <c r="X16" s="254"/>
      <c r="Y16" s="344"/>
      <c r="Z16" s="344"/>
      <c r="AA16" s="344"/>
      <c r="AB16" s="344"/>
      <c r="AC16" s="344"/>
      <c r="AD16" s="344"/>
      <c r="AE16" s="344"/>
      <c r="AF16" s="344"/>
      <c r="AG16" s="344"/>
      <c r="AH16" s="344"/>
      <c r="AI16" s="344"/>
      <c r="AJ16" s="344"/>
      <c r="AK16" s="162"/>
      <c r="AL16" s="162"/>
      <c r="AM16" s="162"/>
      <c r="AN16" s="162"/>
      <c r="AO16" s="162"/>
      <c r="AP16" s="162"/>
      <c r="AQ16" s="162"/>
      <c r="AR16" s="162"/>
    </row>
    <row r="17" spans="1:44">
      <c r="A17" s="519" t="s">
        <v>485</v>
      </c>
      <c r="B17" s="254"/>
      <c r="C17" s="500">
        <v>59345.6711</v>
      </c>
      <c r="D17" s="500">
        <v>61928.325100000002</v>
      </c>
      <c r="E17" s="500">
        <v>62876.9522</v>
      </c>
      <c r="F17" s="500">
        <v>63706.114099999999</v>
      </c>
      <c r="G17" s="500">
        <v>63457.162500000006</v>
      </c>
      <c r="H17" s="500">
        <v>63577.841099999998</v>
      </c>
      <c r="I17" s="500">
        <v>64896.556000000004</v>
      </c>
      <c r="J17" s="500" t="s">
        <v>2</v>
      </c>
      <c r="K17" s="500">
        <v>110012.6991</v>
      </c>
      <c r="L17" s="500">
        <v>109478.1121</v>
      </c>
      <c r="M17" s="500">
        <v>109890.81</v>
      </c>
      <c r="N17" s="500">
        <v>112354.6651</v>
      </c>
      <c r="O17" s="500">
        <v>114681.5909</v>
      </c>
      <c r="P17" s="500">
        <v>117063.0243</v>
      </c>
      <c r="Q17" s="500">
        <v>121523.31510000001</v>
      </c>
      <c r="R17" s="500">
        <v>123592.649</v>
      </c>
      <c r="S17" s="500">
        <v>124435.6933</v>
      </c>
      <c r="T17" s="500">
        <v>123059.5842</v>
      </c>
      <c r="U17" s="500">
        <v>121024</v>
      </c>
      <c r="V17" s="256"/>
      <c r="W17" s="522" t="s">
        <v>486</v>
      </c>
      <c r="X17" s="254"/>
      <c r="Y17" s="344"/>
      <c r="Z17" s="344"/>
      <c r="AA17" s="344"/>
      <c r="AB17" s="344"/>
      <c r="AC17" s="344"/>
      <c r="AD17" s="344"/>
      <c r="AE17" s="344"/>
      <c r="AF17" s="344"/>
      <c r="AG17" s="344"/>
      <c r="AH17" s="344"/>
      <c r="AI17" s="344"/>
      <c r="AJ17" s="344"/>
      <c r="AK17" s="162"/>
      <c r="AL17" s="162"/>
      <c r="AM17" s="162"/>
      <c r="AN17" s="162"/>
      <c r="AO17" s="162"/>
      <c r="AP17" s="162"/>
      <c r="AQ17" s="162"/>
      <c r="AR17" s="162"/>
    </row>
    <row r="18" spans="1:44">
      <c r="A18" s="519" t="s">
        <v>470</v>
      </c>
      <c r="B18" s="254"/>
      <c r="C18" s="500">
        <v>18329.2</v>
      </c>
      <c r="D18" s="500">
        <v>20117.886299999998</v>
      </c>
      <c r="E18" s="500">
        <v>22008.543900000001</v>
      </c>
      <c r="F18" s="500">
        <v>23389.885999999999</v>
      </c>
      <c r="G18" s="500">
        <v>24888.0861</v>
      </c>
      <c r="H18" s="500">
        <v>26576.250700000001</v>
      </c>
      <c r="I18" s="500">
        <v>28296.929899999996</v>
      </c>
      <c r="J18" s="500" t="s">
        <v>2</v>
      </c>
      <c r="K18" s="500">
        <v>49015.241199999997</v>
      </c>
      <c r="L18" s="500">
        <v>51375.233</v>
      </c>
      <c r="M18" s="500">
        <v>54553.569000000003</v>
      </c>
      <c r="N18" s="500">
        <v>56747.759100000003</v>
      </c>
      <c r="O18" s="500">
        <v>57545.97913</v>
      </c>
      <c r="P18" s="500">
        <v>58068.223680000003</v>
      </c>
      <c r="Q18" s="500">
        <v>60626.814100000003</v>
      </c>
      <c r="R18" s="500">
        <v>62636.347999999998</v>
      </c>
      <c r="S18" s="500">
        <v>61265.886270000003</v>
      </c>
      <c r="T18" s="500">
        <v>58560.197390000001</v>
      </c>
      <c r="U18" s="500">
        <v>57136</v>
      </c>
      <c r="V18" s="256"/>
      <c r="W18" s="353" t="s">
        <v>480</v>
      </c>
      <c r="X18" s="254"/>
      <c r="Y18" s="344"/>
      <c r="Z18" s="344"/>
      <c r="AA18" s="344"/>
      <c r="AB18" s="344"/>
      <c r="AC18" s="344"/>
      <c r="AD18" s="344"/>
      <c r="AE18" s="344"/>
      <c r="AF18" s="344"/>
      <c r="AG18" s="344"/>
      <c r="AH18" s="344"/>
      <c r="AI18" s="344"/>
      <c r="AJ18" s="344"/>
      <c r="AK18" s="162"/>
      <c r="AL18" s="162"/>
      <c r="AM18" s="162"/>
      <c r="AN18" s="162"/>
      <c r="AO18" s="162"/>
      <c r="AP18" s="162"/>
      <c r="AQ18" s="162"/>
      <c r="AR18" s="162"/>
    </row>
    <row r="19" spans="1:44">
      <c r="A19" s="64" t="s">
        <v>471</v>
      </c>
      <c r="B19" s="254"/>
      <c r="C19" s="500"/>
      <c r="D19" s="500"/>
      <c r="E19" s="500"/>
      <c r="F19" s="500"/>
      <c r="G19" s="500"/>
      <c r="H19" s="500"/>
      <c r="I19" s="500"/>
      <c r="J19" s="500"/>
      <c r="K19" s="500"/>
      <c r="L19" s="500"/>
      <c r="M19" s="500"/>
      <c r="N19" s="500"/>
      <c r="O19" s="500"/>
      <c r="P19" s="500"/>
      <c r="Q19" s="500"/>
      <c r="R19" s="500"/>
      <c r="S19" s="500"/>
      <c r="T19" s="500"/>
      <c r="U19" s="500"/>
      <c r="V19" s="256"/>
      <c r="W19" s="353" t="s">
        <v>481</v>
      </c>
      <c r="X19" s="254"/>
      <c r="Y19" s="344"/>
      <c r="Z19" s="344"/>
      <c r="AA19" s="344"/>
      <c r="AB19" s="344"/>
      <c r="AC19" s="344"/>
      <c r="AD19" s="344"/>
      <c r="AE19" s="344"/>
      <c r="AF19" s="344"/>
      <c r="AG19" s="344"/>
      <c r="AH19" s="344"/>
      <c r="AI19" s="344"/>
      <c r="AJ19" s="344"/>
      <c r="AK19" s="162"/>
      <c r="AL19" s="162"/>
      <c r="AM19" s="162"/>
      <c r="AN19" s="162"/>
      <c r="AO19" s="162"/>
      <c r="AP19" s="162"/>
      <c r="AQ19" s="162"/>
      <c r="AR19" s="162"/>
    </row>
    <row r="20" spans="1:44">
      <c r="A20" s="64" t="s">
        <v>472</v>
      </c>
      <c r="B20" s="254"/>
      <c r="C20" s="500">
        <v>31225</v>
      </c>
      <c r="D20" s="500">
        <v>32241.153899999998</v>
      </c>
      <c r="E20" s="500">
        <v>33158.621800000001</v>
      </c>
      <c r="F20" s="500">
        <v>30405.393700000001</v>
      </c>
      <c r="G20" s="500">
        <v>29310.332000000002</v>
      </c>
      <c r="H20" s="500">
        <v>30355.556700000001</v>
      </c>
      <c r="I20" s="500">
        <v>30941.663400000001</v>
      </c>
      <c r="J20" s="500" t="s">
        <v>2</v>
      </c>
      <c r="K20" s="500">
        <v>87755.031000000003</v>
      </c>
      <c r="L20" s="500">
        <v>90750.395000000004</v>
      </c>
      <c r="M20" s="500">
        <v>93916.694900000002</v>
      </c>
      <c r="N20" s="500">
        <v>98258.087</v>
      </c>
      <c r="O20" s="500">
        <v>100613.2219</v>
      </c>
      <c r="P20" s="500">
        <v>101003.4807</v>
      </c>
      <c r="Q20" s="500">
        <v>102681.14</v>
      </c>
      <c r="R20" s="500">
        <v>106109.8109</v>
      </c>
      <c r="S20" s="500">
        <v>107402.4857</v>
      </c>
      <c r="T20" s="500">
        <v>108229.4742</v>
      </c>
      <c r="U20" s="500">
        <v>105499</v>
      </c>
      <c r="V20" s="256"/>
      <c r="W20" s="353" t="s">
        <v>482</v>
      </c>
      <c r="X20" s="254"/>
      <c r="Y20" s="344"/>
      <c r="Z20" s="344"/>
      <c r="AA20" s="344"/>
      <c r="AB20" s="344"/>
      <c r="AC20" s="344"/>
      <c r="AD20" s="344"/>
      <c r="AE20" s="344"/>
      <c r="AF20" s="344"/>
      <c r="AG20" s="344"/>
      <c r="AH20" s="344"/>
      <c r="AI20" s="344"/>
      <c r="AJ20" s="344"/>
      <c r="AK20" s="162"/>
      <c r="AL20" s="162"/>
      <c r="AM20" s="162"/>
      <c r="AN20" s="162"/>
      <c r="AO20" s="162"/>
      <c r="AP20" s="162"/>
      <c r="AQ20" s="162"/>
      <c r="AR20" s="162"/>
    </row>
    <row r="21" spans="1:44">
      <c r="A21" s="519" t="s">
        <v>473</v>
      </c>
      <c r="B21" s="254"/>
      <c r="C21" s="500">
        <v>28639.8099</v>
      </c>
      <c r="D21" s="500">
        <v>28872.718599999997</v>
      </c>
      <c r="E21" s="500">
        <v>28634.501800000002</v>
      </c>
      <c r="F21" s="500">
        <v>28410.195100000004</v>
      </c>
      <c r="G21" s="500">
        <v>28411.012200000005</v>
      </c>
      <c r="H21" s="500">
        <v>28370.124800000005</v>
      </c>
      <c r="I21" s="500">
        <v>28272.317899999998</v>
      </c>
      <c r="J21" s="500" t="s">
        <v>2</v>
      </c>
      <c r="K21" s="500">
        <v>85184.770900000003</v>
      </c>
      <c r="L21" s="500">
        <v>86009.935899999997</v>
      </c>
      <c r="M21" s="500">
        <v>87228.856899999999</v>
      </c>
      <c r="N21" s="500">
        <v>88559.788100000005</v>
      </c>
      <c r="O21" s="500">
        <v>89372.172009999995</v>
      </c>
      <c r="P21" s="500">
        <v>90372.186069999996</v>
      </c>
      <c r="Q21" s="500">
        <v>92263.150899999993</v>
      </c>
      <c r="R21" s="500">
        <v>93326.564100000003</v>
      </c>
      <c r="S21" s="500">
        <v>93446.284119999997</v>
      </c>
      <c r="T21" s="500">
        <v>93522.789139999993</v>
      </c>
      <c r="U21" s="500">
        <v>94337</v>
      </c>
      <c r="V21" s="256"/>
      <c r="W21" s="353" t="s">
        <v>483</v>
      </c>
      <c r="X21" s="254"/>
      <c r="Y21" s="344"/>
      <c r="Z21" s="344"/>
      <c r="AA21" s="344"/>
      <c r="AB21" s="344"/>
      <c r="AC21" s="344"/>
      <c r="AD21" s="344"/>
      <c r="AE21" s="344"/>
      <c r="AF21" s="344"/>
      <c r="AG21" s="344"/>
      <c r="AH21" s="344"/>
      <c r="AI21" s="344"/>
      <c r="AJ21" s="344"/>
      <c r="AK21" s="162"/>
      <c r="AL21" s="162"/>
      <c r="AM21" s="162"/>
      <c r="AN21" s="162"/>
      <c r="AO21" s="162"/>
      <c r="AP21" s="162"/>
      <c r="AQ21" s="162"/>
      <c r="AR21" s="162"/>
    </row>
    <row r="22" spans="1:44">
      <c r="A22" s="519" t="s">
        <v>474</v>
      </c>
      <c r="B22" s="254"/>
      <c r="C22" s="500">
        <v>-14286.7</v>
      </c>
      <c r="D22" s="500">
        <v>-15795.4</v>
      </c>
      <c r="E22" s="500">
        <v>-17217.400000000001</v>
      </c>
      <c r="F22" s="500">
        <v>-15560.9</v>
      </c>
      <c r="G22" s="500">
        <v>-15550.4</v>
      </c>
      <c r="H22" s="500">
        <v>-16032.3</v>
      </c>
      <c r="I22" s="500">
        <v>-16321.7</v>
      </c>
      <c r="J22" s="500" t="s">
        <v>2</v>
      </c>
      <c r="K22" s="500">
        <v>-23020.159</v>
      </c>
      <c r="L22" s="500">
        <v>-24576.358</v>
      </c>
      <c r="M22" s="500">
        <v>-25941.872100000001</v>
      </c>
      <c r="N22" s="500">
        <v>-25179.093000000001</v>
      </c>
      <c r="O22" s="500">
        <v>-25577.491150000002</v>
      </c>
      <c r="P22" s="500">
        <v>-25482.691070000001</v>
      </c>
      <c r="Q22" s="500">
        <v>-25687.281999999999</v>
      </c>
      <c r="R22" s="500">
        <v>-27015.94</v>
      </c>
      <c r="S22" s="500">
        <v>-26951.75577</v>
      </c>
      <c r="T22" s="500">
        <v>-27221.484209999999</v>
      </c>
      <c r="U22" s="500">
        <v>-24633</v>
      </c>
      <c r="V22" s="256"/>
      <c r="W22" s="353" t="s">
        <v>484</v>
      </c>
      <c r="X22" s="254"/>
      <c r="Y22" s="344"/>
      <c r="Z22" s="344"/>
      <c r="AA22" s="344"/>
      <c r="AB22" s="344"/>
      <c r="AC22" s="344"/>
      <c r="AD22" s="344"/>
      <c r="AE22" s="344"/>
      <c r="AF22" s="344"/>
      <c r="AG22" s="344"/>
      <c r="AH22" s="344"/>
      <c r="AI22" s="344"/>
      <c r="AJ22" s="344"/>
      <c r="AK22" s="162"/>
      <c r="AL22" s="162"/>
      <c r="AM22" s="162"/>
      <c r="AN22" s="162"/>
      <c r="AO22" s="162"/>
      <c r="AP22" s="162"/>
      <c r="AQ22" s="162"/>
      <c r="AR22" s="162"/>
    </row>
    <row r="23" spans="1:44">
      <c r="A23" s="264"/>
      <c r="B23" s="258"/>
      <c r="C23" s="498"/>
      <c r="D23" s="498"/>
      <c r="E23" s="498"/>
      <c r="F23" s="498"/>
      <c r="G23" s="498"/>
      <c r="H23" s="498"/>
      <c r="I23" s="498"/>
      <c r="J23" s="498"/>
      <c r="K23" s="498"/>
      <c r="L23" s="498"/>
      <c r="M23" s="498"/>
      <c r="N23" s="498"/>
      <c r="O23" s="498"/>
      <c r="P23" s="498"/>
      <c r="Q23" s="498"/>
      <c r="R23" s="498"/>
      <c r="S23" s="498"/>
      <c r="T23" s="498"/>
      <c r="U23" s="258"/>
      <c r="V23" s="258"/>
      <c r="W23" s="352"/>
      <c r="X23" s="254"/>
      <c r="Y23" s="254"/>
      <c r="Z23" s="254"/>
      <c r="AA23" s="254"/>
      <c r="AB23" s="254"/>
      <c r="AC23" s="254"/>
      <c r="AD23" s="254"/>
      <c r="AE23" s="162"/>
      <c r="AF23" s="162"/>
      <c r="AG23" s="162"/>
      <c r="AH23" s="162"/>
      <c r="AI23" s="162"/>
      <c r="AJ23" s="162"/>
      <c r="AK23" s="162"/>
      <c r="AL23" s="162"/>
      <c r="AM23" s="162"/>
      <c r="AN23" s="162"/>
      <c r="AO23" s="162"/>
      <c r="AP23" s="162"/>
      <c r="AQ23" s="162"/>
      <c r="AR23" s="162"/>
    </row>
    <row r="24" spans="1:44">
      <c r="A24" s="149"/>
      <c r="B24" s="254"/>
      <c r="C24" s="497"/>
      <c r="D24" s="497"/>
      <c r="E24" s="497"/>
      <c r="F24" s="497"/>
      <c r="G24" s="497"/>
      <c r="H24" s="497"/>
      <c r="I24" s="497"/>
      <c r="J24" s="497"/>
      <c r="K24" s="497"/>
      <c r="L24" s="497"/>
      <c r="M24" s="497"/>
      <c r="N24" s="497"/>
      <c r="O24" s="497"/>
      <c r="P24" s="497"/>
      <c r="Q24" s="497"/>
      <c r="R24" s="497"/>
      <c r="S24" s="497"/>
      <c r="T24" s="497"/>
      <c r="U24" s="254"/>
      <c r="V24" s="254"/>
      <c r="W24" s="659"/>
      <c r="X24" s="254"/>
      <c r="Y24" s="254"/>
      <c r="Z24" s="254"/>
      <c r="AA24" s="254"/>
      <c r="AB24" s="254"/>
      <c r="AC24" s="254"/>
      <c r="AD24" s="254"/>
      <c r="AE24" s="162"/>
      <c r="AF24" s="162"/>
      <c r="AG24" s="162"/>
      <c r="AH24" s="162"/>
      <c r="AI24" s="162"/>
      <c r="AJ24" s="162"/>
      <c r="AK24" s="162"/>
      <c r="AL24" s="162"/>
      <c r="AM24" s="162"/>
      <c r="AN24" s="162"/>
      <c r="AO24" s="162"/>
      <c r="AP24" s="162"/>
      <c r="AQ24" s="162"/>
      <c r="AR24" s="162"/>
    </row>
    <row r="25" spans="1:44">
      <c r="A25" s="150" t="s">
        <v>5</v>
      </c>
      <c r="B25" s="254"/>
      <c r="C25" s="497"/>
      <c r="D25" s="497"/>
      <c r="E25" s="497"/>
      <c r="F25" s="497"/>
      <c r="G25" s="497"/>
      <c r="H25" s="497"/>
      <c r="I25" s="497"/>
      <c r="J25" s="497"/>
      <c r="K25" s="497"/>
      <c r="L25" s="497"/>
      <c r="M25" s="497"/>
      <c r="N25" s="497"/>
      <c r="O25" s="497"/>
      <c r="P25" s="497"/>
      <c r="Q25" s="497"/>
      <c r="R25" s="497"/>
      <c r="S25" s="497"/>
      <c r="T25" s="497"/>
      <c r="U25" s="254"/>
      <c r="V25" s="254"/>
      <c r="X25" s="254"/>
      <c r="Y25" s="254"/>
      <c r="Z25" s="254"/>
      <c r="AA25" s="254"/>
      <c r="AB25" s="254"/>
      <c r="AC25" s="254"/>
      <c r="AD25" s="254"/>
    </row>
    <row r="26" spans="1:44">
      <c r="A26" s="265" t="s">
        <v>6</v>
      </c>
      <c r="B26" s="254"/>
      <c r="C26" s="497"/>
      <c r="D26" s="497"/>
      <c r="E26" s="497"/>
      <c r="F26" s="497"/>
      <c r="G26" s="497"/>
      <c r="H26" s="497"/>
      <c r="I26" s="497"/>
      <c r="J26" s="497"/>
      <c r="K26" s="497"/>
      <c r="L26" s="497"/>
      <c r="M26" s="497"/>
      <c r="N26" s="497"/>
      <c r="O26" s="497"/>
      <c r="P26" s="497"/>
      <c r="Q26" s="497"/>
      <c r="R26" s="497"/>
      <c r="S26" s="497"/>
      <c r="T26" s="497"/>
      <c r="U26" s="254"/>
      <c r="V26" s="254"/>
      <c r="W26" s="353"/>
      <c r="X26" s="254"/>
      <c r="Y26" s="254"/>
      <c r="Z26" s="254"/>
      <c r="AA26" s="254"/>
      <c r="AB26" s="254"/>
      <c r="AC26" s="254"/>
      <c r="AD26" s="254"/>
    </row>
    <row r="27" spans="1:44">
      <c r="A27" s="299" t="s">
        <v>487</v>
      </c>
      <c r="B27" s="254"/>
      <c r="C27" s="497"/>
      <c r="D27" s="497"/>
      <c r="E27" s="497"/>
      <c r="F27" s="497"/>
      <c r="G27" s="497"/>
      <c r="H27" s="497"/>
      <c r="I27" s="497"/>
      <c r="J27" s="497"/>
      <c r="K27" s="497"/>
      <c r="L27" s="497"/>
      <c r="M27" s="497"/>
      <c r="N27" s="497"/>
      <c r="O27" s="497"/>
      <c r="P27" s="497"/>
      <c r="Q27" s="497"/>
      <c r="R27" s="497"/>
      <c r="S27" s="497"/>
      <c r="T27" s="497"/>
      <c r="U27" s="254"/>
      <c r="V27" s="254"/>
      <c r="X27" s="254"/>
      <c r="Y27" s="254"/>
      <c r="Z27" s="254"/>
      <c r="AA27" s="254"/>
      <c r="AB27" s="254"/>
      <c r="AC27" s="254"/>
      <c r="AD27" s="254"/>
    </row>
    <row r="28" spans="1:44">
      <c r="A28" s="299"/>
      <c r="B28" s="254"/>
      <c r="C28" s="497"/>
      <c r="D28" s="497"/>
      <c r="E28" s="497"/>
      <c r="F28" s="497"/>
      <c r="G28" s="497"/>
      <c r="H28" s="497"/>
      <c r="I28" s="497"/>
      <c r="J28" s="497"/>
      <c r="K28" s="497"/>
      <c r="L28" s="497"/>
      <c r="M28" s="497"/>
      <c r="N28" s="497"/>
      <c r="O28" s="497"/>
      <c r="P28" s="497"/>
      <c r="Q28" s="497"/>
      <c r="R28" s="497"/>
      <c r="S28" s="497"/>
      <c r="T28" s="497"/>
      <c r="U28" s="254"/>
      <c r="V28" s="254"/>
      <c r="X28" s="254"/>
      <c r="Y28" s="254"/>
      <c r="Z28" s="254"/>
      <c r="AA28" s="254"/>
      <c r="AB28" s="254"/>
      <c r="AC28" s="254"/>
      <c r="AD28" s="254"/>
    </row>
    <row r="29" spans="1:44">
      <c r="A29" s="349" t="s">
        <v>425</v>
      </c>
      <c r="B29" s="254"/>
      <c r="C29" s="497"/>
      <c r="D29" s="497"/>
      <c r="E29" s="497"/>
      <c r="F29" s="497"/>
      <c r="G29" s="497"/>
      <c r="H29" s="497"/>
      <c r="I29" s="497"/>
      <c r="J29" s="497"/>
      <c r="K29" s="497"/>
      <c r="L29" s="497"/>
      <c r="M29" s="497"/>
      <c r="N29" s="497"/>
      <c r="O29" s="497"/>
      <c r="P29" s="497"/>
      <c r="Q29" s="497"/>
      <c r="R29" s="497"/>
      <c r="S29" s="497"/>
      <c r="T29" s="497"/>
      <c r="U29" s="254"/>
      <c r="V29" s="254"/>
      <c r="X29" s="254"/>
      <c r="Y29" s="254"/>
      <c r="Z29" s="254"/>
      <c r="AA29" s="254"/>
      <c r="AB29" s="254"/>
      <c r="AC29" s="254"/>
      <c r="AD29" s="254"/>
    </row>
    <row r="30" spans="1:44">
      <c r="A30" s="349" t="s">
        <v>239</v>
      </c>
      <c r="B30" s="254"/>
      <c r="C30" s="497"/>
      <c r="D30" s="497"/>
      <c r="E30" s="497"/>
      <c r="F30" s="497"/>
      <c r="G30" s="497"/>
      <c r="H30" s="497"/>
      <c r="I30" s="497"/>
      <c r="J30" s="497"/>
      <c r="K30" s="497"/>
      <c r="L30" s="497"/>
      <c r="M30" s="497"/>
      <c r="N30" s="497"/>
      <c r="O30" s="497"/>
      <c r="P30" s="497"/>
      <c r="Q30" s="497"/>
      <c r="R30" s="497"/>
      <c r="S30" s="497"/>
      <c r="T30" s="497"/>
      <c r="U30" s="254"/>
      <c r="V30" s="254"/>
      <c r="W30" s="348"/>
      <c r="X30" s="254"/>
      <c r="Y30" s="254"/>
      <c r="Z30" s="254"/>
      <c r="AA30" s="254"/>
      <c r="AB30" s="254"/>
      <c r="AC30" s="254"/>
      <c r="AD30" s="254"/>
    </row>
    <row r="31" spans="1:44">
      <c r="A31" s="341" t="s">
        <v>488</v>
      </c>
      <c r="B31" s="254"/>
      <c r="C31" s="497"/>
      <c r="D31" s="497"/>
      <c r="E31" s="497"/>
      <c r="F31" s="497"/>
      <c r="G31" s="497"/>
      <c r="H31" s="497"/>
      <c r="I31" s="256"/>
      <c r="J31" s="256"/>
      <c r="K31" s="256"/>
      <c r="L31" s="256"/>
      <c r="M31" s="256"/>
      <c r="N31" s="256"/>
      <c r="O31" s="256"/>
      <c r="P31" s="256"/>
      <c r="Q31" s="256"/>
      <c r="R31" s="256"/>
      <c r="S31" s="256"/>
      <c r="T31" s="256"/>
      <c r="U31" s="254"/>
      <c r="V31" s="254"/>
      <c r="W31" s="347"/>
      <c r="X31" s="254"/>
      <c r="Y31" s="254"/>
      <c r="Z31" s="254"/>
      <c r="AA31" s="254"/>
      <c r="AB31" s="254"/>
      <c r="AC31" s="254"/>
      <c r="AD31" s="254"/>
    </row>
    <row r="32" spans="1:44">
      <c r="A32" s="1"/>
      <c r="B32" s="254"/>
      <c r="C32" s="497"/>
      <c r="D32" s="497"/>
      <c r="E32" s="497"/>
      <c r="F32" s="497"/>
      <c r="G32" s="497"/>
      <c r="H32" s="497"/>
      <c r="I32" s="256"/>
      <c r="J32" s="256"/>
      <c r="K32" s="256"/>
      <c r="L32" s="256"/>
      <c r="M32" s="256"/>
      <c r="N32" s="256"/>
      <c r="O32" s="256"/>
      <c r="P32" s="256"/>
      <c r="Q32" s="256"/>
      <c r="R32" s="256"/>
      <c r="S32" s="256"/>
      <c r="T32" s="256"/>
      <c r="U32" s="254"/>
      <c r="V32" s="254"/>
      <c r="W32" s="347"/>
      <c r="X32" s="254"/>
      <c r="Y32" s="254"/>
      <c r="Z32" s="254"/>
      <c r="AA32" s="254"/>
      <c r="AB32" s="254"/>
      <c r="AC32" s="254"/>
      <c r="AD32" s="254"/>
    </row>
    <row r="33" spans="1:30">
      <c r="A33" s="2"/>
      <c r="B33" s="254"/>
      <c r="C33" s="497"/>
      <c r="D33" s="497"/>
      <c r="E33" s="497"/>
      <c r="F33" s="497"/>
      <c r="G33" s="497"/>
      <c r="H33" s="497"/>
      <c r="I33" s="256"/>
      <c r="J33" s="256"/>
      <c r="K33" s="256"/>
      <c r="L33" s="256"/>
      <c r="M33" s="256"/>
      <c r="N33" s="256"/>
      <c r="O33" s="256"/>
      <c r="P33" s="256"/>
      <c r="Q33" s="256"/>
      <c r="R33" s="256"/>
      <c r="S33" s="256"/>
      <c r="T33" s="256"/>
      <c r="U33" s="254"/>
      <c r="V33" s="254"/>
      <c r="W33" s="347"/>
      <c r="X33" s="254"/>
      <c r="Y33" s="254"/>
      <c r="Z33" s="254"/>
      <c r="AA33" s="254"/>
      <c r="AB33" s="254"/>
      <c r="AC33" s="254"/>
      <c r="AD33" s="254"/>
    </row>
    <row r="34" spans="1:30">
      <c r="A34" s="2"/>
      <c r="B34" s="254"/>
      <c r="C34" s="497"/>
      <c r="D34" s="497"/>
      <c r="E34" s="497"/>
      <c r="F34" s="497"/>
      <c r="G34" s="497"/>
      <c r="H34" s="497"/>
      <c r="I34" s="256"/>
      <c r="J34" s="256"/>
      <c r="K34" s="256"/>
      <c r="L34" s="256"/>
      <c r="M34" s="256"/>
      <c r="N34" s="256"/>
      <c r="O34" s="256"/>
      <c r="P34" s="256"/>
      <c r="Q34" s="256"/>
      <c r="R34" s="256"/>
      <c r="S34" s="256"/>
      <c r="T34" s="256"/>
      <c r="U34" s="254"/>
      <c r="V34" s="254"/>
      <c r="W34" s="347"/>
      <c r="X34" s="254"/>
      <c r="Y34" s="254"/>
      <c r="Z34" s="254"/>
      <c r="AA34" s="254"/>
      <c r="AB34" s="254"/>
      <c r="AC34" s="254"/>
      <c r="AD34" s="254"/>
    </row>
    <row r="35" spans="1:30">
      <c r="A35" s="2"/>
      <c r="B35" s="254"/>
      <c r="C35" s="497"/>
      <c r="D35" s="497"/>
      <c r="E35" s="497"/>
      <c r="F35" s="497"/>
      <c r="G35" s="497"/>
      <c r="H35" s="497"/>
      <c r="I35" s="256"/>
      <c r="J35" s="256"/>
      <c r="K35" s="256"/>
      <c r="L35" s="256"/>
      <c r="M35" s="256"/>
      <c r="N35" s="256"/>
      <c r="O35" s="256"/>
      <c r="P35" s="256"/>
      <c r="Q35" s="256"/>
      <c r="R35" s="256"/>
      <c r="S35" s="256"/>
      <c r="T35" s="256"/>
      <c r="U35" s="254"/>
      <c r="V35" s="254"/>
      <c r="W35" s="347"/>
      <c r="X35" s="254"/>
      <c r="Y35" s="254"/>
      <c r="Z35" s="254"/>
      <c r="AA35" s="254"/>
      <c r="AB35" s="254"/>
      <c r="AC35" s="254"/>
      <c r="AD35" s="254"/>
    </row>
    <row r="36" spans="1:30">
      <c r="A36" s="127"/>
      <c r="B36" s="254"/>
      <c r="C36" s="497"/>
      <c r="D36" s="497"/>
      <c r="E36" s="497"/>
      <c r="F36" s="497"/>
      <c r="G36" s="497"/>
      <c r="H36" s="497"/>
      <c r="I36" s="256"/>
      <c r="J36" s="256"/>
      <c r="K36" s="256"/>
      <c r="L36" s="256"/>
      <c r="M36" s="256"/>
      <c r="N36" s="256"/>
      <c r="O36" s="256"/>
      <c r="P36" s="256"/>
      <c r="Q36" s="256"/>
      <c r="R36" s="256"/>
      <c r="S36" s="256"/>
      <c r="T36" s="256"/>
      <c r="U36" s="254"/>
      <c r="V36" s="254"/>
      <c r="W36" s="347"/>
      <c r="X36" s="254"/>
      <c r="Y36" s="254"/>
      <c r="Z36" s="254"/>
      <c r="AA36" s="254"/>
      <c r="AB36" s="254"/>
      <c r="AC36" s="254"/>
      <c r="AD36" s="254"/>
    </row>
    <row r="37" spans="1:30">
      <c r="A37" s="126"/>
      <c r="B37" s="254"/>
      <c r="C37" s="497"/>
      <c r="D37" s="497"/>
      <c r="E37" s="497"/>
      <c r="F37" s="497"/>
      <c r="G37" s="497"/>
      <c r="H37" s="497"/>
      <c r="I37" s="256"/>
      <c r="J37" s="256"/>
      <c r="K37" s="256"/>
      <c r="L37" s="256"/>
      <c r="M37" s="256"/>
      <c r="N37" s="256"/>
      <c r="O37" s="256"/>
      <c r="P37" s="256"/>
      <c r="Q37" s="256"/>
      <c r="R37" s="256"/>
      <c r="S37" s="256"/>
      <c r="T37" s="256"/>
      <c r="U37" s="254"/>
      <c r="V37" s="254"/>
      <c r="W37" s="347"/>
      <c r="X37" s="254"/>
      <c r="Y37" s="254"/>
      <c r="Z37" s="254"/>
      <c r="AA37" s="254"/>
      <c r="AB37" s="254"/>
      <c r="AC37" s="254"/>
      <c r="AD37" s="254"/>
    </row>
    <row r="38" spans="1:30">
      <c r="A38" s="1"/>
      <c r="B38" s="254"/>
      <c r="C38" s="497"/>
      <c r="D38" s="497"/>
      <c r="E38" s="497"/>
      <c r="F38" s="497"/>
      <c r="G38" s="497"/>
      <c r="H38" s="497"/>
      <c r="I38" s="256"/>
      <c r="J38" s="256"/>
      <c r="K38" s="256"/>
      <c r="L38" s="256"/>
      <c r="M38" s="256"/>
      <c r="N38" s="256"/>
      <c r="O38" s="256"/>
      <c r="P38" s="256"/>
      <c r="Q38" s="256"/>
      <c r="R38" s="256"/>
      <c r="S38" s="256"/>
      <c r="T38" s="256"/>
      <c r="U38" s="254"/>
      <c r="V38" s="254"/>
      <c r="W38" s="347"/>
      <c r="X38" s="254"/>
      <c r="Y38" s="254"/>
      <c r="Z38" s="254"/>
      <c r="AA38" s="254"/>
      <c r="AB38" s="254"/>
      <c r="AC38" s="254"/>
      <c r="AD38" s="254"/>
    </row>
    <row r="39" spans="1:30">
      <c r="A39" s="2"/>
      <c r="B39" s="254"/>
      <c r="C39" s="497"/>
      <c r="D39" s="497"/>
      <c r="E39" s="497"/>
      <c r="F39" s="497"/>
      <c r="G39" s="497"/>
      <c r="H39" s="497"/>
      <c r="I39" s="256"/>
      <c r="J39" s="256"/>
      <c r="K39" s="256"/>
      <c r="L39" s="256"/>
      <c r="M39" s="256"/>
      <c r="N39" s="256"/>
      <c r="O39" s="256"/>
      <c r="P39" s="256"/>
      <c r="Q39" s="256"/>
      <c r="R39" s="256"/>
      <c r="S39" s="256"/>
      <c r="T39" s="256"/>
      <c r="U39" s="254"/>
      <c r="V39" s="254"/>
      <c r="W39" s="347"/>
      <c r="X39" s="254"/>
      <c r="Y39" s="254"/>
      <c r="Z39" s="254"/>
      <c r="AA39" s="254"/>
      <c r="AB39" s="254"/>
      <c r="AC39" s="254"/>
      <c r="AD39" s="254"/>
    </row>
    <row r="40" spans="1:30">
      <c r="A40" s="2"/>
      <c r="B40" s="254"/>
      <c r="C40" s="497"/>
      <c r="D40" s="497"/>
      <c r="E40" s="497"/>
      <c r="F40" s="497"/>
      <c r="G40" s="497"/>
      <c r="H40" s="497"/>
      <c r="I40" s="256"/>
      <c r="J40" s="256"/>
      <c r="K40" s="256"/>
      <c r="L40" s="256"/>
      <c r="M40" s="256"/>
      <c r="N40" s="256"/>
      <c r="O40" s="256"/>
      <c r="P40" s="256"/>
      <c r="Q40" s="256"/>
      <c r="R40" s="256"/>
      <c r="S40" s="256"/>
      <c r="T40" s="256"/>
      <c r="U40" s="254"/>
      <c r="V40" s="254"/>
      <c r="W40" s="347"/>
      <c r="X40" s="254"/>
      <c r="Y40" s="254"/>
      <c r="Z40" s="254"/>
      <c r="AA40" s="254"/>
      <c r="AB40" s="254"/>
      <c r="AC40" s="254"/>
      <c r="AD40" s="254"/>
    </row>
    <row r="41" spans="1:30">
      <c r="A41" s="126"/>
      <c r="B41" s="254"/>
      <c r="C41" s="497"/>
      <c r="D41" s="497"/>
      <c r="E41" s="497"/>
      <c r="F41" s="497"/>
      <c r="G41" s="497"/>
      <c r="H41" s="497"/>
      <c r="I41" s="256"/>
      <c r="J41" s="256"/>
      <c r="K41" s="256"/>
      <c r="L41" s="256"/>
      <c r="M41" s="256"/>
      <c r="N41" s="256"/>
      <c r="O41" s="256"/>
      <c r="P41" s="256"/>
      <c r="Q41" s="256"/>
      <c r="R41" s="256"/>
      <c r="S41" s="256"/>
      <c r="T41" s="256"/>
      <c r="U41" s="254"/>
      <c r="V41" s="254"/>
      <c r="W41" s="347"/>
      <c r="X41" s="254"/>
      <c r="Y41" s="254"/>
      <c r="Z41" s="254"/>
      <c r="AA41" s="254"/>
      <c r="AB41" s="254"/>
      <c r="AC41" s="254"/>
      <c r="AD41" s="254"/>
    </row>
    <row r="42" spans="1:30">
      <c r="A42" s="1"/>
      <c r="B42" s="254"/>
      <c r="C42" s="497"/>
      <c r="D42" s="497"/>
      <c r="E42" s="497"/>
      <c r="F42" s="497"/>
      <c r="G42" s="497"/>
      <c r="H42" s="497"/>
      <c r="I42" s="256"/>
      <c r="J42" s="256"/>
      <c r="K42" s="256"/>
      <c r="L42" s="256"/>
      <c r="M42" s="256"/>
      <c r="N42" s="256"/>
      <c r="O42" s="256"/>
      <c r="P42" s="256"/>
      <c r="Q42" s="256"/>
      <c r="R42" s="256"/>
      <c r="S42" s="256"/>
      <c r="T42" s="256"/>
      <c r="U42" s="254"/>
      <c r="V42" s="254"/>
      <c r="W42" s="347"/>
      <c r="X42" s="254"/>
      <c r="Y42" s="254"/>
      <c r="Z42" s="254"/>
      <c r="AA42" s="254"/>
      <c r="AB42" s="254"/>
      <c r="AC42" s="254"/>
      <c r="AD42" s="254"/>
    </row>
    <row r="43" spans="1:30">
      <c r="A43" s="2"/>
      <c r="B43" s="254"/>
      <c r="C43" s="497"/>
      <c r="D43" s="497"/>
      <c r="E43" s="497"/>
      <c r="F43" s="497"/>
      <c r="G43" s="497"/>
      <c r="H43" s="497"/>
      <c r="I43" s="256"/>
      <c r="J43" s="256"/>
      <c r="K43" s="256"/>
      <c r="L43" s="256"/>
      <c r="M43" s="256"/>
      <c r="N43" s="256"/>
      <c r="O43" s="256"/>
      <c r="P43" s="256"/>
      <c r="Q43" s="256"/>
      <c r="R43" s="256"/>
      <c r="S43" s="256"/>
      <c r="T43" s="256"/>
      <c r="U43" s="254"/>
      <c r="V43" s="254"/>
      <c r="W43" s="347"/>
      <c r="X43" s="254"/>
      <c r="Y43" s="254"/>
      <c r="Z43" s="254"/>
      <c r="AA43" s="254"/>
      <c r="AB43" s="254"/>
      <c r="AC43" s="254"/>
      <c r="AD43" s="254"/>
    </row>
    <row r="44" spans="1:30">
      <c r="A44" s="2"/>
      <c r="B44" s="254"/>
      <c r="C44" s="497"/>
      <c r="D44" s="497"/>
      <c r="E44" s="497"/>
      <c r="F44" s="497"/>
      <c r="G44" s="497"/>
      <c r="H44" s="497"/>
      <c r="I44" s="256"/>
      <c r="J44" s="256"/>
      <c r="K44" s="256"/>
      <c r="L44" s="256"/>
      <c r="M44" s="256"/>
      <c r="N44" s="256"/>
      <c r="O44" s="256"/>
      <c r="P44" s="256"/>
      <c r="Q44" s="256"/>
      <c r="R44" s="256"/>
      <c r="S44" s="256"/>
      <c r="T44" s="256"/>
      <c r="U44" s="254"/>
      <c r="V44" s="254"/>
      <c r="W44" s="347"/>
      <c r="X44" s="254"/>
      <c r="Y44" s="254"/>
      <c r="Z44" s="254"/>
      <c r="AA44" s="254"/>
      <c r="AB44" s="254"/>
      <c r="AC44" s="254"/>
      <c r="AD44" s="254"/>
    </row>
    <row r="45" spans="1:30">
      <c r="A45" s="2"/>
      <c r="B45" s="254"/>
      <c r="C45" s="497"/>
      <c r="D45" s="497"/>
      <c r="E45" s="497"/>
      <c r="F45" s="497"/>
      <c r="G45" s="497"/>
      <c r="H45" s="497"/>
      <c r="I45" s="256"/>
      <c r="J45" s="256"/>
      <c r="K45" s="256"/>
      <c r="L45" s="256"/>
      <c r="M45" s="256"/>
      <c r="N45" s="256"/>
      <c r="O45" s="256"/>
      <c r="P45" s="256"/>
      <c r="Q45" s="256"/>
      <c r="R45" s="256"/>
      <c r="S45" s="256"/>
      <c r="T45" s="256"/>
      <c r="U45" s="254"/>
      <c r="V45" s="254"/>
      <c r="W45" s="347"/>
      <c r="X45" s="254"/>
      <c r="Y45" s="254"/>
      <c r="Z45" s="254"/>
      <c r="AA45" s="254"/>
      <c r="AB45" s="254"/>
      <c r="AC45" s="254"/>
      <c r="AD45" s="254"/>
    </row>
    <row r="46" spans="1:30">
      <c r="A46" s="2"/>
      <c r="B46" s="254"/>
      <c r="C46" s="497"/>
      <c r="D46" s="497"/>
      <c r="E46" s="497"/>
      <c r="F46" s="497"/>
      <c r="G46" s="497"/>
      <c r="H46" s="497"/>
      <c r="I46" s="256"/>
      <c r="J46" s="256"/>
      <c r="K46" s="256"/>
      <c r="L46" s="256"/>
      <c r="M46" s="256"/>
      <c r="N46" s="256"/>
      <c r="O46" s="256"/>
      <c r="P46" s="256"/>
      <c r="Q46" s="256"/>
      <c r="R46" s="256"/>
      <c r="S46" s="256"/>
      <c r="T46" s="256"/>
      <c r="U46" s="254"/>
      <c r="V46" s="254"/>
      <c r="W46" s="347"/>
      <c r="X46" s="254"/>
      <c r="Y46" s="254"/>
      <c r="Z46" s="254"/>
      <c r="AA46" s="254"/>
      <c r="AB46" s="254"/>
      <c r="AC46" s="254"/>
      <c r="AD46" s="254"/>
    </row>
    <row r="47" spans="1:30">
      <c r="A47" s="2"/>
      <c r="B47" s="254"/>
      <c r="C47" s="497"/>
      <c r="D47" s="497"/>
      <c r="E47" s="497"/>
      <c r="F47" s="497"/>
      <c r="G47" s="497"/>
      <c r="H47" s="497"/>
      <c r="I47" s="256"/>
      <c r="J47" s="256"/>
      <c r="K47" s="256"/>
      <c r="L47" s="256"/>
      <c r="M47" s="256"/>
      <c r="N47" s="256"/>
      <c r="O47" s="256"/>
      <c r="P47" s="256"/>
      <c r="Q47" s="256"/>
      <c r="R47" s="256"/>
      <c r="S47" s="256"/>
      <c r="T47" s="256"/>
      <c r="U47" s="254"/>
      <c r="V47" s="254"/>
      <c r="W47" s="347"/>
      <c r="X47" s="254"/>
      <c r="Y47" s="254"/>
      <c r="Z47" s="254"/>
      <c r="AA47" s="254"/>
      <c r="AB47" s="254"/>
      <c r="AC47" s="254"/>
      <c r="AD47" s="254"/>
    </row>
    <row r="48" spans="1:30">
      <c r="A48" s="253"/>
      <c r="B48" s="254"/>
      <c r="C48" s="497"/>
      <c r="D48" s="497"/>
      <c r="E48" s="497"/>
      <c r="F48" s="497"/>
      <c r="G48" s="497"/>
      <c r="H48" s="497"/>
      <c r="I48" s="497"/>
      <c r="J48" s="497"/>
      <c r="K48" s="497"/>
      <c r="L48" s="497"/>
      <c r="M48" s="497"/>
      <c r="N48" s="497"/>
      <c r="O48" s="497"/>
      <c r="P48" s="497"/>
      <c r="Q48" s="497"/>
      <c r="R48" s="497"/>
      <c r="S48" s="497"/>
      <c r="T48" s="497"/>
      <c r="U48" s="254"/>
      <c r="V48" s="254"/>
      <c r="W48" s="347"/>
      <c r="X48" s="254"/>
      <c r="Y48" s="254"/>
      <c r="Z48" s="254"/>
      <c r="AA48" s="254"/>
      <c r="AB48" s="254"/>
      <c r="AC48" s="254"/>
      <c r="AD48" s="254"/>
    </row>
    <row r="49" spans="1:30">
      <c r="A49" s="253"/>
      <c r="B49" s="254"/>
      <c r="C49" s="497"/>
      <c r="D49" s="497"/>
      <c r="E49" s="497"/>
      <c r="F49" s="497"/>
      <c r="G49" s="497"/>
      <c r="H49" s="497"/>
      <c r="I49" s="497"/>
      <c r="J49" s="497"/>
      <c r="K49" s="497"/>
      <c r="L49" s="497"/>
      <c r="M49" s="497"/>
      <c r="N49" s="497"/>
      <c r="O49" s="497"/>
      <c r="P49" s="497"/>
      <c r="Q49" s="497"/>
      <c r="R49" s="497"/>
      <c r="S49" s="497"/>
      <c r="T49" s="497"/>
      <c r="U49" s="254"/>
      <c r="V49" s="254"/>
      <c r="W49" s="347"/>
      <c r="X49" s="254"/>
      <c r="Y49" s="254"/>
      <c r="Z49" s="254"/>
      <c r="AA49" s="254"/>
      <c r="AB49" s="254"/>
      <c r="AC49" s="254"/>
      <c r="AD49" s="254"/>
    </row>
    <row r="50" spans="1:30">
      <c r="A50" s="253"/>
      <c r="B50" s="254"/>
      <c r="C50" s="497"/>
      <c r="D50" s="497"/>
      <c r="E50" s="497"/>
      <c r="F50" s="497"/>
      <c r="G50" s="497"/>
      <c r="H50" s="497"/>
      <c r="I50" s="497"/>
      <c r="J50" s="497"/>
      <c r="K50" s="497"/>
      <c r="L50" s="497"/>
      <c r="M50" s="497"/>
      <c r="N50" s="497"/>
      <c r="O50" s="497"/>
      <c r="P50" s="497"/>
      <c r="Q50" s="497"/>
      <c r="R50" s="497"/>
      <c r="S50" s="497"/>
      <c r="T50" s="497"/>
      <c r="U50" s="254"/>
      <c r="V50" s="254"/>
      <c r="W50" s="347"/>
      <c r="X50" s="254"/>
      <c r="Y50" s="254"/>
      <c r="Z50" s="254"/>
      <c r="AA50" s="254"/>
      <c r="AB50" s="254"/>
      <c r="AC50" s="254"/>
      <c r="AD50" s="254"/>
    </row>
    <row r="51" spans="1:30">
      <c r="A51" s="253"/>
      <c r="B51" s="254"/>
      <c r="C51" s="497"/>
      <c r="D51" s="497"/>
      <c r="E51" s="497"/>
      <c r="F51" s="497"/>
      <c r="G51" s="497"/>
      <c r="H51" s="497"/>
      <c r="I51" s="497"/>
      <c r="J51" s="497"/>
      <c r="K51" s="497"/>
      <c r="L51" s="497"/>
      <c r="M51" s="497"/>
      <c r="N51" s="497"/>
      <c r="O51" s="497"/>
      <c r="P51" s="497"/>
      <c r="Q51" s="497"/>
      <c r="R51" s="497"/>
      <c r="S51" s="497"/>
      <c r="T51" s="497"/>
      <c r="U51" s="254"/>
      <c r="V51" s="254"/>
      <c r="W51" s="347"/>
      <c r="X51" s="254"/>
      <c r="Y51" s="254"/>
      <c r="Z51" s="254"/>
      <c r="AA51" s="254"/>
      <c r="AB51" s="254"/>
      <c r="AC51" s="254"/>
      <c r="AD51" s="254"/>
    </row>
    <row r="52" spans="1:30">
      <c r="A52" s="253"/>
      <c r="B52" s="254"/>
      <c r="C52" s="497"/>
      <c r="D52" s="497"/>
      <c r="E52" s="497"/>
      <c r="F52" s="497"/>
      <c r="G52" s="497"/>
      <c r="H52" s="497"/>
      <c r="I52" s="497"/>
      <c r="J52" s="497"/>
      <c r="K52" s="497"/>
      <c r="L52" s="497"/>
      <c r="M52" s="497"/>
      <c r="N52" s="497"/>
      <c r="O52" s="497"/>
      <c r="P52" s="497"/>
      <c r="Q52" s="497"/>
      <c r="R52" s="497"/>
      <c r="S52" s="497"/>
      <c r="T52" s="497"/>
      <c r="U52" s="254"/>
      <c r="V52" s="254"/>
      <c r="W52" s="347"/>
      <c r="X52" s="254"/>
      <c r="Y52" s="254"/>
      <c r="Z52" s="254"/>
      <c r="AA52" s="254"/>
      <c r="AB52" s="254"/>
      <c r="AC52" s="254"/>
      <c r="AD52" s="254"/>
    </row>
    <row r="53" spans="1:30">
      <c r="A53" s="253"/>
      <c r="B53" s="254"/>
      <c r="C53" s="497"/>
      <c r="D53" s="497"/>
      <c r="E53" s="497"/>
      <c r="F53" s="497"/>
      <c r="G53" s="497"/>
      <c r="H53" s="497"/>
      <c r="I53" s="497"/>
      <c r="J53" s="497"/>
      <c r="K53" s="497"/>
      <c r="L53" s="497"/>
      <c r="M53" s="497"/>
      <c r="N53" s="497"/>
      <c r="O53" s="497"/>
      <c r="P53" s="497"/>
      <c r="Q53" s="497"/>
      <c r="R53" s="497"/>
      <c r="S53" s="497"/>
      <c r="T53" s="497"/>
      <c r="U53" s="254"/>
      <c r="V53" s="254"/>
      <c r="W53" s="347"/>
      <c r="X53" s="254"/>
      <c r="Y53" s="254"/>
      <c r="Z53" s="254"/>
      <c r="AA53" s="254"/>
      <c r="AB53" s="254"/>
      <c r="AC53" s="254"/>
      <c r="AD53" s="254"/>
    </row>
    <row r="54" spans="1:30">
      <c r="A54" s="253"/>
      <c r="B54" s="254"/>
      <c r="C54" s="497"/>
      <c r="D54" s="497"/>
      <c r="E54" s="497"/>
      <c r="F54" s="497"/>
      <c r="G54" s="497"/>
      <c r="H54" s="497"/>
      <c r="I54" s="497"/>
      <c r="J54" s="497"/>
      <c r="K54" s="497"/>
      <c r="L54" s="497"/>
      <c r="M54" s="497"/>
      <c r="N54" s="497"/>
      <c r="O54" s="497"/>
      <c r="P54" s="497"/>
      <c r="Q54" s="497"/>
      <c r="R54" s="497"/>
      <c r="S54" s="497"/>
      <c r="T54" s="497"/>
      <c r="U54" s="254"/>
      <c r="V54" s="254"/>
      <c r="W54" s="347"/>
      <c r="X54" s="254"/>
      <c r="Y54" s="254"/>
      <c r="Z54" s="254"/>
      <c r="AA54" s="254"/>
      <c r="AB54" s="254"/>
      <c r="AC54" s="254"/>
      <c r="AD54" s="254"/>
    </row>
    <row r="55" spans="1:30">
      <c r="W55" s="347"/>
    </row>
    <row r="56" spans="1:30">
      <c r="W56" s="347"/>
    </row>
  </sheetData>
  <phoneticPr fontId="0" type="noConversion"/>
  <pageMargins left="0.17" right="0.17" top="1" bottom="1" header="0.5" footer="0.5"/>
  <pageSetup scale="68" orientation="landscape" r:id="rId1"/>
  <headerFooter alignWithMargins="0">
    <oddFooter>&amp;R&amp;F  &amp;A  &amp;D  &amp;T</oddFooter>
  </headerFooter>
</worksheet>
</file>

<file path=xl/worksheets/sheet5.xml><?xml version="1.0" encoding="utf-8"?>
<worksheet xmlns="http://schemas.openxmlformats.org/spreadsheetml/2006/main" xmlns:r="http://schemas.openxmlformats.org/officeDocument/2006/relationships">
  <sheetPr codeName="Sheet2" enableFormatConditionsCalculation="0">
    <tabColor indexed="22"/>
    <pageSetUpPr fitToPage="1"/>
  </sheetPr>
  <dimension ref="A1:AE60"/>
  <sheetViews>
    <sheetView showGridLines="0" workbookViewId="0">
      <selection activeCell="P28" sqref="P28"/>
    </sheetView>
  </sheetViews>
  <sheetFormatPr defaultRowHeight="11.25"/>
  <cols>
    <col min="1" max="1" width="30.33203125" style="101" customWidth="1"/>
    <col min="2" max="2" width="3" style="101" customWidth="1"/>
    <col min="3" max="8" width="5.83203125" style="101" customWidth="1"/>
    <col min="9" max="9" width="2.5" style="101" customWidth="1"/>
    <col min="10" max="24" width="6.33203125" style="101" customWidth="1"/>
    <col min="25" max="25" width="2.83203125" style="101" customWidth="1"/>
    <col min="26" max="26" width="39.5" style="101" customWidth="1"/>
    <col min="27" max="27" width="9.33203125" style="162"/>
    <col min="28" max="16384" width="9.33203125" style="101"/>
  </cols>
  <sheetData>
    <row r="1" spans="1:31" s="390" customFormat="1">
      <c r="A1" s="316" t="s">
        <v>346</v>
      </c>
      <c r="B1" s="316"/>
      <c r="C1" s="316"/>
      <c r="D1" s="316"/>
      <c r="E1" s="316"/>
      <c r="F1" s="316"/>
      <c r="G1" s="316"/>
      <c r="H1" s="316"/>
      <c r="I1" s="316"/>
      <c r="J1" s="316"/>
      <c r="K1" s="316"/>
      <c r="L1" s="316"/>
      <c r="M1" s="316"/>
      <c r="N1" s="316"/>
      <c r="O1" s="316"/>
      <c r="P1" s="316"/>
      <c r="Q1" s="316"/>
      <c r="R1" s="316"/>
      <c r="S1" s="316"/>
      <c r="T1" s="316"/>
      <c r="U1" s="316"/>
      <c r="V1" s="316"/>
      <c r="W1" s="316"/>
      <c r="X1" s="316"/>
      <c r="Y1" s="316"/>
      <c r="Z1" s="435" t="s">
        <v>346</v>
      </c>
      <c r="AA1" s="316"/>
      <c r="AB1" s="316"/>
      <c r="AC1" s="316"/>
      <c r="AD1" s="316"/>
      <c r="AE1" s="316"/>
    </row>
    <row r="2" spans="1:31">
      <c r="A2" s="229" t="s">
        <v>0</v>
      </c>
      <c r="B2" s="239"/>
      <c r="C2" s="239"/>
      <c r="D2" s="239"/>
      <c r="E2" s="239"/>
      <c r="F2" s="239"/>
      <c r="G2" s="239"/>
      <c r="H2" s="239"/>
      <c r="I2" s="239"/>
      <c r="J2" s="239"/>
      <c r="K2" s="239"/>
      <c r="L2" s="239"/>
      <c r="M2" s="239"/>
      <c r="N2" s="239"/>
      <c r="O2" s="240"/>
      <c r="P2" s="239"/>
      <c r="Q2" s="239"/>
      <c r="R2" s="239"/>
      <c r="S2" s="239"/>
      <c r="T2" s="239"/>
      <c r="U2" s="239"/>
      <c r="V2" s="239"/>
      <c r="W2" s="239"/>
      <c r="X2" s="239"/>
      <c r="Y2" s="239"/>
      <c r="Z2" s="436" t="s">
        <v>0</v>
      </c>
      <c r="AA2" s="239"/>
      <c r="AB2" s="239"/>
      <c r="AC2" s="239"/>
      <c r="AD2" s="239"/>
      <c r="AE2" s="239"/>
    </row>
    <row r="3" spans="1:31">
      <c r="A3" s="241" t="s">
        <v>191</v>
      </c>
      <c r="B3" s="239"/>
      <c r="C3" s="239"/>
      <c r="D3" s="239"/>
      <c r="E3" s="239"/>
      <c r="F3" s="239"/>
      <c r="G3" s="239"/>
      <c r="H3" s="239"/>
      <c r="I3" s="239"/>
      <c r="J3" s="239"/>
      <c r="K3" s="239"/>
      <c r="L3" s="239"/>
      <c r="M3" s="239"/>
      <c r="N3" s="240"/>
      <c r="O3" s="240"/>
      <c r="P3" s="240"/>
      <c r="Q3" s="239"/>
      <c r="R3" s="239"/>
      <c r="S3" s="239"/>
      <c r="T3" s="239"/>
      <c r="U3" s="239"/>
      <c r="V3" s="239"/>
      <c r="W3" s="239"/>
      <c r="X3" s="239"/>
      <c r="Y3" s="239"/>
      <c r="Z3" s="437" t="s">
        <v>382</v>
      </c>
      <c r="AA3" s="239"/>
      <c r="AB3" s="239"/>
      <c r="AC3" s="239"/>
      <c r="AD3" s="239"/>
      <c r="AE3" s="239"/>
    </row>
    <row r="4" spans="1:31">
      <c r="A4" s="242"/>
      <c r="B4" s="239"/>
      <c r="C4" s="239"/>
      <c r="D4" s="239"/>
      <c r="E4" s="239"/>
      <c r="F4" s="239"/>
      <c r="G4" s="239"/>
      <c r="H4" s="239"/>
      <c r="I4" s="239"/>
      <c r="J4" s="239"/>
      <c r="K4" s="239"/>
      <c r="L4" s="239"/>
      <c r="M4" s="239"/>
      <c r="N4" s="240"/>
      <c r="O4" s="240"/>
      <c r="P4" s="240"/>
      <c r="Q4" s="239"/>
      <c r="R4" s="239"/>
      <c r="S4" s="239"/>
      <c r="T4" s="239"/>
      <c r="U4" s="239"/>
      <c r="V4" s="239"/>
      <c r="W4" s="239"/>
      <c r="X4" s="239"/>
      <c r="Y4" s="239"/>
      <c r="Z4" s="242"/>
      <c r="AA4" s="239"/>
      <c r="AB4" s="239"/>
      <c r="AC4" s="239"/>
      <c r="AD4" s="239"/>
      <c r="AE4" s="239"/>
    </row>
    <row r="5" spans="1:31">
      <c r="A5" s="243"/>
      <c r="B5" s="244"/>
      <c r="C5" s="244"/>
      <c r="D5" s="244"/>
      <c r="E5" s="244"/>
      <c r="F5" s="244"/>
      <c r="G5" s="244"/>
      <c r="H5" s="244"/>
      <c r="I5" s="244"/>
      <c r="J5" s="244"/>
      <c r="K5" s="244"/>
      <c r="L5" s="244"/>
      <c r="M5" s="244"/>
      <c r="N5" s="245"/>
      <c r="O5" s="245"/>
      <c r="P5" s="245"/>
      <c r="Q5" s="244"/>
      <c r="R5" s="244"/>
      <c r="S5" s="244"/>
      <c r="T5" s="239"/>
      <c r="U5" s="239"/>
      <c r="V5" s="239"/>
      <c r="W5" s="239"/>
      <c r="X5" s="239"/>
      <c r="Y5" s="239"/>
      <c r="Z5" s="83"/>
      <c r="AA5" s="239"/>
      <c r="AB5" s="239"/>
      <c r="AC5" s="239"/>
      <c r="AD5" s="239"/>
      <c r="AE5" s="239"/>
    </row>
    <row r="6" spans="1:31">
      <c r="A6" s="703"/>
      <c r="B6" s="703"/>
      <c r="C6" s="246">
        <v>1991</v>
      </c>
      <c r="D6" s="246">
        <v>1992</v>
      </c>
      <c r="E6" s="246">
        <v>1993</v>
      </c>
      <c r="F6" s="246" t="s">
        <v>7</v>
      </c>
      <c r="G6" s="246">
        <v>1995</v>
      </c>
      <c r="H6" s="246" t="s">
        <v>8</v>
      </c>
      <c r="I6" s="246" t="s">
        <v>2</v>
      </c>
      <c r="J6" s="246">
        <v>1996</v>
      </c>
      <c r="K6" s="246">
        <v>1997</v>
      </c>
      <c r="L6" s="246">
        <v>1998</v>
      </c>
      <c r="M6" s="246">
        <v>1999</v>
      </c>
      <c r="N6" s="246">
        <v>2000</v>
      </c>
      <c r="O6" s="246">
        <v>2001</v>
      </c>
      <c r="P6" s="246">
        <v>2002</v>
      </c>
      <c r="Q6" s="246">
        <v>2003</v>
      </c>
      <c r="R6" s="246">
        <v>2004</v>
      </c>
      <c r="S6" s="246">
        <v>2005</v>
      </c>
      <c r="T6" s="246">
        <v>2006</v>
      </c>
      <c r="U6" s="141">
        <v>2007</v>
      </c>
      <c r="V6" s="141">
        <v>2008</v>
      </c>
      <c r="W6" s="141">
        <v>2009</v>
      </c>
      <c r="X6" s="141">
        <v>2010</v>
      </c>
      <c r="Y6" s="246" t="s">
        <v>102</v>
      </c>
      <c r="Z6" s="63"/>
      <c r="AA6" s="239"/>
      <c r="AB6" s="239"/>
      <c r="AC6" s="239"/>
      <c r="AD6" s="239"/>
      <c r="AE6" s="239"/>
    </row>
    <row r="7" spans="1:31">
      <c r="A7" s="239"/>
      <c r="B7" s="239"/>
      <c r="C7" s="239"/>
      <c r="D7" s="239"/>
      <c r="E7" s="239"/>
      <c r="F7" s="239"/>
      <c r="G7" s="239"/>
      <c r="H7" s="247"/>
      <c r="I7" s="247"/>
      <c r="J7" s="239"/>
      <c r="K7" s="239"/>
      <c r="L7" s="239"/>
      <c r="M7" s="239"/>
      <c r="N7" s="239"/>
      <c r="O7" s="239"/>
      <c r="P7" s="240"/>
      <c r="Q7" s="239"/>
      <c r="R7" s="239"/>
      <c r="S7" s="239"/>
      <c r="T7" s="239"/>
      <c r="U7" s="239"/>
      <c r="V7" s="239"/>
      <c r="W7" s="239"/>
      <c r="X7" s="239"/>
      <c r="Y7" s="239"/>
      <c r="Z7" s="63"/>
      <c r="AA7" s="239"/>
      <c r="AB7" s="239"/>
      <c r="AC7" s="239"/>
      <c r="AD7" s="239"/>
      <c r="AE7" s="239"/>
    </row>
    <row r="8" spans="1:31">
      <c r="A8" s="239"/>
      <c r="B8" s="239"/>
      <c r="D8" s="6" t="s">
        <v>360</v>
      </c>
      <c r="E8" s="239"/>
      <c r="F8" s="239"/>
      <c r="G8" s="239"/>
      <c r="H8" s="239"/>
      <c r="I8" s="8" t="s">
        <v>2</v>
      </c>
      <c r="J8" s="239"/>
      <c r="M8" s="6" t="s">
        <v>359</v>
      </c>
      <c r="N8" s="239"/>
      <c r="O8" s="239"/>
      <c r="P8" s="240"/>
      <c r="Q8" s="239"/>
      <c r="R8" s="239"/>
      <c r="S8" s="239"/>
      <c r="T8" s="239"/>
      <c r="U8" s="239"/>
      <c r="V8" s="239"/>
      <c r="W8" s="239"/>
      <c r="X8" s="239"/>
      <c r="Y8" s="239"/>
      <c r="Z8" s="63"/>
      <c r="AA8" s="239"/>
      <c r="AB8" s="239"/>
      <c r="AC8" s="239"/>
      <c r="AD8" s="239"/>
      <c r="AE8" s="239"/>
    </row>
    <row r="9" spans="1:31">
      <c r="A9" s="239"/>
      <c r="B9" s="239"/>
      <c r="C9" s="239"/>
      <c r="D9" s="239"/>
      <c r="E9" s="239"/>
      <c r="F9" s="239"/>
      <c r="G9" s="239"/>
      <c r="H9" s="239"/>
      <c r="I9" s="239"/>
      <c r="J9" s="239"/>
      <c r="K9" s="239"/>
      <c r="L9" s="239"/>
      <c r="M9" s="239"/>
      <c r="N9" s="239"/>
      <c r="O9" s="239"/>
      <c r="P9" s="240"/>
      <c r="Q9" s="239"/>
      <c r="R9" s="239"/>
      <c r="S9" s="239"/>
      <c r="T9" s="239"/>
      <c r="U9" s="239"/>
      <c r="V9" s="239"/>
      <c r="W9" s="239"/>
      <c r="X9" s="239"/>
      <c r="Y9" s="239"/>
      <c r="Z9" s="63"/>
      <c r="AA9" s="239"/>
      <c r="AB9" s="239"/>
      <c r="AC9" s="239"/>
      <c r="AD9" s="239"/>
      <c r="AE9" s="239"/>
    </row>
    <row r="10" spans="1:31">
      <c r="A10" s="162" t="s">
        <v>9</v>
      </c>
      <c r="B10" s="239"/>
      <c r="C10" s="710">
        <v>103.9</v>
      </c>
      <c r="D10" s="710">
        <v>118.3</v>
      </c>
      <c r="E10" s="710">
        <v>130</v>
      </c>
      <c r="F10" s="711">
        <v>140.1</v>
      </c>
      <c r="G10" s="711">
        <v>148.9</v>
      </c>
      <c r="H10" s="711">
        <v>157</v>
      </c>
      <c r="I10" s="711" t="s">
        <v>2</v>
      </c>
      <c r="J10" s="711">
        <v>100</v>
      </c>
      <c r="K10" s="711">
        <v>84.2</v>
      </c>
      <c r="L10" s="711">
        <v>80.2</v>
      </c>
      <c r="M10" s="711">
        <v>84</v>
      </c>
      <c r="N10" s="711">
        <v>72.7</v>
      </c>
      <c r="O10" s="711">
        <v>76.400000000000006</v>
      </c>
      <c r="P10" s="712">
        <v>72</v>
      </c>
      <c r="Q10" s="712">
        <v>76.5</v>
      </c>
      <c r="R10" s="712">
        <v>68.7</v>
      </c>
      <c r="S10" s="712">
        <v>65.099999999999994</v>
      </c>
      <c r="T10" s="713">
        <v>75.099999999999994</v>
      </c>
      <c r="U10" s="714">
        <v>69.900000000000006</v>
      </c>
      <c r="V10" s="714" t="s">
        <v>14</v>
      </c>
      <c r="W10" s="714">
        <v>92.8</v>
      </c>
      <c r="X10" s="714" t="s">
        <v>14</v>
      </c>
      <c r="Y10" s="240"/>
      <c r="Z10" s="393" t="s">
        <v>224</v>
      </c>
      <c r="AA10" s="239"/>
      <c r="AB10" s="239"/>
      <c r="AC10" s="239"/>
      <c r="AD10" s="239"/>
      <c r="AE10" s="239"/>
    </row>
    <row r="11" spans="1:31">
      <c r="A11" s="145" t="s">
        <v>10</v>
      </c>
      <c r="B11" s="239"/>
      <c r="C11" s="713">
        <v>121.37</v>
      </c>
      <c r="D11" s="713">
        <v>127.9</v>
      </c>
      <c r="E11" s="713">
        <v>129.91999999999999</v>
      </c>
      <c r="F11" s="715">
        <v>135.66999999999999</v>
      </c>
      <c r="G11" s="715">
        <v>133.06</v>
      </c>
      <c r="H11" s="715">
        <v>146.04</v>
      </c>
      <c r="I11" s="711" t="s">
        <v>2</v>
      </c>
      <c r="J11" s="715">
        <v>100</v>
      </c>
      <c r="K11" s="715">
        <v>84.5</v>
      </c>
      <c r="L11" s="715">
        <v>73.8</v>
      </c>
      <c r="M11" s="715">
        <v>78</v>
      </c>
      <c r="N11" s="715">
        <v>69.099999999999994</v>
      </c>
      <c r="O11" s="715">
        <v>68.900000000000006</v>
      </c>
      <c r="P11" s="712">
        <v>63.7</v>
      </c>
      <c r="Q11" s="712">
        <v>59.5</v>
      </c>
      <c r="R11" s="712">
        <v>56.1</v>
      </c>
      <c r="S11" s="712">
        <v>38.1</v>
      </c>
      <c r="T11" s="713">
        <v>56</v>
      </c>
      <c r="U11" s="714">
        <v>52.1</v>
      </c>
      <c r="V11" s="714" t="s">
        <v>14</v>
      </c>
      <c r="W11" s="714">
        <v>63.8</v>
      </c>
      <c r="X11" s="714" t="s">
        <v>14</v>
      </c>
      <c r="Y11" s="240"/>
      <c r="Z11" s="350" t="s">
        <v>401</v>
      </c>
      <c r="AA11" s="239"/>
      <c r="AB11" s="239"/>
      <c r="AC11" s="239"/>
      <c r="AD11" s="239"/>
      <c r="AE11" s="239"/>
    </row>
    <row r="12" spans="1:31">
      <c r="A12" s="145" t="s">
        <v>11</v>
      </c>
      <c r="B12" s="239"/>
      <c r="C12" s="713">
        <v>97.95</v>
      </c>
      <c r="D12" s="713">
        <v>119.72</v>
      </c>
      <c r="E12" s="713">
        <v>139.22</v>
      </c>
      <c r="F12" s="715">
        <v>153.03</v>
      </c>
      <c r="G12" s="715">
        <v>160.96</v>
      </c>
      <c r="H12" s="715">
        <v>170.15</v>
      </c>
      <c r="I12" s="711" t="s">
        <v>2</v>
      </c>
      <c r="J12" s="715">
        <v>100</v>
      </c>
      <c r="K12" s="715">
        <v>79.3</v>
      </c>
      <c r="L12" s="715">
        <v>77.400000000000006</v>
      </c>
      <c r="M12" s="715">
        <v>79.400000000000006</v>
      </c>
      <c r="N12" s="715">
        <v>64.7</v>
      </c>
      <c r="O12" s="715">
        <v>70.2</v>
      </c>
      <c r="P12" s="712">
        <v>64.900000000000006</v>
      </c>
      <c r="Q12" s="712">
        <v>70.5</v>
      </c>
      <c r="R12" s="712">
        <v>59.5</v>
      </c>
      <c r="S12" s="712">
        <v>57.5</v>
      </c>
      <c r="T12" s="713">
        <v>66.3</v>
      </c>
      <c r="U12" s="714">
        <v>60.9</v>
      </c>
      <c r="V12" s="714" t="s">
        <v>14</v>
      </c>
      <c r="W12" s="714">
        <v>98.6</v>
      </c>
      <c r="X12" s="714" t="s">
        <v>14</v>
      </c>
      <c r="Y12" s="240"/>
      <c r="Z12" s="350" t="s">
        <v>402</v>
      </c>
      <c r="AA12" s="239"/>
      <c r="AB12" s="239"/>
      <c r="AC12" s="239"/>
      <c r="AD12" s="239"/>
      <c r="AE12" s="239"/>
    </row>
    <row r="13" spans="1:31">
      <c r="A13" s="145" t="s">
        <v>12</v>
      </c>
      <c r="B13" s="239"/>
      <c r="C13" s="710">
        <v>127.02</v>
      </c>
      <c r="D13" s="710">
        <v>131.08000000000001</v>
      </c>
      <c r="E13" s="710">
        <v>124.47</v>
      </c>
      <c r="F13" s="711">
        <v>125.04</v>
      </c>
      <c r="G13" s="711">
        <v>126.6</v>
      </c>
      <c r="H13" s="711">
        <v>127.25</v>
      </c>
      <c r="I13" s="711" t="s">
        <v>2</v>
      </c>
      <c r="J13" s="711">
        <v>100</v>
      </c>
      <c r="K13" s="711">
        <v>105.5</v>
      </c>
      <c r="L13" s="711">
        <v>100.2</v>
      </c>
      <c r="M13" s="711">
        <v>119.1</v>
      </c>
      <c r="N13" s="711">
        <v>120.7</v>
      </c>
      <c r="O13" s="711">
        <v>123.7</v>
      </c>
      <c r="P13" s="712">
        <v>134.4</v>
      </c>
      <c r="Q13" s="712">
        <v>135.4</v>
      </c>
      <c r="R13" s="712">
        <v>133</v>
      </c>
      <c r="S13" s="712">
        <v>139</v>
      </c>
      <c r="T13" s="713">
        <v>128.4</v>
      </c>
      <c r="U13" s="714">
        <v>129</v>
      </c>
      <c r="V13" s="714" t="s">
        <v>14</v>
      </c>
      <c r="W13" s="714">
        <v>101</v>
      </c>
      <c r="X13" s="714" t="s">
        <v>14</v>
      </c>
      <c r="Y13" s="240"/>
      <c r="Z13" s="350" t="s">
        <v>225</v>
      </c>
      <c r="AA13" s="239"/>
      <c r="AB13" s="239"/>
      <c r="AC13" s="239"/>
      <c r="AD13" s="239"/>
      <c r="AE13" s="239"/>
    </row>
    <row r="14" spans="1:31">
      <c r="A14" s="145" t="s">
        <v>13</v>
      </c>
      <c r="B14" s="239"/>
      <c r="C14" s="710" t="s">
        <v>14</v>
      </c>
      <c r="D14" s="710" t="s">
        <v>14</v>
      </c>
      <c r="E14" s="710">
        <v>104.1</v>
      </c>
      <c r="F14" s="711">
        <v>106.1</v>
      </c>
      <c r="G14" s="711">
        <v>171.7</v>
      </c>
      <c r="H14" s="711">
        <v>171.7</v>
      </c>
      <c r="I14" s="711" t="s">
        <v>2</v>
      </c>
      <c r="J14" s="711">
        <v>100</v>
      </c>
      <c r="K14" s="711">
        <v>92.9</v>
      </c>
      <c r="L14" s="711">
        <v>88.2</v>
      </c>
      <c r="M14" s="711">
        <v>78.099999999999994</v>
      </c>
      <c r="N14" s="711">
        <v>69.5</v>
      </c>
      <c r="O14" s="711">
        <v>66.599999999999994</v>
      </c>
      <c r="P14" s="712">
        <v>77.8</v>
      </c>
      <c r="Q14" s="712">
        <v>71.2</v>
      </c>
      <c r="R14" s="712">
        <v>74.3</v>
      </c>
      <c r="S14" s="712">
        <v>82.8</v>
      </c>
      <c r="T14" s="713">
        <v>124</v>
      </c>
      <c r="U14" s="714">
        <v>102.6</v>
      </c>
      <c r="V14" s="714" t="s">
        <v>14</v>
      </c>
      <c r="W14" s="714">
        <v>121.4</v>
      </c>
      <c r="X14" s="714" t="s">
        <v>14</v>
      </c>
      <c r="Y14" s="240"/>
      <c r="Z14" s="350" t="s">
        <v>226</v>
      </c>
      <c r="AA14" s="239"/>
      <c r="AB14" s="239"/>
      <c r="AC14" s="239"/>
      <c r="AD14" s="239"/>
      <c r="AE14" s="239"/>
    </row>
    <row r="15" spans="1:31">
      <c r="B15" s="239"/>
      <c r="C15" s="710"/>
      <c r="D15" s="710"/>
      <c r="E15" s="710"/>
      <c r="F15" s="711"/>
      <c r="G15" s="711"/>
      <c r="H15" s="711"/>
      <c r="I15" s="711"/>
      <c r="J15" s="711"/>
      <c r="K15" s="711"/>
      <c r="L15" s="711"/>
      <c r="M15" s="711"/>
      <c r="N15" s="711"/>
      <c r="O15" s="711"/>
      <c r="P15" s="712"/>
      <c r="Q15" s="712"/>
      <c r="R15" s="712"/>
      <c r="S15" s="712"/>
      <c r="T15" s="713"/>
      <c r="U15" s="713"/>
      <c r="V15" s="713"/>
      <c r="W15" s="714"/>
      <c r="X15" s="714"/>
      <c r="Y15" s="239"/>
      <c r="Z15" s="394"/>
      <c r="AA15" s="239"/>
      <c r="AB15" s="239"/>
      <c r="AC15" s="239"/>
      <c r="AD15" s="239"/>
      <c r="AE15" s="239"/>
    </row>
    <row r="16" spans="1:31">
      <c r="A16" s="248" t="s">
        <v>403</v>
      </c>
      <c r="B16" s="239"/>
      <c r="C16" s="713"/>
      <c r="D16" s="713"/>
      <c r="E16" s="713"/>
      <c r="F16" s="715"/>
      <c r="G16" s="715"/>
      <c r="H16" s="715" t="s">
        <v>343</v>
      </c>
      <c r="I16" s="711"/>
      <c r="J16" s="715"/>
      <c r="K16" s="715"/>
      <c r="L16" s="715"/>
      <c r="M16" s="715"/>
      <c r="N16" s="715"/>
      <c r="O16" s="715"/>
      <c r="P16" s="712"/>
      <c r="Q16" s="712"/>
      <c r="R16" s="712"/>
      <c r="S16" s="712"/>
      <c r="T16" s="713"/>
      <c r="U16" s="713"/>
      <c r="V16" s="713"/>
      <c r="W16" s="714"/>
      <c r="X16" s="714"/>
      <c r="Y16" s="239"/>
      <c r="Z16" s="395" t="s">
        <v>345</v>
      </c>
      <c r="AA16" s="239"/>
      <c r="AB16" s="239"/>
      <c r="AC16" s="239"/>
      <c r="AD16" s="239"/>
      <c r="AE16" s="239"/>
    </row>
    <row r="17" spans="1:31">
      <c r="A17" s="169" t="s">
        <v>15</v>
      </c>
      <c r="B17" s="239"/>
      <c r="C17" s="716" t="s">
        <v>14</v>
      </c>
      <c r="D17" s="716" t="s">
        <v>14</v>
      </c>
      <c r="E17" s="716" t="s">
        <v>14</v>
      </c>
      <c r="F17" s="717" t="s">
        <v>14</v>
      </c>
      <c r="G17" s="717" t="s">
        <v>14</v>
      </c>
      <c r="H17" s="717" t="s">
        <v>14</v>
      </c>
      <c r="I17" s="717"/>
      <c r="J17" s="717"/>
      <c r="K17" s="717" t="s">
        <v>14</v>
      </c>
      <c r="L17" s="717" t="s">
        <v>14</v>
      </c>
      <c r="M17" s="717">
        <v>195.68899999999999</v>
      </c>
      <c r="N17" s="717">
        <v>147.709</v>
      </c>
      <c r="O17" s="717">
        <v>157.55699999999999</v>
      </c>
      <c r="P17" s="717">
        <v>148.15199999999999</v>
      </c>
      <c r="Q17" s="717">
        <v>152.238</v>
      </c>
      <c r="R17" s="717">
        <v>136.19999999999999</v>
      </c>
      <c r="S17" s="717">
        <v>107.3</v>
      </c>
      <c r="T17" s="718">
        <v>123</v>
      </c>
      <c r="U17" s="718">
        <v>113.1</v>
      </c>
      <c r="V17" s="718">
        <v>101.9</v>
      </c>
      <c r="W17" s="719">
        <v>124.5</v>
      </c>
      <c r="X17" s="719">
        <v>136.785</v>
      </c>
      <c r="Y17" s="718"/>
      <c r="Z17" s="396" t="s">
        <v>227</v>
      </c>
      <c r="AA17" s="239"/>
      <c r="AB17" s="239"/>
      <c r="AC17" s="239"/>
      <c r="AD17" s="239"/>
      <c r="AE17" s="239"/>
    </row>
    <row r="18" spans="1:31">
      <c r="A18" s="169" t="s">
        <v>16</v>
      </c>
      <c r="B18" s="239"/>
      <c r="C18" s="716" t="s">
        <v>14</v>
      </c>
      <c r="D18" s="716" t="s">
        <v>14</v>
      </c>
      <c r="E18" s="716" t="s">
        <v>14</v>
      </c>
      <c r="F18" s="717" t="s">
        <v>14</v>
      </c>
      <c r="G18" s="717" t="s">
        <v>14</v>
      </c>
      <c r="H18" s="717" t="s">
        <v>14</v>
      </c>
      <c r="I18" s="717"/>
      <c r="J18" s="717"/>
      <c r="K18" s="717" t="s">
        <v>14</v>
      </c>
      <c r="L18" s="717" t="s">
        <v>14</v>
      </c>
      <c r="M18" s="717">
        <v>161.934</v>
      </c>
      <c r="N18" s="717">
        <v>141.102</v>
      </c>
      <c r="O18" s="717">
        <v>156.65199999999999</v>
      </c>
      <c r="P18" s="717">
        <v>136</v>
      </c>
      <c r="Q18" s="717">
        <v>171.827</v>
      </c>
      <c r="R18" s="717">
        <v>138.5</v>
      </c>
      <c r="S18" s="717">
        <v>145.69999999999999</v>
      </c>
      <c r="T18" s="718">
        <v>167.1</v>
      </c>
      <c r="U18" s="718">
        <v>149.19999999999999</v>
      </c>
      <c r="V18" s="718">
        <v>144.6</v>
      </c>
      <c r="W18" s="719">
        <v>173.6</v>
      </c>
      <c r="X18" s="719">
        <v>165.45599999999999</v>
      </c>
      <c r="Y18" s="718"/>
      <c r="Z18" s="396" t="s">
        <v>228</v>
      </c>
      <c r="AA18" s="239"/>
      <c r="AB18" s="239"/>
      <c r="AC18" s="239"/>
      <c r="AD18" s="239"/>
      <c r="AE18" s="239"/>
    </row>
    <row r="19" spans="1:31">
      <c r="A19" s="169" t="s">
        <v>17</v>
      </c>
      <c r="B19" s="239"/>
      <c r="C19" s="716" t="s">
        <v>14</v>
      </c>
      <c r="D19" s="716" t="s">
        <v>14</v>
      </c>
      <c r="E19" s="716" t="s">
        <v>14</v>
      </c>
      <c r="F19" s="717" t="s">
        <v>14</v>
      </c>
      <c r="G19" s="717" t="s">
        <v>14</v>
      </c>
      <c r="H19" s="717" t="s">
        <v>14</v>
      </c>
      <c r="I19" s="717"/>
      <c r="J19" s="717"/>
      <c r="K19" s="717" t="s">
        <v>14</v>
      </c>
      <c r="L19" s="717" t="s">
        <v>14</v>
      </c>
      <c r="M19" s="717">
        <v>47.625999999999998</v>
      </c>
      <c r="N19" s="717">
        <v>36.298999999999999</v>
      </c>
      <c r="O19" s="717">
        <v>35.201999999999998</v>
      </c>
      <c r="P19" s="717">
        <v>33.133000000000003</v>
      </c>
      <c r="Q19" s="717">
        <v>35.601999999999997</v>
      </c>
      <c r="R19" s="717">
        <v>32.4</v>
      </c>
      <c r="S19" s="717">
        <v>27.6</v>
      </c>
      <c r="T19" s="718">
        <v>35.6</v>
      </c>
      <c r="U19" s="718">
        <v>35.799999999999997</v>
      </c>
      <c r="V19" s="718">
        <v>31.9</v>
      </c>
      <c r="W19" s="719">
        <v>34.9</v>
      </c>
      <c r="X19" s="719">
        <v>42.18</v>
      </c>
      <c r="Y19" s="718"/>
      <c r="Z19" s="396" t="s">
        <v>229</v>
      </c>
      <c r="AA19" s="239"/>
      <c r="AB19" s="239"/>
      <c r="AC19" s="239"/>
      <c r="AD19" s="239"/>
      <c r="AE19" s="239"/>
    </row>
    <row r="20" spans="1:31">
      <c r="A20" s="169" t="s">
        <v>18</v>
      </c>
      <c r="B20" s="239"/>
      <c r="C20" s="716" t="s">
        <v>14</v>
      </c>
      <c r="D20" s="716" t="s">
        <v>14</v>
      </c>
      <c r="E20" s="716" t="s">
        <v>14</v>
      </c>
      <c r="F20" s="717" t="s">
        <v>14</v>
      </c>
      <c r="G20" s="717" t="s">
        <v>14</v>
      </c>
      <c r="H20" s="717" t="s">
        <v>14</v>
      </c>
      <c r="I20" s="717"/>
      <c r="J20" s="717"/>
      <c r="K20" s="717" t="s">
        <v>14</v>
      </c>
      <c r="L20" s="717" t="s">
        <v>14</v>
      </c>
      <c r="M20" s="717">
        <v>42.805</v>
      </c>
      <c r="N20" s="717">
        <v>37.765000000000001</v>
      </c>
      <c r="O20" s="717">
        <v>43.941000000000003</v>
      </c>
      <c r="P20" s="717">
        <v>37.972000000000001</v>
      </c>
      <c r="Q20" s="717">
        <v>46.579000000000001</v>
      </c>
      <c r="R20" s="717">
        <v>35.200000000000003</v>
      </c>
      <c r="S20" s="717">
        <v>36.700000000000003</v>
      </c>
      <c r="T20" s="718">
        <v>45.9</v>
      </c>
      <c r="U20" s="718">
        <v>39.6</v>
      </c>
      <c r="V20" s="718">
        <v>42.3</v>
      </c>
      <c r="W20" s="719">
        <v>46.8</v>
      </c>
      <c r="X20" s="719">
        <v>38</v>
      </c>
      <c r="Y20" s="718"/>
      <c r="Z20" s="396" t="s">
        <v>230</v>
      </c>
      <c r="AA20" s="239"/>
      <c r="AB20" s="239"/>
      <c r="AC20" s="239"/>
      <c r="AD20" s="239"/>
      <c r="AE20" s="239"/>
    </row>
    <row r="21" spans="1:31">
      <c r="A21" s="169" t="s">
        <v>19</v>
      </c>
      <c r="B21" s="239"/>
      <c r="C21" s="716" t="s">
        <v>14</v>
      </c>
      <c r="D21" s="716" t="s">
        <v>14</v>
      </c>
      <c r="E21" s="716" t="s">
        <v>14</v>
      </c>
      <c r="F21" s="717" t="s">
        <v>14</v>
      </c>
      <c r="G21" s="717" t="s">
        <v>14</v>
      </c>
      <c r="H21" s="717" t="s">
        <v>14</v>
      </c>
      <c r="I21" s="717"/>
      <c r="J21" s="717"/>
      <c r="K21" s="717" t="s">
        <v>14</v>
      </c>
      <c r="L21" s="717" t="s">
        <v>14</v>
      </c>
      <c r="M21" s="717">
        <v>34.424999999999997</v>
      </c>
      <c r="N21" s="717">
        <v>30.606000000000002</v>
      </c>
      <c r="O21" s="717">
        <v>33.35</v>
      </c>
      <c r="P21" s="717">
        <v>22.007000000000001</v>
      </c>
      <c r="Q21" s="717">
        <v>26.172999999999998</v>
      </c>
      <c r="R21" s="717">
        <v>22.7</v>
      </c>
      <c r="S21" s="717">
        <v>27.1</v>
      </c>
      <c r="T21" s="718">
        <v>30.1</v>
      </c>
      <c r="U21" s="718">
        <v>28.9</v>
      </c>
      <c r="V21" s="718">
        <v>26.3</v>
      </c>
      <c r="W21" s="719">
        <v>34.299999999999997</v>
      </c>
      <c r="X21" s="719">
        <v>34.700000000000003</v>
      </c>
      <c r="Y21" s="718"/>
      <c r="Z21" s="396" t="s">
        <v>231</v>
      </c>
      <c r="AA21" s="239"/>
      <c r="AB21" s="239"/>
      <c r="AC21" s="239"/>
      <c r="AD21" s="239"/>
      <c r="AE21" s="239"/>
    </row>
    <row r="22" spans="1:31">
      <c r="A22" s="169" t="s">
        <v>20</v>
      </c>
      <c r="B22" s="239"/>
      <c r="C22" s="716" t="s">
        <v>14</v>
      </c>
      <c r="D22" s="716" t="s">
        <v>14</v>
      </c>
      <c r="E22" s="716" t="s">
        <v>14</v>
      </c>
      <c r="F22" s="717" t="s">
        <v>14</v>
      </c>
      <c r="G22" s="717" t="s">
        <v>14</v>
      </c>
      <c r="H22" s="717" t="s">
        <v>14</v>
      </c>
      <c r="I22" s="717"/>
      <c r="J22" s="717"/>
      <c r="K22" s="717" t="s">
        <v>14</v>
      </c>
      <c r="L22" s="717" t="s">
        <v>14</v>
      </c>
      <c r="M22" s="717">
        <v>27.524000000000001</v>
      </c>
      <c r="N22" s="717">
        <v>22.332000000000001</v>
      </c>
      <c r="O22" s="717">
        <v>21.548999999999999</v>
      </c>
      <c r="P22" s="717">
        <v>20.884</v>
      </c>
      <c r="Q22" s="717">
        <v>20.189</v>
      </c>
      <c r="R22" s="717">
        <v>17.8</v>
      </c>
      <c r="S22" s="717">
        <v>9</v>
      </c>
      <c r="T22" s="718">
        <v>22</v>
      </c>
      <c r="U22" s="718">
        <v>19.100000000000001</v>
      </c>
      <c r="V22" s="718">
        <v>15</v>
      </c>
      <c r="W22" s="719">
        <v>24.6</v>
      </c>
      <c r="X22" s="719">
        <v>29.8</v>
      </c>
      <c r="Y22" s="718"/>
      <c r="Z22" s="396" t="s">
        <v>232</v>
      </c>
      <c r="AA22" s="239"/>
      <c r="AB22" s="239"/>
      <c r="AC22" s="239"/>
      <c r="AD22" s="239"/>
      <c r="AE22" s="239"/>
    </row>
    <row r="23" spans="1:31">
      <c r="A23" s="169" t="s">
        <v>21</v>
      </c>
      <c r="B23" s="239"/>
      <c r="C23" s="716" t="s">
        <v>14</v>
      </c>
      <c r="D23" s="716" t="s">
        <v>14</v>
      </c>
      <c r="E23" s="716" t="s">
        <v>14</v>
      </c>
      <c r="F23" s="717" t="s">
        <v>14</v>
      </c>
      <c r="G23" s="717" t="s">
        <v>14</v>
      </c>
      <c r="H23" s="717" t="s">
        <v>14</v>
      </c>
      <c r="I23" s="717"/>
      <c r="J23" s="717"/>
      <c r="K23" s="717" t="s">
        <v>14</v>
      </c>
      <c r="L23" s="717" t="s">
        <v>14</v>
      </c>
      <c r="M23" s="717">
        <v>32.667000000000002</v>
      </c>
      <c r="N23" s="717">
        <v>26.555</v>
      </c>
      <c r="O23" s="717">
        <v>31.581</v>
      </c>
      <c r="P23" s="717">
        <v>25.405999999999999</v>
      </c>
      <c r="Q23" s="717">
        <v>30.305</v>
      </c>
      <c r="R23" s="717">
        <v>25.1</v>
      </c>
      <c r="S23" s="717">
        <v>33</v>
      </c>
      <c r="T23" s="718">
        <v>36</v>
      </c>
      <c r="U23" s="718">
        <v>33.5</v>
      </c>
      <c r="V23" s="718">
        <v>30.7</v>
      </c>
      <c r="W23" s="719">
        <v>42.9</v>
      </c>
      <c r="X23" s="719">
        <v>45.7</v>
      </c>
      <c r="Y23" s="718"/>
      <c r="Z23" s="396" t="s">
        <v>233</v>
      </c>
      <c r="AA23" s="239"/>
      <c r="AB23" s="239"/>
      <c r="AC23" s="239"/>
      <c r="AD23" s="239"/>
      <c r="AE23" s="239"/>
    </row>
    <row r="24" spans="1:31">
      <c r="A24" s="169" t="s">
        <v>22</v>
      </c>
      <c r="B24" s="239"/>
      <c r="C24" s="716" t="s">
        <v>14</v>
      </c>
      <c r="D24" s="716" t="s">
        <v>14</v>
      </c>
      <c r="E24" s="716" t="s">
        <v>14</v>
      </c>
      <c r="F24" s="717" t="s">
        <v>14</v>
      </c>
      <c r="G24" s="717" t="s">
        <v>14</v>
      </c>
      <c r="H24" s="717" t="s">
        <v>14</v>
      </c>
      <c r="I24" s="717"/>
      <c r="J24" s="717"/>
      <c r="K24" s="717" t="s">
        <v>14</v>
      </c>
      <c r="L24" s="717" t="s">
        <v>14</v>
      </c>
      <c r="M24" s="717">
        <v>7.3029999999999999</v>
      </c>
      <c r="N24" s="717">
        <v>5.5860000000000003</v>
      </c>
      <c r="O24" s="717">
        <v>7.36</v>
      </c>
      <c r="P24" s="717">
        <v>5.4779999999999998</v>
      </c>
      <c r="Q24" s="717">
        <v>5.5229999999999997</v>
      </c>
      <c r="R24" s="717">
        <v>4.7</v>
      </c>
      <c r="S24" s="717">
        <v>4.9000000000000004</v>
      </c>
      <c r="T24" s="718">
        <v>5.5</v>
      </c>
      <c r="U24" s="718">
        <v>5.6</v>
      </c>
      <c r="V24" s="718">
        <v>4.5999999999999996</v>
      </c>
      <c r="W24" s="719">
        <v>4.8</v>
      </c>
      <c r="X24" s="719">
        <v>3.9</v>
      </c>
      <c r="Y24" s="718"/>
      <c r="Z24" s="396" t="s">
        <v>234</v>
      </c>
      <c r="AA24" s="239"/>
      <c r="AB24" s="239"/>
      <c r="AC24" s="239"/>
      <c r="AD24" s="239"/>
      <c r="AE24" s="239"/>
    </row>
    <row r="25" spans="1:31">
      <c r="A25" s="169" t="s">
        <v>23</v>
      </c>
      <c r="B25" s="239"/>
      <c r="C25" s="716" t="s">
        <v>14</v>
      </c>
      <c r="D25" s="716" t="s">
        <v>14</v>
      </c>
      <c r="E25" s="716" t="s">
        <v>14</v>
      </c>
      <c r="F25" s="717" t="s">
        <v>14</v>
      </c>
      <c r="G25" s="717" t="s">
        <v>14</v>
      </c>
      <c r="H25" s="717" t="s">
        <v>14</v>
      </c>
      <c r="I25" s="717"/>
      <c r="J25" s="717"/>
      <c r="K25" s="717" t="s">
        <v>14</v>
      </c>
      <c r="L25" s="717" t="s">
        <v>14</v>
      </c>
      <c r="M25" s="717">
        <v>2.1640000000000001</v>
      </c>
      <c r="N25" s="717">
        <v>1.7809999999999999</v>
      </c>
      <c r="O25" s="717">
        <v>2.0830000000000002</v>
      </c>
      <c r="P25" s="717">
        <v>1.7549999999999999</v>
      </c>
      <c r="Q25" s="717">
        <v>2.0430000000000001</v>
      </c>
      <c r="R25" s="717">
        <v>1.6</v>
      </c>
      <c r="S25" s="717">
        <v>1.9</v>
      </c>
      <c r="T25" s="718">
        <v>1.9</v>
      </c>
      <c r="U25" s="718">
        <v>1.7</v>
      </c>
      <c r="V25" s="718">
        <v>1.9</v>
      </c>
      <c r="W25" s="719">
        <v>2.4</v>
      </c>
      <c r="X25" s="719">
        <v>2.6</v>
      </c>
      <c r="Y25" s="718"/>
      <c r="Z25" s="396" t="s">
        <v>235</v>
      </c>
      <c r="AA25" s="239"/>
      <c r="AB25" s="239"/>
      <c r="AC25" s="239"/>
      <c r="AD25" s="239"/>
      <c r="AE25" s="239"/>
    </row>
    <row r="26" spans="1:31">
      <c r="A26" s="162"/>
      <c r="B26" s="239"/>
      <c r="C26" s="720"/>
      <c r="D26" s="720"/>
      <c r="E26" s="720"/>
      <c r="F26" s="721"/>
      <c r="G26" s="721"/>
      <c r="H26" s="721"/>
      <c r="I26" s="717"/>
      <c r="J26" s="722"/>
      <c r="K26" s="722"/>
      <c r="L26" s="722"/>
      <c r="M26" s="722"/>
      <c r="N26" s="722"/>
      <c r="O26" s="722"/>
      <c r="P26" s="723"/>
      <c r="Q26" s="723"/>
      <c r="R26" s="723"/>
      <c r="S26" s="723"/>
      <c r="T26" s="718"/>
      <c r="U26" s="718"/>
      <c r="V26" s="718"/>
      <c r="W26" s="719"/>
      <c r="X26" s="719"/>
      <c r="Y26" s="718"/>
      <c r="Z26" s="397"/>
      <c r="AA26" s="239"/>
      <c r="AB26" s="239"/>
      <c r="AC26" s="239"/>
      <c r="AD26" s="239"/>
      <c r="AE26" s="239"/>
    </row>
    <row r="27" spans="1:31">
      <c r="A27" s="248" t="s">
        <v>194</v>
      </c>
      <c r="B27" s="239"/>
      <c r="C27" s="716"/>
      <c r="D27" s="716"/>
      <c r="E27" s="716"/>
      <c r="F27" s="717"/>
      <c r="G27" s="717"/>
      <c r="H27" s="717"/>
      <c r="I27" s="717"/>
      <c r="J27" s="717"/>
      <c r="K27" s="717"/>
      <c r="L27" s="717"/>
      <c r="M27" s="717"/>
      <c r="N27" s="717"/>
      <c r="O27" s="717"/>
      <c r="P27" s="723"/>
      <c r="Q27" s="723"/>
      <c r="R27" s="723"/>
      <c r="S27" s="723"/>
      <c r="T27" s="718"/>
      <c r="U27" s="718"/>
      <c r="V27" s="718"/>
      <c r="W27" s="719"/>
      <c r="X27" s="719"/>
      <c r="Y27" s="718"/>
      <c r="Z27" s="395" t="s">
        <v>344</v>
      </c>
      <c r="AA27" s="239"/>
      <c r="AB27" s="239"/>
      <c r="AC27" s="239"/>
      <c r="AD27" s="239"/>
      <c r="AE27" s="239"/>
    </row>
    <row r="28" spans="1:31">
      <c r="A28" s="169" t="s">
        <v>24</v>
      </c>
      <c r="B28" s="239"/>
      <c r="C28" s="716" t="s">
        <v>14</v>
      </c>
      <c r="D28" s="716" t="s">
        <v>14</v>
      </c>
      <c r="E28" s="716" t="s">
        <v>14</v>
      </c>
      <c r="F28" s="717" t="s">
        <v>14</v>
      </c>
      <c r="G28" s="717" t="s">
        <v>14</v>
      </c>
      <c r="H28" s="717" t="s">
        <v>14</v>
      </c>
      <c r="I28" s="717"/>
      <c r="J28" s="717"/>
      <c r="K28" s="717" t="s">
        <v>14</v>
      </c>
      <c r="L28" s="717" t="s">
        <v>14</v>
      </c>
      <c r="M28" s="717">
        <v>52.207999999999998</v>
      </c>
      <c r="N28" s="717">
        <v>42.045000000000002</v>
      </c>
      <c r="O28" s="717">
        <v>43.052</v>
      </c>
      <c r="P28" s="723">
        <v>39.985999999999997</v>
      </c>
      <c r="Q28" s="723">
        <v>39.936</v>
      </c>
      <c r="R28" s="723">
        <v>27.7</v>
      </c>
      <c r="S28" s="723">
        <v>11.6</v>
      </c>
      <c r="T28" s="718">
        <v>32.4</v>
      </c>
      <c r="U28" s="718">
        <v>17.5</v>
      </c>
      <c r="V28" s="718">
        <v>0.04</v>
      </c>
      <c r="W28" s="719">
        <v>2.6</v>
      </c>
      <c r="X28" s="719" t="s">
        <v>14</v>
      </c>
      <c r="Y28" s="718"/>
      <c r="Z28" s="396" t="s">
        <v>24</v>
      </c>
      <c r="AA28" s="239"/>
      <c r="AB28" s="239"/>
      <c r="AC28" s="239"/>
      <c r="AD28" s="239"/>
      <c r="AE28" s="239"/>
    </row>
    <row r="29" spans="1:31">
      <c r="A29" s="169" t="s">
        <v>25</v>
      </c>
      <c r="B29" s="239"/>
      <c r="C29" s="716" t="s">
        <v>14</v>
      </c>
      <c r="D29" s="716" t="s">
        <v>14</v>
      </c>
      <c r="E29" s="716" t="s">
        <v>14</v>
      </c>
      <c r="F29" s="717" t="s">
        <v>14</v>
      </c>
      <c r="G29" s="717" t="s">
        <v>14</v>
      </c>
      <c r="H29" s="717" t="s">
        <v>14</v>
      </c>
      <c r="I29" s="717"/>
      <c r="J29" s="717"/>
      <c r="K29" s="717" t="s">
        <v>14</v>
      </c>
      <c r="L29" s="717" t="s">
        <v>14</v>
      </c>
      <c r="M29" s="717">
        <v>8.1549999999999994</v>
      </c>
      <c r="N29" s="717">
        <v>8.7420000000000009</v>
      </c>
      <c r="O29" s="717">
        <v>7.7279999999999998</v>
      </c>
      <c r="P29" s="723">
        <v>4.6951999999999998</v>
      </c>
      <c r="Q29" s="723">
        <v>5.5</v>
      </c>
      <c r="R29" s="723">
        <v>3.7</v>
      </c>
      <c r="S29" s="723">
        <v>2.4</v>
      </c>
      <c r="T29" s="718">
        <v>2.1</v>
      </c>
      <c r="U29" s="718">
        <v>4.0999999999999996</v>
      </c>
      <c r="V29" s="718">
        <v>5.7</v>
      </c>
      <c r="W29" s="719">
        <v>5.4</v>
      </c>
      <c r="X29" s="719" t="s">
        <v>14</v>
      </c>
      <c r="Y29" s="718"/>
      <c r="Z29" s="396" t="s">
        <v>236</v>
      </c>
      <c r="AA29" s="239"/>
      <c r="AB29" s="239"/>
      <c r="AC29" s="239"/>
      <c r="AD29" s="239"/>
      <c r="AE29" s="239"/>
    </row>
    <row r="30" spans="1:31">
      <c r="A30" s="169" t="s">
        <v>27</v>
      </c>
      <c r="B30" s="239"/>
      <c r="C30" s="716" t="s">
        <v>14</v>
      </c>
      <c r="D30" s="716" t="s">
        <v>14</v>
      </c>
      <c r="E30" s="716" t="s">
        <v>14</v>
      </c>
      <c r="F30" s="717" t="s">
        <v>14</v>
      </c>
      <c r="G30" s="717" t="s">
        <v>14</v>
      </c>
      <c r="H30" s="717" t="s">
        <v>14</v>
      </c>
      <c r="I30" s="717"/>
      <c r="J30" s="717"/>
      <c r="K30" s="717" t="s">
        <v>14</v>
      </c>
      <c r="L30" s="717" t="s">
        <v>14</v>
      </c>
      <c r="M30" s="717">
        <v>0.61899999999999999</v>
      </c>
      <c r="N30" s="717">
        <v>0.59699999999999998</v>
      </c>
      <c r="O30" s="717">
        <v>0.7</v>
      </c>
      <c r="P30" s="723">
        <v>0.6</v>
      </c>
      <c r="Q30" s="723">
        <v>0.5</v>
      </c>
      <c r="R30" s="723">
        <v>0.7</v>
      </c>
      <c r="S30" s="723">
        <v>0.2</v>
      </c>
      <c r="T30" s="718">
        <v>0.2</v>
      </c>
      <c r="U30" s="718">
        <v>0.7</v>
      </c>
      <c r="V30" s="718">
        <v>0.5</v>
      </c>
      <c r="W30" s="719">
        <v>0.7</v>
      </c>
      <c r="X30" s="719" t="s">
        <v>14</v>
      </c>
      <c r="Y30" s="718"/>
      <c r="Z30" s="396" t="s">
        <v>27</v>
      </c>
      <c r="AA30" s="239"/>
      <c r="AB30" s="239"/>
      <c r="AC30" s="239"/>
      <c r="AD30" s="239"/>
      <c r="AE30" s="239"/>
    </row>
    <row r="31" spans="1:31">
      <c r="A31" s="169" t="s">
        <v>28</v>
      </c>
      <c r="B31" s="239"/>
      <c r="C31" s="716" t="s">
        <v>14</v>
      </c>
      <c r="D31" s="716" t="s">
        <v>14</v>
      </c>
      <c r="E31" s="716" t="s">
        <v>14</v>
      </c>
      <c r="F31" s="717" t="s">
        <v>14</v>
      </c>
      <c r="G31" s="717" t="s">
        <v>14</v>
      </c>
      <c r="H31" s="717" t="s">
        <v>14</v>
      </c>
      <c r="I31" s="717"/>
      <c r="J31" s="717"/>
      <c r="K31" s="717" t="s">
        <v>14</v>
      </c>
      <c r="L31" s="717" t="s">
        <v>14</v>
      </c>
      <c r="M31" s="717">
        <v>1.4550000000000001</v>
      </c>
      <c r="N31" s="717">
        <v>1.7210000000000001</v>
      </c>
      <c r="O31" s="717">
        <v>1.6850000000000001</v>
      </c>
      <c r="P31" s="723">
        <v>1.5609999999999999</v>
      </c>
      <c r="Q31" s="723">
        <v>1.609</v>
      </c>
      <c r="R31" s="723">
        <v>1.7</v>
      </c>
      <c r="S31" s="723">
        <v>0.9</v>
      </c>
      <c r="T31" s="718">
        <v>1.4</v>
      </c>
      <c r="U31" s="718">
        <v>1.1000000000000001</v>
      </c>
      <c r="V31" s="718">
        <v>1.4</v>
      </c>
      <c r="W31" s="719">
        <v>1.3</v>
      </c>
      <c r="X31" s="719" t="s">
        <v>14</v>
      </c>
      <c r="Y31" s="718"/>
      <c r="Z31" s="396" t="s">
        <v>237</v>
      </c>
      <c r="AA31" s="239"/>
      <c r="AB31" s="239"/>
      <c r="AC31" s="239"/>
      <c r="AD31" s="239"/>
      <c r="AE31" s="239"/>
    </row>
    <row r="32" spans="1:31">
      <c r="A32" s="169" t="s">
        <v>29</v>
      </c>
      <c r="B32" s="239"/>
      <c r="C32" s="716" t="s">
        <v>14</v>
      </c>
      <c r="D32" s="716" t="s">
        <v>14</v>
      </c>
      <c r="E32" s="716" t="s">
        <v>14</v>
      </c>
      <c r="F32" s="717" t="s">
        <v>14</v>
      </c>
      <c r="G32" s="717" t="s">
        <v>14</v>
      </c>
      <c r="H32" s="717" t="s">
        <v>14</v>
      </c>
      <c r="I32" s="717"/>
      <c r="J32" s="717"/>
      <c r="K32" s="717" t="s">
        <v>14</v>
      </c>
      <c r="L32" s="717" t="s">
        <v>14</v>
      </c>
      <c r="M32" s="717">
        <v>1.5409999999999999</v>
      </c>
      <c r="N32" s="717">
        <v>1.0169999999999999</v>
      </c>
      <c r="O32" s="717">
        <v>0.65</v>
      </c>
      <c r="P32" s="723">
        <v>0.6</v>
      </c>
      <c r="Q32" s="723">
        <v>0.45</v>
      </c>
      <c r="R32" s="723">
        <v>0.5</v>
      </c>
      <c r="S32" s="723">
        <v>0.5</v>
      </c>
      <c r="T32" s="718">
        <v>0.3</v>
      </c>
      <c r="U32" s="718">
        <v>0.52</v>
      </c>
      <c r="V32" s="718">
        <v>0.97</v>
      </c>
      <c r="W32" s="719">
        <v>0.5</v>
      </c>
      <c r="X32" s="719" t="s">
        <v>14</v>
      </c>
      <c r="Y32" s="718"/>
      <c r="Z32" s="396" t="s">
        <v>238</v>
      </c>
      <c r="AA32" s="239"/>
      <c r="AB32" s="239"/>
      <c r="AC32" s="239"/>
      <c r="AD32" s="239"/>
      <c r="AE32" s="239"/>
    </row>
    <row r="33" spans="1:31">
      <c r="A33" s="250"/>
      <c r="B33" s="244"/>
      <c r="C33" s="250"/>
      <c r="D33" s="250"/>
      <c r="E33" s="250"/>
      <c r="F33" s="250"/>
      <c r="G33" s="250"/>
      <c r="H33" s="250"/>
      <c r="I33" s="250"/>
      <c r="J33" s="250"/>
      <c r="K33" s="250"/>
      <c r="L33" s="244"/>
      <c r="M33" s="244"/>
      <c r="N33" s="244"/>
      <c r="O33" s="244"/>
      <c r="P33" s="245"/>
      <c r="Q33" s="244"/>
      <c r="R33" s="244"/>
      <c r="S33" s="244"/>
      <c r="T33" s="244"/>
      <c r="U33" s="244"/>
      <c r="V33" s="244"/>
      <c r="W33" s="244"/>
      <c r="X33" s="244"/>
      <c r="Y33" s="244"/>
      <c r="Z33" s="78"/>
      <c r="AA33" s="239"/>
      <c r="AB33" s="239"/>
      <c r="AC33" s="239"/>
      <c r="AD33" s="239"/>
      <c r="AE33" s="239"/>
    </row>
    <row r="34" spans="1:31">
      <c r="A34" s="239"/>
      <c r="B34" s="239"/>
      <c r="C34" s="239"/>
      <c r="D34" s="239"/>
      <c r="E34" s="239"/>
      <c r="F34" s="239"/>
      <c r="G34" s="239"/>
      <c r="H34" s="239"/>
      <c r="I34" s="239"/>
      <c r="J34" s="239"/>
      <c r="K34" s="239"/>
      <c r="L34" s="239"/>
      <c r="M34" s="249"/>
      <c r="N34" s="239"/>
      <c r="O34" s="239"/>
      <c r="P34" s="240"/>
      <c r="Q34" s="239"/>
      <c r="R34" s="239"/>
      <c r="S34" s="239"/>
      <c r="T34" s="239"/>
      <c r="U34" s="239"/>
      <c r="V34" s="239"/>
      <c r="W34" s="239"/>
      <c r="X34" s="239"/>
      <c r="Y34" s="239"/>
      <c r="Z34" s="63"/>
      <c r="AA34" s="239"/>
      <c r="AB34" s="239"/>
      <c r="AC34" s="239"/>
      <c r="AD34" s="239"/>
      <c r="AE34" s="239"/>
    </row>
    <row r="35" spans="1:31">
      <c r="A35" s="149" t="s">
        <v>5</v>
      </c>
      <c r="B35" s="239"/>
      <c r="C35" s="239"/>
      <c r="D35" s="239"/>
      <c r="E35" s="239"/>
      <c r="F35" s="239"/>
      <c r="G35" s="239"/>
      <c r="H35" s="239"/>
      <c r="I35" s="239"/>
      <c r="J35" s="239"/>
      <c r="K35" s="239"/>
      <c r="L35" s="239"/>
      <c r="M35" s="239"/>
      <c r="N35" s="239"/>
      <c r="O35" s="239"/>
      <c r="P35" s="240"/>
      <c r="Q35" s="239"/>
      <c r="R35" s="239"/>
      <c r="S35" s="239"/>
      <c r="T35" s="239"/>
      <c r="U35" s="239"/>
      <c r="V35" s="239"/>
      <c r="W35" s="239"/>
      <c r="X35" s="239"/>
      <c r="Y35" s="239"/>
      <c r="AA35" s="239"/>
      <c r="AB35" s="239"/>
      <c r="AC35" s="239"/>
      <c r="AD35" s="239"/>
      <c r="AE35" s="239"/>
    </row>
    <row r="36" spans="1:31">
      <c r="A36" s="212" t="s">
        <v>30</v>
      </c>
      <c r="B36" s="239"/>
      <c r="C36" s="239"/>
      <c r="D36" s="239"/>
      <c r="E36" s="239"/>
      <c r="F36" s="239"/>
      <c r="G36" s="239"/>
      <c r="H36" s="239"/>
      <c r="I36" s="239"/>
      <c r="J36" s="239"/>
      <c r="K36" s="239"/>
      <c r="L36" s="239"/>
      <c r="M36" s="239"/>
      <c r="N36" s="239"/>
      <c r="O36" s="239"/>
      <c r="P36" s="240"/>
      <c r="Q36" s="239"/>
      <c r="R36" s="239"/>
      <c r="S36" s="239"/>
      <c r="T36" s="239"/>
      <c r="U36" s="239"/>
      <c r="V36" s="239"/>
      <c r="W36" s="239"/>
      <c r="X36" s="239"/>
      <c r="Y36" s="239"/>
      <c r="AA36" s="239"/>
      <c r="AB36" s="239"/>
      <c r="AC36" s="239"/>
      <c r="AD36" s="239"/>
      <c r="AE36" s="239"/>
    </row>
    <row r="37" spans="1:31">
      <c r="A37" s="239"/>
      <c r="B37" s="239"/>
      <c r="C37" s="239"/>
      <c r="D37" s="239"/>
      <c r="E37" s="239"/>
      <c r="F37" s="239"/>
      <c r="G37" s="239"/>
      <c r="H37" s="239"/>
      <c r="I37" s="239"/>
      <c r="J37" s="239"/>
      <c r="K37" s="239"/>
      <c r="L37" s="239"/>
      <c r="M37" s="239"/>
      <c r="N37" s="239"/>
      <c r="O37" s="240"/>
      <c r="P37" s="239"/>
      <c r="Q37" s="239"/>
      <c r="R37" s="239"/>
      <c r="S37" s="239"/>
      <c r="T37" s="239"/>
      <c r="U37" s="239"/>
      <c r="V37" s="239"/>
      <c r="W37" s="239"/>
      <c r="X37" s="239"/>
      <c r="Y37" s="239"/>
      <c r="AA37" s="239"/>
      <c r="AB37" s="239"/>
      <c r="AC37" s="239"/>
      <c r="AD37" s="239"/>
      <c r="AE37" s="239"/>
    </row>
    <row r="38" spans="1:31">
      <c r="A38" s="349" t="s">
        <v>425</v>
      </c>
      <c r="B38" s="239"/>
      <c r="C38" s="239"/>
      <c r="D38" s="239"/>
      <c r="E38" s="239"/>
      <c r="F38" s="239"/>
      <c r="G38" s="239"/>
      <c r="H38" s="239"/>
      <c r="I38" s="239"/>
      <c r="J38" s="239"/>
      <c r="K38" s="239"/>
      <c r="L38" s="239"/>
      <c r="M38" s="239"/>
      <c r="N38" s="239"/>
      <c r="O38" s="240"/>
      <c r="P38" s="239"/>
      <c r="Q38" s="239"/>
      <c r="R38" s="239"/>
      <c r="S38" s="239"/>
      <c r="T38" s="239"/>
      <c r="U38" s="239"/>
      <c r="V38" s="239"/>
      <c r="W38" s="239"/>
      <c r="X38" s="239"/>
      <c r="Y38" s="239"/>
      <c r="Z38" s="63"/>
      <c r="AA38" s="239"/>
      <c r="AB38" s="239"/>
      <c r="AC38" s="239"/>
      <c r="AD38" s="239"/>
      <c r="AE38" s="239"/>
    </row>
    <row r="39" spans="1:31">
      <c r="A39" s="354" t="s">
        <v>244</v>
      </c>
      <c r="B39" s="239"/>
      <c r="C39" s="239"/>
      <c r="D39" s="239"/>
      <c r="E39" s="239"/>
      <c r="F39" s="239"/>
      <c r="G39" s="239"/>
      <c r="H39" s="239"/>
      <c r="I39" s="239"/>
      <c r="J39" s="239"/>
      <c r="K39" s="239"/>
      <c r="L39" s="239"/>
      <c r="M39" s="239"/>
      <c r="N39" s="239"/>
      <c r="O39" s="240"/>
      <c r="P39" s="239"/>
      <c r="Q39" s="239"/>
      <c r="R39" s="239"/>
      <c r="S39" s="239"/>
      <c r="T39" s="239"/>
      <c r="U39" s="239"/>
      <c r="V39" s="239"/>
      <c r="W39" s="239"/>
      <c r="X39" s="239"/>
      <c r="Y39" s="239"/>
      <c r="Z39" s="63"/>
      <c r="AA39" s="239"/>
      <c r="AB39" s="239"/>
      <c r="AC39" s="239"/>
      <c r="AD39" s="239"/>
      <c r="AE39" s="239"/>
    </row>
    <row r="40" spans="1:31">
      <c r="B40" s="239"/>
      <c r="C40" s="251"/>
      <c r="D40" s="251"/>
      <c r="E40" s="251"/>
      <c r="F40" s="251"/>
      <c r="G40" s="251"/>
      <c r="H40" s="251"/>
      <c r="I40" s="251"/>
      <c r="J40" s="251"/>
      <c r="K40" s="251"/>
      <c r="L40" s="251"/>
      <c r="M40" s="251"/>
      <c r="N40" s="251"/>
      <c r="O40" s="252"/>
      <c r="P40" s="239"/>
      <c r="Q40" s="239"/>
      <c r="R40" s="239"/>
      <c r="S40" s="239"/>
      <c r="T40" s="239"/>
      <c r="U40" s="239"/>
      <c r="V40" s="239"/>
      <c r="W40" s="239"/>
      <c r="X40" s="239"/>
      <c r="Y40" s="239"/>
      <c r="Z40" s="239"/>
      <c r="AA40" s="239"/>
      <c r="AB40" s="239"/>
      <c r="AC40" s="239"/>
      <c r="AD40" s="239"/>
      <c r="AE40" s="239"/>
    </row>
    <row r="41" spans="1:31">
      <c r="A41" s="248"/>
      <c r="B41" s="239"/>
      <c r="C41" s="251"/>
      <c r="D41" s="251"/>
      <c r="E41" s="251"/>
      <c r="F41" s="251"/>
      <c r="G41" s="251"/>
      <c r="H41" s="251"/>
      <c r="I41" s="251"/>
      <c r="J41" s="251"/>
      <c r="K41" s="251"/>
      <c r="L41" s="251"/>
      <c r="M41" s="251"/>
      <c r="N41" s="251"/>
      <c r="O41" s="252"/>
      <c r="P41" s="239"/>
      <c r="Q41" s="239"/>
      <c r="R41" s="239"/>
      <c r="S41" s="239"/>
      <c r="T41" s="239"/>
      <c r="U41" s="239"/>
      <c r="V41" s="239"/>
      <c r="W41" s="239"/>
      <c r="X41" s="239"/>
      <c r="Y41" s="239"/>
      <c r="Z41" s="239"/>
      <c r="AA41" s="239"/>
      <c r="AB41" s="239"/>
      <c r="AC41" s="239"/>
      <c r="AD41" s="239"/>
      <c r="AE41" s="239"/>
    </row>
    <row r="42" spans="1:31">
      <c r="A42" s="248"/>
      <c r="B42" s="239"/>
      <c r="C42" s="251"/>
      <c r="D42" s="251"/>
      <c r="E42" s="251"/>
      <c r="F42" s="251"/>
      <c r="G42" s="251"/>
      <c r="H42" s="251"/>
      <c r="I42" s="251"/>
      <c r="J42" s="251"/>
      <c r="K42" s="251"/>
      <c r="L42" s="251"/>
      <c r="M42" s="251"/>
      <c r="N42" s="251"/>
      <c r="O42" s="252"/>
      <c r="P42" s="239"/>
      <c r="Q42" s="239"/>
      <c r="R42" s="239"/>
      <c r="S42" s="239"/>
      <c r="T42" s="239"/>
      <c r="U42" s="239"/>
      <c r="V42" s="239"/>
      <c r="W42" s="239"/>
      <c r="X42" s="239"/>
      <c r="Y42" s="239"/>
      <c r="Z42" s="239"/>
      <c r="AA42" s="239"/>
      <c r="AB42" s="239"/>
      <c r="AC42" s="239"/>
      <c r="AD42" s="239"/>
      <c r="AE42" s="239"/>
    </row>
    <row r="43" spans="1:31">
      <c r="A43" s="239"/>
      <c r="B43" s="239"/>
      <c r="C43" s="251"/>
      <c r="D43" s="251"/>
      <c r="E43" s="251"/>
      <c r="F43" s="251"/>
      <c r="G43" s="251"/>
      <c r="H43" s="251"/>
      <c r="I43" s="251"/>
      <c r="J43" s="251"/>
      <c r="K43" s="251"/>
      <c r="L43" s="251"/>
      <c r="M43" s="251"/>
      <c r="N43" s="251"/>
      <c r="O43" s="252"/>
      <c r="P43" s="239"/>
      <c r="Q43" s="239"/>
      <c r="R43" s="239"/>
      <c r="S43" s="239"/>
      <c r="T43" s="239"/>
      <c r="U43" s="239"/>
      <c r="V43" s="239"/>
      <c r="W43" s="239"/>
      <c r="X43" s="239"/>
      <c r="Y43" s="239"/>
      <c r="Z43" s="239"/>
      <c r="AA43" s="239"/>
      <c r="AB43" s="239"/>
      <c r="AC43" s="239"/>
      <c r="AD43" s="239"/>
      <c r="AE43" s="239"/>
    </row>
    <row r="44" spans="1:31">
      <c r="A44" s="239"/>
      <c r="B44" s="239"/>
      <c r="C44" s="239"/>
      <c r="D44" s="239"/>
      <c r="E44" s="239"/>
      <c r="F44" s="239"/>
      <c r="G44" s="239"/>
      <c r="H44" s="239"/>
      <c r="I44" s="239"/>
      <c r="J44" s="239"/>
      <c r="K44" s="239"/>
      <c r="L44" s="239"/>
      <c r="M44" s="239"/>
      <c r="N44" s="239"/>
      <c r="O44" s="240"/>
      <c r="P44" s="239"/>
      <c r="Q44" s="239"/>
      <c r="R44" s="239"/>
      <c r="S44" s="239"/>
      <c r="T44" s="239"/>
      <c r="U44" s="239"/>
      <c r="V44" s="239"/>
      <c r="W44" s="239"/>
      <c r="X44" s="239"/>
      <c r="Y44" s="239"/>
      <c r="Z44" s="239"/>
      <c r="AA44" s="239"/>
      <c r="AB44" s="239"/>
      <c r="AC44" s="239"/>
      <c r="AD44" s="239"/>
      <c r="AE44" s="239"/>
    </row>
    <row r="45" spans="1:31">
      <c r="A45" s="239"/>
      <c r="B45" s="239"/>
      <c r="C45" s="239"/>
      <c r="D45" s="239"/>
      <c r="E45" s="239"/>
      <c r="F45" s="239"/>
      <c r="G45" s="239"/>
      <c r="H45" s="239"/>
      <c r="I45" s="239"/>
      <c r="J45" s="239"/>
      <c r="K45" s="239"/>
      <c r="L45" s="239"/>
      <c r="M45" s="239"/>
      <c r="N45" s="239"/>
      <c r="O45" s="240"/>
      <c r="P45" s="239"/>
      <c r="Q45" s="239"/>
      <c r="R45" s="239"/>
      <c r="S45" s="239"/>
      <c r="T45" s="239"/>
      <c r="U45" s="239"/>
      <c r="V45" s="239"/>
      <c r="W45" s="239"/>
      <c r="X45" s="239"/>
      <c r="Y45" s="239"/>
      <c r="Z45" s="239"/>
      <c r="AA45" s="239"/>
      <c r="AB45" s="239"/>
      <c r="AC45" s="239"/>
      <c r="AD45" s="239"/>
      <c r="AE45" s="239"/>
    </row>
    <row r="46" spans="1:31">
      <c r="A46" s="239"/>
      <c r="B46" s="239"/>
      <c r="C46" s="239"/>
      <c r="D46" s="239"/>
      <c r="E46" s="239"/>
      <c r="F46" s="239"/>
      <c r="G46" s="239"/>
      <c r="H46" s="239"/>
      <c r="I46" s="239"/>
      <c r="J46" s="239"/>
      <c r="K46" s="239"/>
      <c r="L46" s="239"/>
      <c r="M46" s="239"/>
      <c r="N46" s="239"/>
      <c r="O46" s="240"/>
      <c r="P46" s="239"/>
      <c r="Q46" s="239"/>
      <c r="R46" s="239"/>
      <c r="S46" s="239"/>
      <c r="T46" s="239"/>
      <c r="U46" s="239"/>
      <c r="V46" s="239"/>
      <c r="W46" s="239"/>
      <c r="X46" s="239"/>
      <c r="Y46" s="239"/>
      <c r="Z46" s="239"/>
      <c r="AA46" s="239"/>
      <c r="AB46" s="239"/>
      <c r="AC46" s="239"/>
      <c r="AD46" s="239"/>
      <c r="AE46" s="239"/>
    </row>
    <row r="47" spans="1:31">
      <c r="A47" s="239"/>
      <c r="B47" s="239"/>
      <c r="C47" s="239"/>
      <c r="D47" s="239"/>
      <c r="E47" s="239"/>
      <c r="F47" s="239"/>
      <c r="G47" s="239"/>
      <c r="H47" s="239"/>
      <c r="I47" s="239"/>
      <c r="J47" s="239"/>
      <c r="K47" s="239"/>
      <c r="L47" s="239"/>
      <c r="M47" s="239"/>
      <c r="N47" s="239"/>
      <c r="O47" s="240"/>
      <c r="P47" s="239"/>
      <c r="Q47" s="239"/>
      <c r="R47" s="239"/>
      <c r="S47" s="239"/>
      <c r="T47" s="239"/>
      <c r="U47" s="239"/>
      <c r="V47" s="239"/>
      <c r="W47" s="239"/>
      <c r="X47" s="239"/>
      <c r="Y47" s="239"/>
      <c r="Z47" s="239"/>
      <c r="AA47" s="239"/>
      <c r="AB47" s="239"/>
      <c r="AC47" s="239"/>
      <c r="AD47" s="239"/>
      <c r="AE47" s="239"/>
    </row>
    <row r="48" spans="1:31">
      <c r="A48" s="239"/>
      <c r="B48" s="239"/>
      <c r="C48" s="239"/>
      <c r="D48" s="239"/>
      <c r="E48" s="239"/>
      <c r="F48" s="239"/>
      <c r="G48" s="239"/>
      <c r="H48" s="239"/>
      <c r="I48" s="239"/>
      <c r="J48" s="239"/>
      <c r="K48" s="239"/>
      <c r="L48" s="239"/>
      <c r="M48" s="239"/>
      <c r="N48" s="239"/>
      <c r="O48" s="240"/>
      <c r="P48" s="239"/>
      <c r="Q48" s="239"/>
      <c r="R48" s="239"/>
      <c r="S48" s="239"/>
      <c r="T48" s="239"/>
      <c r="U48" s="239"/>
      <c r="V48" s="239"/>
      <c r="W48" s="239"/>
      <c r="X48" s="239"/>
      <c r="Y48" s="239"/>
      <c r="Z48" s="239"/>
      <c r="AA48" s="239"/>
      <c r="AB48" s="239"/>
      <c r="AC48" s="239"/>
      <c r="AD48" s="239"/>
      <c r="AE48" s="239"/>
    </row>
    <row r="49" spans="1:31">
      <c r="A49" s="239"/>
      <c r="B49" s="239"/>
      <c r="C49" s="239"/>
      <c r="D49" s="239"/>
      <c r="E49" s="239"/>
      <c r="F49" s="239"/>
      <c r="G49" s="239"/>
      <c r="H49" s="239"/>
      <c r="I49" s="239"/>
      <c r="J49" s="239"/>
      <c r="K49" s="239"/>
      <c r="L49" s="239"/>
      <c r="M49" s="239"/>
      <c r="N49" s="239"/>
      <c r="O49" s="240"/>
      <c r="P49" s="239"/>
      <c r="Q49" s="239"/>
      <c r="R49" s="239"/>
      <c r="S49" s="239"/>
      <c r="T49" s="239"/>
      <c r="U49" s="239"/>
      <c r="V49" s="239"/>
      <c r="W49" s="239"/>
      <c r="X49" s="239"/>
      <c r="Y49" s="239"/>
      <c r="Z49" s="239"/>
      <c r="AA49" s="239"/>
      <c r="AB49" s="239"/>
      <c r="AC49" s="239"/>
      <c r="AD49" s="239"/>
      <c r="AE49" s="239"/>
    </row>
    <row r="50" spans="1:31">
      <c r="A50" s="239"/>
      <c r="B50" s="239"/>
      <c r="C50" s="239"/>
      <c r="D50" s="239"/>
      <c r="E50" s="239"/>
      <c r="F50" s="239"/>
      <c r="G50" s="239"/>
      <c r="H50" s="239"/>
      <c r="I50" s="239"/>
      <c r="J50" s="239"/>
      <c r="K50" s="239"/>
      <c r="L50" s="239"/>
      <c r="M50" s="239"/>
      <c r="N50" s="239"/>
      <c r="O50" s="240"/>
      <c r="P50" s="239"/>
      <c r="Q50" s="239"/>
      <c r="R50" s="239"/>
      <c r="S50" s="239"/>
      <c r="T50" s="239"/>
      <c r="U50" s="239"/>
      <c r="V50" s="239"/>
      <c r="W50" s="239"/>
      <c r="X50" s="239"/>
      <c r="Y50" s="239"/>
      <c r="Z50" s="239"/>
      <c r="AA50" s="239"/>
      <c r="AB50" s="239"/>
      <c r="AC50" s="239"/>
      <c r="AD50" s="239"/>
      <c r="AE50" s="239"/>
    </row>
    <row r="51" spans="1:31">
      <c r="A51" s="239"/>
      <c r="B51" s="239"/>
      <c r="C51" s="239"/>
      <c r="D51" s="239"/>
      <c r="E51" s="239"/>
      <c r="F51" s="239"/>
      <c r="G51" s="239"/>
      <c r="H51" s="239"/>
      <c r="I51" s="239"/>
      <c r="J51" s="239"/>
      <c r="K51" s="239"/>
      <c r="L51" s="239"/>
      <c r="M51" s="239"/>
      <c r="N51" s="239"/>
      <c r="O51" s="240"/>
      <c r="P51" s="239"/>
      <c r="Q51" s="239"/>
      <c r="R51" s="239"/>
      <c r="S51" s="239"/>
      <c r="T51" s="239"/>
      <c r="U51" s="239"/>
      <c r="V51" s="239"/>
      <c r="W51" s="239"/>
      <c r="X51" s="239"/>
      <c r="Y51" s="239"/>
      <c r="Z51" s="239"/>
      <c r="AA51" s="239"/>
      <c r="AB51" s="239"/>
      <c r="AC51" s="239"/>
      <c r="AD51" s="239"/>
      <c r="AE51" s="239"/>
    </row>
    <row r="52" spans="1:31">
      <c r="A52" s="239"/>
      <c r="B52" s="239"/>
      <c r="C52" s="239"/>
      <c r="D52" s="239"/>
      <c r="E52" s="239"/>
      <c r="F52" s="239"/>
      <c r="G52" s="239"/>
      <c r="H52" s="239"/>
      <c r="I52" s="239"/>
      <c r="J52" s="239"/>
      <c r="K52" s="239"/>
      <c r="L52" s="239"/>
      <c r="M52" s="239"/>
      <c r="N52" s="239"/>
      <c r="O52" s="240"/>
      <c r="P52" s="239"/>
      <c r="Q52" s="239"/>
      <c r="R52" s="239"/>
      <c r="S52" s="239"/>
      <c r="T52" s="239"/>
      <c r="U52" s="239"/>
      <c r="V52" s="239"/>
      <c r="W52" s="239"/>
      <c r="X52" s="239"/>
      <c r="Y52" s="239"/>
      <c r="Z52" s="239"/>
      <c r="AA52" s="239"/>
      <c r="AB52" s="239"/>
      <c r="AC52" s="239"/>
      <c r="AD52" s="239"/>
      <c r="AE52" s="239"/>
    </row>
    <row r="53" spans="1:31">
      <c r="A53" s="239"/>
      <c r="B53" s="239"/>
      <c r="C53" s="239"/>
      <c r="D53" s="239"/>
      <c r="E53" s="239"/>
      <c r="F53" s="239"/>
      <c r="G53" s="239"/>
      <c r="H53" s="239"/>
      <c r="I53" s="239"/>
      <c r="J53" s="239"/>
      <c r="K53" s="239"/>
      <c r="L53" s="239"/>
      <c r="M53" s="239"/>
      <c r="N53" s="239"/>
      <c r="O53" s="240"/>
      <c r="P53" s="239"/>
      <c r="Q53" s="239"/>
      <c r="R53" s="239"/>
      <c r="S53" s="239"/>
      <c r="T53" s="239"/>
      <c r="U53" s="239"/>
      <c r="V53" s="239"/>
      <c r="W53" s="239"/>
      <c r="X53" s="239"/>
      <c r="Y53" s="239"/>
      <c r="Z53" s="239"/>
      <c r="AA53" s="239"/>
      <c r="AB53" s="239"/>
      <c r="AC53" s="239"/>
      <c r="AD53" s="239"/>
      <c r="AE53" s="239"/>
    </row>
    <row r="54" spans="1:31">
      <c r="A54" s="239"/>
      <c r="B54" s="239"/>
      <c r="C54" s="239"/>
      <c r="D54" s="239"/>
      <c r="E54" s="239"/>
      <c r="F54" s="239"/>
      <c r="G54" s="239"/>
      <c r="H54" s="239"/>
      <c r="I54" s="239"/>
      <c r="J54" s="239"/>
      <c r="K54" s="239"/>
      <c r="L54" s="239"/>
      <c r="M54" s="239"/>
      <c r="N54" s="239"/>
      <c r="O54" s="240"/>
      <c r="P54" s="239"/>
      <c r="Q54" s="239"/>
      <c r="R54" s="239"/>
      <c r="S54" s="239"/>
      <c r="T54" s="239"/>
      <c r="U54" s="239"/>
      <c r="V54" s="239"/>
      <c r="W54" s="239"/>
      <c r="X54" s="239"/>
      <c r="Y54" s="239"/>
      <c r="Z54" s="239"/>
      <c r="AA54" s="239"/>
      <c r="AB54" s="239"/>
      <c r="AC54" s="239"/>
      <c r="AD54" s="239"/>
      <c r="AE54" s="239"/>
    </row>
    <row r="55" spans="1:31">
      <c r="A55" s="239"/>
      <c r="B55" s="239"/>
      <c r="C55" s="239"/>
      <c r="D55" s="239"/>
      <c r="E55" s="239"/>
      <c r="F55" s="239"/>
      <c r="G55" s="239"/>
      <c r="H55" s="239"/>
      <c r="I55" s="239"/>
      <c r="J55" s="239"/>
      <c r="K55" s="239"/>
      <c r="L55" s="239"/>
      <c r="M55" s="239"/>
      <c r="N55" s="239"/>
      <c r="O55" s="240"/>
      <c r="P55" s="239"/>
      <c r="Q55" s="239"/>
      <c r="R55" s="239"/>
      <c r="S55" s="239"/>
      <c r="T55" s="239"/>
      <c r="U55" s="239"/>
      <c r="V55" s="239"/>
      <c r="W55" s="239"/>
      <c r="X55" s="239"/>
      <c r="Y55" s="239"/>
      <c r="Z55" s="239"/>
      <c r="AA55" s="239"/>
      <c r="AB55" s="239"/>
      <c r="AC55" s="239"/>
      <c r="AD55" s="239"/>
      <c r="AE55" s="239"/>
    </row>
    <row r="56" spans="1:31">
      <c r="A56" s="239"/>
      <c r="B56" s="239"/>
      <c r="C56" s="239"/>
      <c r="D56" s="239"/>
      <c r="E56" s="239"/>
      <c r="F56" s="239"/>
      <c r="G56" s="239"/>
      <c r="H56" s="239"/>
      <c r="I56" s="239"/>
      <c r="J56" s="239"/>
      <c r="K56" s="239"/>
      <c r="L56" s="239"/>
      <c r="M56" s="239"/>
      <c r="N56" s="239"/>
      <c r="O56" s="240"/>
      <c r="P56" s="239"/>
      <c r="Q56" s="239"/>
      <c r="R56" s="239"/>
      <c r="S56" s="239"/>
      <c r="T56" s="239"/>
      <c r="U56" s="239"/>
      <c r="V56" s="239"/>
      <c r="W56" s="239"/>
      <c r="X56" s="239"/>
      <c r="Y56" s="239"/>
      <c r="Z56" s="239"/>
      <c r="AA56" s="239"/>
      <c r="AB56" s="239"/>
      <c r="AC56" s="239"/>
      <c r="AD56" s="239"/>
      <c r="AE56" s="239"/>
    </row>
    <row r="57" spans="1:31">
      <c r="A57" s="239"/>
      <c r="B57" s="239"/>
      <c r="C57" s="239"/>
      <c r="D57" s="239"/>
      <c r="E57" s="239"/>
      <c r="F57" s="239"/>
      <c r="G57" s="239"/>
      <c r="H57" s="239"/>
      <c r="I57" s="239"/>
      <c r="J57" s="239"/>
      <c r="K57" s="239"/>
      <c r="L57" s="239"/>
      <c r="M57" s="239"/>
      <c r="N57" s="239"/>
      <c r="O57" s="240"/>
      <c r="P57" s="239"/>
      <c r="Q57" s="239"/>
      <c r="R57" s="239"/>
      <c r="S57" s="239"/>
      <c r="T57" s="239"/>
      <c r="U57" s="239"/>
      <c r="V57" s="239"/>
      <c r="W57" s="239"/>
      <c r="X57" s="239"/>
      <c r="Y57" s="239"/>
      <c r="Z57" s="239"/>
      <c r="AA57" s="239"/>
      <c r="AB57" s="239"/>
      <c r="AC57" s="239"/>
      <c r="AD57" s="239"/>
      <c r="AE57" s="239"/>
    </row>
    <row r="58" spans="1:31">
      <c r="A58" s="239"/>
      <c r="B58" s="239"/>
      <c r="C58" s="239"/>
      <c r="D58" s="239"/>
      <c r="E58" s="239"/>
      <c r="F58" s="239"/>
      <c r="G58" s="239"/>
      <c r="H58" s="239"/>
      <c r="I58" s="239"/>
      <c r="J58" s="239"/>
      <c r="K58" s="239"/>
      <c r="L58" s="239"/>
      <c r="M58" s="239"/>
      <c r="N58" s="239"/>
      <c r="O58" s="240"/>
      <c r="P58" s="239"/>
      <c r="Q58" s="239"/>
      <c r="R58" s="239"/>
      <c r="S58" s="239"/>
      <c r="T58" s="239"/>
      <c r="U58" s="239"/>
      <c r="V58" s="239"/>
      <c r="W58" s="239"/>
      <c r="X58" s="239"/>
      <c r="Y58" s="239"/>
      <c r="Z58" s="239"/>
      <c r="AA58" s="239"/>
      <c r="AB58" s="239"/>
      <c r="AC58" s="239"/>
      <c r="AD58" s="239"/>
      <c r="AE58" s="239"/>
    </row>
    <row r="59" spans="1:31">
      <c r="A59" s="239"/>
      <c r="B59" s="239"/>
      <c r="C59" s="239"/>
      <c r="D59" s="239"/>
      <c r="E59" s="239"/>
      <c r="F59" s="239"/>
      <c r="G59" s="239"/>
      <c r="H59" s="239"/>
      <c r="I59" s="239"/>
      <c r="J59" s="239"/>
      <c r="K59" s="239"/>
      <c r="L59" s="239"/>
      <c r="M59" s="239"/>
      <c r="N59" s="239"/>
      <c r="O59" s="240"/>
      <c r="P59" s="239"/>
      <c r="Q59" s="239"/>
      <c r="R59" s="239"/>
      <c r="S59" s="239"/>
      <c r="T59" s="239"/>
      <c r="U59" s="239"/>
      <c r="V59" s="239"/>
      <c r="W59" s="239"/>
      <c r="X59" s="239"/>
      <c r="Y59" s="239"/>
      <c r="Z59" s="239"/>
      <c r="AA59" s="239"/>
      <c r="AB59" s="239"/>
      <c r="AC59" s="239"/>
      <c r="AD59" s="239"/>
      <c r="AE59" s="239"/>
    </row>
    <row r="60" spans="1:31">
      <c r="A60" s="239"/>
      <c r="B60" s="239"/>
      <c r="C60" s="239"/>
      <c r="D60" s="239"/>
      <c r="E60" s="239"/>
      <c r="F60" s="239"/>
      <c r="G60" s="239"/>
      <c r="H60" s="239"/>
      <c r="I60" s="239"/>
      <c r="J60" s="239"/>
      <c r="K60" s="239"/>
      <c r="L60" s="239"/>
      <c r="M60" s="239"/>
      <c r="N60" s="239"/>
      <c r="O60" s="240"/>
      <c r="P60" s="239"/>
      <c r="Q60" s="239"/>
      <c r="R60" s="239"/>
      <c r="S60" s="239"/>
      <c r="T60" s="239"/>
      <c r="U60" s="239"/>
      <c r="V60" s="239"/>
      <c r="W60" s="239"/>
      <c r="X60" s="239"/>
      <c r="Y60" s="239"/>
      <c r="Z60" s="239"/>
      <c r="AA60" s="239"/>
      <c r="AB60" s="239"/>
      <c r="AC60" s="239"/>
      <c r="AD60" s="239"/>
      <c r="AE60" s="239"/>
    </row>
  </sheetData>
  <phoneticPr fontId="0" type="noConversion"/>
  <pageMargins left="0.17" right="0.17" top="1" bottom="1" header="0.5" footer="0.5"/>
  <pageSetup scale="81" orientation="landscape" r:id="rId1"/>
  <headerFooter alignWithMargins="0">
    <oddFooter>&amp;R&amp;F  &amp;A  &amp;D  &amp;T</oddFooter>
  </headerFooter>
</worksheet>
</file>

<file path=xl/worksheets/sheet6.xml><?xml version="1.0" encoding="utf-8"?>
<worksheet xmlns="http://schemas.openxmlformats.org/spreadsheetml/2006/main" xmlns:r="http://schemas.openxmlformats.org/officeDocument/2006/relationships">
  <sheetPr codeName="Sheet3" enableFormatConditionsCalculation="0">
    <tabColor indexed="22"/>
    <pageSetUpPr fitToPage="1"/>
  </sheetPr>
  <dimension ref="A1:X55"/>
  <sheetViews>
    <sheetView showGridLines="0" workbookViewId="0">
      <selection activeCell="P28" sqref="P28"/>
    </sheetView>
  </sheetViews>
  <sheetFormatPr defaultRowHeight="11.25"/>
  <cols>
    <col min="1" max="1" width="11.1640625" style="101" customWidth="1"/>
    <col min="2" max="2" width="3.6640625" style="101" customWidth="1"/>
    <col min="3" max="16" width="7.6640625" style="101" customWidth="1"/>
    <col min="17" max="17" width="2.33203125" style="101" customWidth="1"/>
    <col min="18" max="18" width="33.1640625" style="337" bestFit="1" customWidth="1"/>
    <col min="19" max="16384" width="9.33203125" style="101"/>
  </cols>
  <sheetData>
    <row r="1" spans="1:24" s="390" customFormat="1">
      <c r="A1" s="315" t="s">
        <v>347</v>
      </c>
      <c r="B1" s="315"/>
      <c r="C1" s="315"/>
      <c r="D1" s="315"/>
      <c r="E1" s="315"/>
      <c r="F1" s="315"/>
      <c r="G1" s="315"/>
      <c r="H1" s="315"/>
      <c r="I1" s="315"/>
      <c r="J1" s="315"/>
      <c r="K1" s="315"/>
      <c r="L1" s="315"/>
      <c r="M1" s="315"/>
      <c r="N1" s="315"/>
      <c r="O1" s="315"/>
      <c r="P1" s="315"/>
      <c r="Q1" s="315"/>
      <c r="R1" s="355" t="s">
        <v>347</v>
      </c>
      <c r="S1" s="315"/>
      <c r="T1" s="315"/>
      <c r="U1" s="315"/>
      <c r="V1" s="315"/>
      <c r="W1" s="315"/>
      <c r="X1" s="315"/>
    </row>
    <row r="2" spans="1:24">
      <c r="A2" s="229" t="s">
        <v>0</v>
      </c>
      <c r="B2" s="133"/>
      <c r="C2" s="133"/>
      <c r="D2" s="133"/>
      <c r="E2" s="133"/>
      <c r="F2" s="133"/>
      <c r="G2" s="133"/>
      <c r="H2" s="133"/>
      <c r="I2" s="134"/>
      <c r="J2" s="133"/>
      <c r="K2" s="133"/>
      <c r="L2" s="133"/>
      <c r="M2" s="133"/>
      <c r="N2" s="133"/>
      <c r="O2" s="133"/>
      <c r="P2" s="133"/>
      <c r="Q2" s="133"/>
      <c r="R2" s="356" t="s">
        <v>0</v>
      </c>
      <c r="S2" s="133"/>
      <c r="T2" s="133"/>
      <c r="U2" s="133"/>
      <c r="V2" s="133"/>
      <c r="W2" s="133"/>
      <c r="X2" s="133"/>
    </row>
    <row r="3" spans="1:24">
      <c r="A3" s="132" t="s">
        <v>31</v>
      </c>
      <c r="B3" s="133"/>
      <c r="C3" s="133"/>
      <c r="D3" s="133"/>
      <c r="E3" s="133"/>
      <c r="F3" s="133"/>
      <c r="G3" s="133"/>
      <c r="H3" s="133"/>
      <c r="I3" s="134"/>
      <c r="J3" s="133"/>
      <c r="K3" s="133"/>
      <c r="L3" s="133"/>
      <c r="M3" s="133"/>
      <c r="N3" s="133"/>
      <c r="O3" s="133"/>
      <c r="P3" s="133"/>
      <c r="Q3" s="133"/>
      <c r="R3" s="356" t="s">
        <v>383</v>
      </c>
      <c r="S3" s="133"/>
      <c r="T3" s="133"/>
      <c r="U3" s="133"/>
      <c r="V3" s="133"/>
      <c r="W3" s="133"/>
      <c r="X3" s="133"/>
    </row>
    <row r="4" spans="1:24">
      <c r="A4" s="398" t="s">
        <v>558</v>
      </c>
      <c r="B4" s="133"/>
      <c r="C4" s="133"/>
      <c r="D4" s="133"/>
      <c r="E4" s="133"/>
      <c r="F4" s="133"/>
      <c r="G4" s="133"/>
      <c r="H4" s="133"/>
      <c r="I4" s="134"/>
      <c r="J4" s="133"/>
      <c r="K4" s="133"/>
      <c r="L4" s="133"/>
      <c r="M4" s="133"/>
      <c r="N4" s="133"/>
      <c r="O4" s="133"/>
      <c r="P4" s="133"/>
      <c r="Q4" s="133"/>
      <c r="R4" s="230" t="s">
        <v>240</v>
      </c>
      <c r="S4" s="133"/>
      <c r="T4" s="133"/>
      <c r="U4" s="133"/>
      <c r="V4" s="133"/>
      <c r="W4" s="133"/>
      <c r="X4" s="133"/>
    </row>
    <row r="5" spans="1:24">
      <c r="A5" s="231"/>
      <c r="B5" s="138"/>
      <c r="C5" s="138"/>
      <c r="D5" s="138"/>
      <c r="E5" s="138"/>
      <c r="F5" s="138"/>
      <c r="G5" s="138"/>
      <c r="H5" s="138"/>
      <c r="I5" s="139"/>
      <c r="J5" s="138"/>
      <c r="K5" s="138"/>
      <c r="L5" s="138"/>
      <c r="M5" s="138"/>
      <c r="N5" s="138"/>
      <c r="O5" s="138"/>
      <c r="P5" s="138"/>
      <c r="Q5" s="138"/>
      <c r="R5" s="82"/>
      <c r="S5" s="133"/>
      <c r="T5" s="133"/>
      <c r="U5" s="133"/>
      <c r="V5" s="133"/>
      <c r="W5" s="133"/>
      <c r="X5" s="133"/>
    </row>
    <row r="6" spans="1:24">
      <c r="A6" s="232"/>
      <c r="B6" s="232"/>
      <c r="C6" s="140">
        <v>1997</v>
      </c>
      <c r="D6" s="140">
        <v>1998</v>
      </c>
      <c r="E6" s="140">
        <v>1999</v>
      </c>
      <c r="F6" s="140">
        <v>2000</v>
      </c>
      <c r="G6" s="140">
        <v>2001</v>
      </c>
      <c r="H6" s="140">
        <v>2002</v>
      </c>
      <c r="I6" s="141">
        <v>2003</v>
      </c>
      <c r="J6" s="232">
        <v>2004</v>
      </c>
      <c r="K6" s="232">
        <v>2005</v>
      </c>
      <c r="L6" s="232">
        <v>2006</v>
      </c>
      <c r="M6" s="141">
        <v>2007</v>
      </c>
      <c r="N6" s="141">
        <v>2008</v>
      </c>
      <c r="O6" s="141">
        <v>2009</v>
      </c>
      <c r="P6" s="141">
        <v>2010</v>
      </c>
      <c r="Q6" s="232" t="s">
        <v>102</v>
      </c>
      <c r="R6" s="357"/>
      <c r="S6" s="133"/>
      <c r="T6" s="133"/>
      <c r="U6" s="133"/>
      <c r="V6" s="133"/>
      <c r="W6" s="133"/>
      <c r="X6" s="133"/>
    </row>
    <row r="7" spans="1:24">
      <c r="A7" s="233"/>
      <c r="B7" s="133"/>
      <c r="C7" s="133"/>
      <c r="D7" s="133"/>
      <c r="E7" s="133"/>
      <c r="F7" s="133"/>
      <c r="G7" s="133"/>
      <c r="H7" s="133"/>
      <c r="I7" s="134"/>
      <c r="J7" s="133"/>
      <c r="K7" s="133"/>
      <c r="L7" s="133"/>
      <c r="M7" s="133"/>
      <c r="N7" s="133"/>
      <c r="O7" s="133"/>
      <c r="P7" s="133"/>
      <c r="Q7" s="133"/>
      <c r="R7" s="358"/>
      <c r="S7" s="133"/>
      <c r="T7" s="133"/>
      <c r="U7" s="133"/>
      <c r="V7" s="133"/>
      <c r="W7" s="133"/>
      <c r="X7" s="133"/>
    </row>
    <row r="8" spans="1:24">
      <c r="A8" s="101" t="s">
        <v>37</v>
      </c>
      <c r="B8" s="133"/>
      <c r="C8" s="133"/>
      <c r="D8" s="133"/>
      <c r="E8" s="133"/>
      <c r="F8" s="133"/>
      <c r="G8" s="133"/>
      <c r="H8" s="133"/>
      <c r="I8" s="134"/>
      <c r="J8" s="133"/>
      <c r="K8" s="133"/>
      <c r="L8" s="133"/>
      <c r="M8" s="133"/>
      <c r="N8" s="133"/>
      <c r="O8" s="133"/>
      <c r="P8" s="133"/>
      <c r="Q8" s="133"/>
      <c r="R8" s="359" t="s">
        <v>241</v>
      </c>
      <c r="S8" s="133"/>
      <c r="T8" s="133"/>
      <c r="U8" s="133"/>
      <c r="V8" s="133"/>
      <c r="W8" s="133"/>
      <c r="X8" s="133"/>
    </row>
    <row r="9" spans="1:24">
      <c r="A9" s="145" t="s">
        <v>675</v>
      </c>
      <c r="B9" s="133"/>
      <c r="C9" s="12">
        <v>3645.3</v>
      </c>
      <c r="D9" s="12">
        <v>4034.6</v>
      </c>
      <c r="E9" s="12">
        <v>2794.6</v>
      </c>
      <c r="F9" s="12">
        <v>2062</v>
      </c>
      <c r="G9" s="12">
        <v>3635</v>
      </c>
      <c r="H9" s="12">
        <v>4066.6</v>
      </c>
      <c r="I9" s="3">
        <v>3849.3</v>
      </c>
      <c r="J9" s="3">
        <v>3334.2</v>
      </c>
      <c r="K9" s="3">
        <v>4048.8</v>
      </c>
      <c r="L9" s="3">
        <v>4548</v>
      </c>
      <c r="M9" s="3">
        <v>4417.8999999999996</v>
      </c>
      <c r="N9" s="3">
        <v>4398.7</v>
      </c>
      <c r="O9" s="635">
        <v>3200</v>
      </c>
      <c r="P9" s="635">
        <v>4318.8</v>
      </c>
      <c r="Q9" s="133"/>
      <c r="R9" s="350" t="s">
        <v>428</v>
      </c>
      <c r="S9" s="133"/>
      <c r="T9" s="133"/>
      <c r="U9" s="133"/>
      <c r="V9" s="133"/>
      <c r="W9" s="133"/>
      <c r="X9" s="133"/>
    </row>
    <row r="10" spans="1:24">
      <c r="A10" s="145" t="s">
        <v>76</v>
      </c>
      <c r="B10" s="133"/>
      <c r="C10" s="12">
        <v>3394.2</v>
      </c>
      <c r="D10" s="12">
        <v>3440.2</v>
      </c>
      <c r="E10" s="12">
        <v>3569.6</v>
      </c>
      <c r="F10" s="12">
        <v>3600.1</v>
      </c>
      <c r="G10" s="12">
        <v>3542.4</v>
      </c>
      <c r="H10" s="12">
        <v>3630.6</v>
      </c>
      <c r="I10" s="3">
        <v>3843.6</v>
      </c>
      <c r="J10" s="3">
        <v>4022.7</v>
      </c>
      <c r="K10" s="3">
        <v>4085.6</v>
      </c>
      <c r="L10" s="3">
        <v>4099.5</v>
      </c>
      <c r="M10" s="3">
        <v>3940.6</v>
      </c>
      <c r="N10" s="3">
        <v>3956.5</v>
      </c>
      <c r="O10" s="635">
        <v>1774</v>
      </c>
      <c r="P10" s="635">
        <v>1590.7</v>
      </c>
      <c r="Q10" s="133"/>
      <c r="R10" s="350" t="s">
        <v>243</v>
      </c>
      <c r="S10" s="133"/>
      <c r="T10" s="133"/>
      <c r="U10" s="133"/>
      <c r="V10" s="133"/>
      <c r="W10" s="133"/>
      <c r="X10" s="133"/>
    </row>
    <row r="11" spans="1:24">
      <c r="A11" s="145" t="s">
        <v>75</v>
      </c>
      <c r="B11" s="133"/>
      <c r="C11" s="13">
        <v>11987.3</v>
      </c>
      <c r="D11" s="13">
        <v>12646.4</v>
      </c>
      <c r="E11" s="13">
        <v>11688.5</v>
      </c>
      <c r="F11" s="13">
        <v>11126.5</v>
      </c>
      <c r="G11" s="13">
        <v>12369.7</v>
      </c>
      <c r="H11" s="12">
        <v>13119.5</v>
      </c>
      <c r="I11" s="3">
        <v>13444.5</v>
      </c>
      <c r="J11" s="3">
        <v>13296.5</v>
      </c>
      <c r="K11" s="3">
        <v>14118.3</v>
      </c>
      <c r="L11" s="3">
        <v>14865.4</v>
      </c>
      <c r="M11" s="3">
        <v>14567.7</v>
      </c>
      <c r="N11" s="3">
        <v>14522.2</v>
      </c>
      <c r="O11" s="635">
        <v>7817.5</v>
      </c>
      <c r="P11" s="635">
        <v>8539.9</v>
      </c>
      <c r="Q11" s="133"/>
      <c r="R11" s="350" t="s">
        <v>312</v>
      </c>
      <c r="S11" s="133"/>
      <c r="T11" s="133"/>
      <c r="U11" s="133"/>
      <c r="V11" s="133"/>
      <c r="W11" s="133"/>
      <c r="X11" s="133"/>
    </row>
    <row r="12" spans="1:24">
      <c r="B12" s="133"/>
      <c r="C12" s="9"/>
      <c r="D12" s="9"/>
      <c r="E12" s="9"/>
      <c r="F12" s="9"/>
      <c r="G12" s="9"/>
      <c r="H12" s="14"/>
      <c r="I12" s="3"/>
      <c r="J12" s="3"/>
      <c r="K12" s="3"/>
      <c r="L12" s="3"/>
      <c r="M12" s="3"/>
      <c r="N12" s="3"/>
      <c r="O12" s="635"/>
      <c r="P12" s="635"/>
      <c r="Q12" s="133"/>
      <c r="R12" s="359"/>
      <c r="S12" s="133"/>
      <c r="T12" s="133"/>
      <c r="U12" s="133"/>
      <c r="V12" s="133"/>
      <c r="W12" s="133"/>
      <c r="X12" s="133"/>
    </row>
    <row r="13" spans="1:24">
      <c r="A13" s="101" t="s">
        <v>38</v>
      </c>
      <c r="B13" s="133"/>
      <c r="C13" s="15"/>
      <c r="D13" s="15"/>
      <c r="E13" s="15"/>
      <c r="F13" s="15"/>
      <c r="G13" s="15"/>
      <c r="H13" s="14"/>
      <c r="I13" s="3"/>
      <c r="J13" s="3"/>
      <c r="K13" s="3"/>
      <c r="L13" s="3"/>
      <c r="M13" s="3"/>
      <c r="N13" s="3"/>
      <c r="O13" s="635"/>
      <c r="P13" s="635"/>
      <c r="Q13" s="133"/>
      <c r="R13" s="359" t="s">
        <v>242</v>
      </c>
      <c r="S13" s="133"/>
      <c r="T13" s="133"/>
      <c r="U13" s="133"/>
      <c r="V13" s="133"/>
      <c r="W13" s="133"/>
      <c r="X13" s="133"/>
    </row>
    <row r="14" spans="1:24">
      <c r="A14" s="145" t="s">
        <v>76</v>
      </c>
      <c r="B14" s="133"/>
      <c r="C14" s="13">
        <v>3641.1</v>
      </c>
      <c r="D14" s="13">
        <v>4020.2</v>
      </c>
      <c r="E14" s="13">
        <v>2795.4</v>
      </c>
      <c r="F14" s="13">
        <v>2118.9</v>
      </c>
      <c r="G14" s="13">
        <v>3617.8</v>
      </c>
      <c r="H14" s="16">
        <v>4074.1</v>
      </c>
      <c r="I14" s="3">
        <v>3805.8</v>
      </c>
      <c r="J14" s="3">
        <v>3338.1</v>
      </c>
      <c r="K14" s="3">
        <v>4058.7</v>
      </c>
      <c r="L14" s="3">
        <v>4542.8999999999996</v>
      </c>
      <c r="M14" s="3">
        <v>4451.6000000000004</v>
      </c>
      <c r="N14" s="3">
        <v>4429.3</v>
      </c>
      <c r="O14" s="635">
        <v>3196.3</v>
      </c>
      <c r="P14" s="635">
        <v>4303.3999999999996</v>
      </c>
      <c r="Q14" s="133"/>
      <c r="R14" s="350" t="s">
        <v>243</v>
      </c>
      <c r="S14" s="133"/>
      <c r="T14" s="133"/>
      <c r="U14" s="133"/>
      <c r="V14" s="133"/>
      <c r="W14" s="133"/>
      <c r="X14" s="133"/>
    </row>
    <row r="15" spans="1:24">
      <c r="A15" s="145" t="s">
        <v>75</v>
      </c>
      <c r="B15" s="133"/>
      <c r="C15" s="13">
        <v>3414</v>
      </c>
      <c r="D15" s="13">
        <v>3476.6</v>
      </c>
      <c r="E15" s="13">
        <v>3607.2</v>
      </c>
      <c r="F15" s="13">
        <v>3642.5</v>
      </c>
      <c r="G15" s="13">
        <v>3552</v>
      </c>
      <c r="H15" s="16">
        <v>3635.9</v>
      </c>
      <c r="I15" s="3">
        <v>3839.9</v>
      </c>
      <c r="J15" s="3">
        <v>4024.5</v>
      </c>
      <c r="K15" s="3">
        <v>4169.5</v>
      </c>
      <c r="L15" s="3">
        <v>4040.7</v>
      </c>
      <c r="M15" s="3">
        <v>3884</v>
      </c>
      <c r="N15" s="3">
        <v>3977</v>
      </c>
      <c r="O15" s="635">
        <v>1884</v>
      </c>
      <c r="P15" s="635">
        <v>1575.3</v>
      </c>
      <c r="Q15" s="133"/>
      <c r="R15" s="350" t="s">
        <v>312</v>
      </c>
      <c r="S15" s="133"/>
      <c r="T15" s="133"/>
      <c r="U15" s="133"/>
      <c r="V15" s="133"/>
      <c r="W15" s="133"/>
      <c r="X15" s="133"/>
    </row>
    <row r="16" spans="1:24">
      <c r="A16" s="235"/>
      <c r="B16" s="138"/>
      <c r="C16" s="236"/>
      <c r="D16" s="138"/>
      <c r="E16" s="138"/>
      <c r="F16" s="138"/>
      <c r="G16" s="138"/>
      <c r="H16" s="138"/>
      <c r="I16" s="139"/>
      <c r="J16" s="138"/>
      <c r="K16" s="138"/>
      <c r="L16" s="138"/>
      <c r="M16" s="138"/>
      <c r="N16" s="138"/>
      <c r="O16" s="138"/>
      <c r="P16" s="138"/>
      <c r="Q16" s="138"/>
      <c r="R16" s="360"/>
      <c r="S16" s="133"/>
      <c r="T16" s="133"/>
      <c r="U16" s="133"/>
      <c r="V16" s="133"/>
      <c r="W16" s="133"/>
      <c r="X16" s="133"/>
    </row>
    <row r="17" spans="1:24">
      <c r="A17" s="237"/>
      <c r="B17" s="133"/>
      <c r="C17" s="238"/>
      <c r="D17" s="133"/>
      <c r="E17" s="133"/>
      <c r="F17" s="133"/>
      <c r="G17" s="133"/>
      <c r="H17" s="133"/>
      <c r="I17" s="134"/>
      <c r="J17" s="133"/>
      <c r="K17" s="133"/>
      <c r="L17" s="133"/>
      <c r="M17" s="133"/>
      <c r="N17" s="133"/>
      <c r="O17" s="133"/>
      <c r="P17" s="133"/>
      <c r="Q17" s="133"/>
      <c r="R17" s="361"/>
      <c r="S17" s="133"/>
      <c r="T17" s="133"/>
      <c r="U17" s="133"/>
      <c r="V17" s="133"/>
      <c r="W17" s="133"/>
      <c r="X17" s="133"/>
    </row>
    <row r="18" spans="1:24">
      <c r="A18" s="149" t="s">
        <v>5</v>
      </c>
      <c r="B18" s="133"/>
      <c r="C18" s="133"/>
      <c r="D18" s="133"/>
      <c r="E18" s="133"/>
      <c r="F18" s="133"/>
      <c r="G18" s="133"/>
      <c r="H18" s="133"/>
      <c r="I18" s="134"/>
      <c r="J18" s="133"/>
      <c r="K18" s="133"/>
      <c r="L18" s="133"/>
      <c r="M18" s="133"/>
      <c r="N18" s="133"/>
      <c r="O18" s="133"/>
      <c r="P18" s="133"/>
      <c r="Q18" s="133"/>
      <c r="S18" s="133"/>
      <c r="T18" s="133"/>
      <c r="U18" s="133"/>
      <c r="V18" s="133"/>
      <c r="W18" s="133"/>
      <c r="X18" s="133"/>
    </row>
    <row r="19" spans="1:24">
      <c r="A19" s="212" t="s">
        <v>30</v>
      </c>
      <c r="B19" s="133"/>
      <c r="C19" s="133"/>
      <c r="D19" s="133"/>
      <c r="E19" s="133"/>
      <c r="F19" s="133"/>
      <c r="G19" s="133"/>
      <c r="H19" s="133"/>
      <c r="I19" s="134"/>
      <c r="J19" s="133"/>
      <c r="K19" s="133"/>
      <c r="L19" s="133"/>
      <c r="M19" s="133"/>
      <c r="N19" s="133"/>
      <c r="O19" s="133"/>
      <c r="P19" s="133"/>
      <c r="Q19" s="133"/>
      <c r="S19" s="133"/>
      <c r="T19" s="133"/>
      <c r="U19" s="133"/>
      <c r="V19" s="133"/>
      <c r="W19" s="133"/>
      <c r="X19" s="133"/>
    </row>
    <row r="20" spans="1:24">
      <c r="A20" s="133"/>
      <c r="B20" s="133"/>
      <c r="C20" s="133"/>
      <c r="D20" s="133"/>
      <c r="E20" s="133"/>
      <c r="F20" s="133"/>
      <c r="G20" s="133"/>
      <c r="H20" s="133"/>
      <c r="I20" s="134"/>
      <c r="J20" s="133"/>
      <c r="K20" s="133"/>
      <c r="L20" s="133"/>
      <c r="M20" s="133"/>
      <c r="N20" s="133"/>
      <c r="O20" s="133"/>
      <c r="P20" s="133"/>
      <c r="Q20" s="133"/>
      <c r="R20" s="357"/>
      <c r="S20" s="133"/>
      <c r="T20" s="133"/>
      <c r="U20" s="133"/>
      <c r="V20" s="133"/>
      <c r="W20" s="133"/>
      <c r="X20" s="133"/>
    </row>
    <row r="21" spans="1:24">
      <c r="A21" s="349" t="s">
        <v>425</v>
      </c>
      <c r="B21" s="133"/>
      <c r="C21" s="133"/>
      <c r="D21" s="133"/>
      <c r="E21" s="133"/>
      <c r="F21" s="133"/>
      <c r="G21" s="133"/>
      <c r="H21" s="133"/>
      <c r="I21" s="134"/>
      <c r="J21" s="133"/>
      <c r="K21" s="133"/>
      <c r="L21" s="133"/>
      <c r="M21" s="133"/>
      <c r="N21" s="133"/>
      <c r="O21" s="133"/>
      <c r="P21" s="133"/>
      <c r="Q21" s="133"/>
      <c r="R21" s="362"/>
      <c r="S21" s="133"/>
      <c r="T21" s="133"/>
      <c r="U21" s="133"/>
      <c r="V21" s="133"/>
      <c r="W21" s="133"/>
      <c r="X21" s="133"/>
    </row>
    <row r="22" spans="1:24">
      <c r="A22" s="354" t="s">
        <v>244</v>
      </c>
      <c r="B22" s="133"/>
      <c r="C22" s="133"/>
      <c r="D22" s="133"/>
      <c r="E22" s="133"/>
      <c r="F22" s="133"/>
      <c r="G22" s="133"/>
      <c r="H22" s="133"/>
      <c r="I22" s="134"/>
      <c r="J22" s="133"/>
      <c r="K22" s="133"/>
      <c r="L22" s="133"/>
      <c r="M22" s="133"/>
      <c r="N22" s="133"/>
      <c r="O22" s="133"/>
      <c r="P22" s="133"/>
      <c r="Q22" s="133"/>
      <c r="R22" s="362"/>
      <c r="S22" s="133"/>
      <c r="T22" s="133"/>
      <c r="U22" s="133"/>
      <c r="V22" s="133"/>
      <c r="W22" s="133"/>
      <c r="X22" s="133"/>
    </row>
    <row r="23" spans="1:24">
      <c r="A23" s="133"/>
      <c r="B23" s="133"/>
      <c r="C23" s="133"/>
      <c r="D23" s="133"/>
      <c r="E23" s="133"/>
      <c r="F23" s="133"/>
      <c r="G23" s="133"/>
      <c r="H23" s="133"/>
      <c r="I23" s="134"/>
      <c r="J23" s="133"/>
      <c r="K23" s="133"/>
      <c r="L23" s="133"/>
      <c r="M23" s="133"/>
      <c r="N23" s="133"/>
      <c r="O23" s="133"/>
      <c r="P23" s="133"/>
      <c r="Q23" s="133"/>
      <c r="R23" s="362"/>
      <c r="S23" s="133"/>
      <c r="T23" s="133"/>
      <c r="U23" s="133"/>
      <c r="V23" s="133"/>
      <c r="W23" s="133"/>
      <c r="X23" s="133"/>
    </row>
    <row r="24" spans="1:24">
      <c r="A24" s="133"/>
      <c r="B24" s="133"/>
      <c r="C24" s="133"/>
      <c r="D24" s="133"/>
      <c r="E24" s="133"/>
      <c r="F24" s="133"/>
      <c r="G24" s="133"/>
      <c r="H24" s="133"/>
      <c r="I24" s="134"/>
      <c r="J24" s="133"/>
      <c r="K24" s="133"/>
      <c r="L24" s="133"/>
      <c r="M24" s="133"/>
      <c r="N24" s="133"/>
      <c r="O24" s="133"/>
      <c r="P24" s="133"/>
      <c r="Q24" s="133"/>
      <c r="R24" s="362"/>
      <c r="S24" s="133"/>
      <c r="T24" s="133"/>
      <c r="U24" s="133"/>
      <c r="V24" s="133"/>
      <c r="W24" s="133"/>
      <c r="X24" s="133"/>
    </row>
    <row r="25" spans="1:24">
      <c r="A25" s="133"/>
      <c r="B25" s="133"/>
      <c r="C25" s="133"/>
      <c r="D25" s="133"/>
      <c r="E25" s="133"/>
      <c r="F25" s="133"/>
      <c r="G25" s="133"/>
      <c r="H25" s="133"/>
      <c r="I25" s="134"/>
      <c r="J25" s="133"/>
      <c r="K25" s="133"/>
      <c r="L25" s="133"/>
      <c r="M25" s="133"/>
      <c r="N25" s="133"/>
      <c r="O25" s="133"/>
      <c r="P25" s="133"/>
      <c r="Q25" s="133"/>
      <c r="R25" s="362"/>
      <c r="S25" s="133"/>
      <c r="T25" s="133"/>
      <c r="U25" s="133"/>
      <c r="V25" s="133"/>
      <c r="W25" s="133"/>
      <c r="X25" s="133"/>
    </row>
    <row r="26" spans="1:24">
      <c r="A26" s="133"/>
      <c r="B26" s="133"/>
      <c r="C26" s="133"/>
      <c r="D26" s="133"/>
      <c r="E26" s="133"/>
      <c r="F26" s="133"/>
      <c r="G26" s="133"/>
      <c r="H26" s="133"/>
      <c r="I26" s="134"/>
      <c r="J26" s="133"/>
      <c r="K26" s="133"/>
      <c r="L26" s="133"/>
      <c r="M26" s="133"/>
      <c r="N26" s="133"/>
      <c r="O26" s="133"/>
      <c r="P26" s="133"/>
      <c r="Q26" s="133"/>
      <c r="R26" s="362"/>
      <c r="S26" s="133"/>
      <c r="T26" s="133"/>
      <c r="U26" s="133"/>
      <c r="V26" s="133"/>
      <c r="W26" s="133"/>
      <c r="X26" s="133"/>
    </row>
    <row r="27" spans="1:24">
      <c r="A27" s="133"/>
      <c r="B27" s="133"/>
      <c r="C27" s="133"/>
      <c r="D27" s="133"/>
      <c r="E27" s="133"/>
      <c r="F27" s="133"/>
      <c r="G27" s="133"/>
      <c r="H27" s="133"/>
      <c r="I27" s="134"/>
      <c r="J27" s="133"/>
      <c r="K27" s="133"/>
      <c r="L27" s="133"/>
      <c r="M27" s="133"/>
      <c r="N27" s="133"/>
      <c r="O27" s="133"/>
      <c r="P27" s="133"/>
      <c r="Q27" s="133"/>
      <c r="R27" s="362"/>
      <c r="S27" s="133"/>
      <c r="T27" s="133"/>
      <c r="U27" s="133"/>
      <c r="V27" s="133"/>
      <c r="W27" s="133"/>
      <c r="X27" s="133"/>
    </row>
    <row r="28" spans="1:24">
      <c r="A28" s="133"/>
      <c r="B28" s="133"/>
      <c r="C28" s="133"/>
      <c r="D28" s="133"/>
      <c r="E28" s="133"/>
      <c r="F28" s="133"/>
      <c r="G28" s="133"/>
      <c r="H28" s="133"/>
      <c r="I28" s="134"/>
      <c r="J28" s="133"/>
      <c r="K28" s="133"/>
      <c r="L28" s="133"/>
      <c r="M28" s="133"/>
      <c r="N28" s="133"/>
      <c r="O28" s="133"/>
      <c r="P28" s="133"/>
      <c r="Q28" s="133"/>
      <c r="R28" s="362"/>
      <c r="S28" s="133"/>
      <c r="T28" s="133"/>
      <c r="U28" s="133"/>
      <c r="V28" s="133"/>
      <c r="W28" s="133"/>
      <c r="X28" s="133"/>
    </row>
    <row r="29" spans="1:24">
      <c r="A29" s="133"/>
      <c r="B29" s="133"/>
      <c r="C29" s="133"/>
      <c r="D29" s="133"/>
      <c r="E29" s="133"/>
      <c r="F29" s="133"/>
      <c r="G29" s="133"/>
      <c r="H29" s="133"/>
      <c r="I29" s="134"/>
      <c r="J29" s="133"/>
      <c r="K29" s="133"/>
      <c r="L29" s="133"/>
      <c r="M29" s="133"/>
      <c r="N29" s="133"/>
      <c r="O29" s="133"/>
      <c r="P29" s="133"/>
      <c r="Q29" s="133"/>
      <c r="R29" s="362"/>
      <c r="S29" s="133"/>
      <c r="T29" s="133"/>
      <c r="U29" s="133"/>
      <c r="V29" s="133"/>
      <c r="W29" s="133"/>
      <c r="X29" s="133"/>
    </row>
    <row r="30" spans="1:24">
      <c r="A30" s="133"/>
      <c r="B30" s="133"/>
      <c r="C30" s="133"/>
      <c r="D30" s="133"/>
      <c r="E30" s="133"/>
      <c r="F30" s="133"/>
      <c r="G30" s="133"/>
      <c r="H30" s="133"/>
      <c r="I30" s="134"/>
      <c r="J30" s="133"/>
      <c r="K30" s="133"/>
      <c r="L30" s="133"/>
      <c r="M30" s="133"/>
      <c r="N30" s="133"/>
      <c r="O30" s="133"/>
      <c r="P30" s="133"/>
      <c r="Q30" s="133"/>
      <c r="R30" s="362"/>
      <c r="S30" s="133"/>
      <c r="T30" s="133"/>
      <c r="U30" s="133"/>
      <c r="V30" s="133"/>
      <c r="W30" s="133"/>
      <c r="X30" s="133"/>
    </row>
    <row r="31" spans="1:24">
      <c r="A31" s="133"/>
      <c r="B31" s="133"/>
      <c r="C31" s="133"/>
      <c r="D31" s="133"/>
      <c r="E31" s="133"/>
      <c r="F31" s="133"/>
      <c r="G31" s="133"/>
      <c r="H31" s="133"/>
      <c r="I31" s="134"/>
      <c r="J31" s="133"/>
      <c r="K31" s="133"/>
      <c r="L31" s="133"/>
      <c r="M31" s="133"/>
      <c r="N31" s="133"/>
      <c r="O31" s="133"/>
      <c r="P31" s="133"/>
      <c r="Q31" s="133"/>
      <c r="R31" s="362"/>
      <c r="S31" s="133"/>
      <c r="T31" s="133"/>
      <c r="U31" s="133"/>
      <c r="V31" s="133"/>
      <c r="W31" s="133"/>
      <c r="X31" s="133"/>
    </row>
    <row r="32" spans="1:24">
      <c r="A32" s="133"/>
      <c r="B32" s="133"/>
      <c r="C32" s="133"/>
      <c r="D32" s="133"/>
      <c r="E32" s="133"/>
      <c r="F32" s="133"/>
      <c r="G32" s="133"/>
      <c r="H32" s="133"/>
      <c r="I32" s="134"/>
      <c r="J32" s="133"/>
      <c r="K32" s="133"/>
      <c r="L32" s="133"/>
      <c r="M32" s="133"/>
      <c r="N32" s="133"/>
      <c r="O32" s="133"/>
      <c r="P32" s="133"/>
      <c r="Q32" s="133"/>
      <c r="R32" s="362"/>
      <c r="S32" s="133"/>
      <c r="T32" s="133"/>
      <c r="U32" s="133"/>
      <c r="V32" s="133"/>
      <c r="W32" s="133"/>
      <c r="X32" s="133"/>
    </row>
    <row r="33" spans="1:24">
      <c r="A33" s="133"/>
      <c r="B33" s="133"/>
      <c r="C33" s="133"/>
      <c r="D33" s="133"/>
      <c r="E33" s="133"/>
      <c r="F33" s="133"/>
      <c r="G33" s="133"/>
      <c r="H33" s="133"/>
      <c r="I33" s="134"/>
      <c r="J33" s="133"/>
      <c r="K33" s="133"/>
      <c r="L33" s="133"/>
      <c r="M33" s="133"/>
      <c r="N33" s="133"/>
      <c r="O33" s="133"/>
      <c r="P33" s="133"/>
      <c r="Q33" s="133"/>
      <c r="R33" s="362"/>
      <c r="S33" s="133"/>
      <c r="T33" s="133"/>
      <c r="U33" s="133"/>
      <c r="V33" s="133"/>
      <c r="W33" s="133"/>
      <c r="X33" s="133"/>
    </row>
    <row r="34" spans="1:24">
      <c r="A34" s="133"/>
      <c r="B34" s="133"/>
      <c r="C34" s="133"/>
      <c r="D34" s="133"/>
      <c r="E34" s="133"/>
      <c r="F34" s="133"/>
      <c r="G34" s="133"/>
      <c r="H34" s="133"/>
      <c r="I34" s="134"/>
      <c r="J34" s="133"/>
      <c r="K34" s="133"/>
      <c r="L34" s="133"/>
      <c r="M34" s="133"/>
      <c r="N34" s="133"/>
      <c r="O34" s="133"/>
      <c r="P34" s="133"/>
      <c r="Q34" s="133"/>
      <c r="R34" s="362"/>
      <c r="S34" s="133"/>
      <c r="T34" s="133"/>
      <c r="U34" s="133"/>
      <c r="V34" s="133"/>
      <c r="W34" s="133"/>
      <c r="X34" s="133"/>
    </row>
    <row r="35" spans="1:24">
      <c r="A35" s="133"/>
      <c r="B35" s="133"/>
      <c r="C35" s="133"/>
      <c r="D35" s="133"/>
      <c r="E35" s="133"/>
      <c r="F35" s="133"/>
      <c r="G35" s="133"/>
      <c r="H35" s="133"/>
      <c r="I35" s="134"/>
      <c r="J35" s="133"/>
      <c r="K35" s="133"/>
      <c r="L35" s="133"/>
      <c r="M35" s="133"/>
      <c r="N35" s="133"/>
      <c r="O35" s="133"/>
      <c r="P35" s="133"/>
      <c r="Q35" s="133"/>
      <c r="R35" s="362"/>
      <c r="S35" s="133"/>
      <c r="T35" s="133"/>
      <c r="U35" s="133"/>
      <c r="V35" s="133"/>
      <c r="W35" s="133"/>
      <c r="X35" s="133"/>
    </row>
    <row r="36" spans="1:24">
      <c r="A36" s="133"/>
      <c r="B36" s="133"/>
      <c r="C36" s="133"/>
      <c r="D36" s="133"/>
      <c r="E36" s="133"/>
      <c r="F36" s="133"/>
      <c r="G36" s="133"/>
      <c r="H36" s="133"/>
      <c r="I36" s="134"/>
      <c r="J36" s="133"/>
      <c r="K36" s="133"/>
      <c r="L36" s="133"/>
      <c r="M36" s="133"/>
      <c r="N36" s="133"/>
      <c r="O36" s="133"/>
      <c r="P36" s="133"/>
      <c r="Q36" s="133"/>
      <c r="R36" s="362"/>
      <c r="S36" s="133"/>
      <c r="T36" s="133"/>
      <c r="U36" s="133"/>
      <c r="V36" s="133"/>
      <c r="W36" s="133"/>
      <c r="X36" s="133"/>
    </row>
    <row r="37" spans="1:24">
      <c r="A37" s="133"/>
      <c r="B37" s="133"/>
      <c r="C37" s="133"/>
      <c r="D37" s="133"/>
      <c r="E37" s="133"/>
      <c r="F37" s="133"/>
      <c r="G37" s="133"/>
      <c r="H37" s="133"/>
      <c r="I37" s="134"/>
      <c r="J37" s="133"/>
      <c r="K37" s="133"/>
      <c r="L37" s="133"/>
      <c r="M37" s="133"/>
      <c r="N37" s="133"/>
      <c r="O37" s="133"/>
      <c r="P37" s="133"/>
      <c r="Q37" s="133"/>
      <c r="R37" s="362"/>
      <c r="S37" s="133"/>
      <c r="T37" s="133"/>
      <c r="U37" s="133"/>
      <c r="V37" s="133"/>
      <c r="W37" s="133"/>
      <c r="X37" s="133"/>
    </row>
    <row r="38" spans="1:24">
      <c r="A38" s="133"/>
      <c r="B38" s="133"/>
      <c r="C38" s="133"/>
      <c r="D38" s="133"/>
      <c r="E38" s="133"/>
      <c r="F38" s="133"/>
      <c r="G38" s="133"/>
      <c r="H38" s="133"/>
      <c r="I38" s="134"/>
      <c r="J38" s="133"/>
      <c r="K38" s="133"/>
      <c r="L38" s="133"/>
      <c r="M38" s="133"/>
      <c r="N38" s="133"/>
      <c r="O38" s="133"/>
      <c r="P38" s="133"/>
      <c r="Q38" s="133"/>
      <c r="R38" s="362"/>
      <c r="S38" s="133"/>
      <c r="T38" s="133"/>
      <c r="U38" s="133"/>
      <c r="V38" s="133"/>
      <c r="W38" s="133"/>
      <c r="X38" s="133"/>
    </row>
    <row r="39" spans="1:24">
      <c r="A39" s="133"/>
      <c r="B39" s="133"/>
      <c r="C39" s="133"/>
      <c r="D39" s="133"/>
      <c r="E39" s="133"/>
      <c r="F39" s="133"/>
      <c r="G39" s="133"/>
      <c r="H39" s="133"/>
      <c r="I39" s="134"/>
      <c r="J39" s="133"/>
      <c r="K39" s="133"/>
      <c r="L39" s="133"/>
      <c r="M39" s="133"/>
      <c r="N39" s="133"/>
      <c r="O39" s="133"/>
      <c r="P39" s="133"/>
      <c r="Q39" s="133"/>
      <c r="R39" s="362"/>
      <c r="S39" s="133"/>
      <c r="T39" s="133"/>
      <c r="U39" s="133"/>
      <c r="V39" s="133"/>
      <c r="W39" s="133"/>
      <c r="X39" s="133"/>
    </row>
    <row r="40" spans="1:24">
      <c r="A40" s="133"/>
      <c r="B40" s="133"/>
      <c r="C40" s="133"/>
      <c r="D40" s="133"/>
      <c r="E40" s="133"/>
      <c r="F40" s="133"/>
      <c r="G40" s="133"/>
      <c r="H40" s="133"/>
      <c r="I40" s="134"/>
      <c r="J40" s="133"/>
      <c r="K40" s="133"/>
      <c r="L40" s="133"/>
      <c r="M40" s="133"/>
      <c r="N40" s="133"/>
      <c r="O40" s="133"/>
      <c r="P40" s="133"/>
      <c r="Q40" s="133"/>
      <c r="R40" s="362"/>
      <c r="S40" s="133"/>
      <c r="T40" s="133"/>
      <c r="U40" s="133"/>
      <c r="V40" s="133"/>
      <c r="W40" s="133"/>
      <c r="X40" s="133"/>
    </row>
    <row r="41" spans="1:24">
      <c r="A41" s="133"/>
      <c r="B41" s="133"/>
      <c r="C41" s="133"/>
      <c r="D41" s="133"/>
      <c r="E41" s="133"/>
      <c r="F41" s="133"/>
      <c r="G41" s="133"/>
      <c r="H41" s="133"/>
      <c r="I41" s="134"/>
      <c r="J41" s="133"/>
      <c r="K41" s="133"/>
      <c r="L41" s="133"/>
      <c r="M41" s="133"/>
      <c r="N41" s="133"/>
      <c r="O41" s="133"/>
      <c r="P41" s="133"/>
      <c r="Q41" s="133"/>
      <c r="R41" s="362"/>
      <c r="S41" s="133"/>
      <c r="T41" s="133"/>
      <c r="U41" s="133"/>
      <c r="V41" s="133"/>
      <c r="W41" s="133"/>
      <c r="X41" s="133"/>
    </row>
    <row r="42" spans="1:24">
      <c r="A42" s="133"/>
      <c r="B42" s="133"/>
      <c r="C42" s="133"/>
      <c r="D42" s="133"/>
      <c r="E42" s="133"/>
      <c r="F42" s="133"/>
      <c r="G42" s="133"/>
      <c r="H42" s="133"/>
      <c r="I42" s="134"/>
      <c r="J42" s="133"/>
      <c r="K42" s="133"/>
      <c r="L42" s="133"/>
      <c r="M42" s="133"/>
      <c r="N42" s="133"/>
      <c r="O42" s="133"/>
      <c r="P42" s="133"/>
      <c r="Q42" s="133"/>
      <c r="R42" s="362"/>
      <c r="S42" s="133"/>
      <c r="T42" s="133"/>
      <c r="U42" s="133"/>
      <c r="V42" s="133"/>
      <c r="W42" s="133"/>
      <c r="X42" s="133"/>
    </row>
    <row r="43" spans="1:24">
      <c r="A43" s="133"/>
      <c r="B43" s="133"/>
      <c r="C43" s="133"/>
      <c r="D43" s="133"/>
      <c r="E43" s="133"/>
      <c r="F43" s="133"/>
      <c r="G43" s="133"/>
      <c r="H43" s="133"/>
      <c r="I43" s="134"/>
      <c r="J43" s="133"/>
      <c r="K43" s="133"/>
      <c r="L43" s="133"/>
      <c r="M43" s="133"/>
      <c r="N43" s="133"/>
      <c r="O43" s="133"/>
      <c r="P43" s="133"/>
      <c r="Q43" s="133"/>
      <c r="R43" s="362"/>
      <c r="S43" s="133"/>
      <c r="T43" s="133"/>
      <c r="U43" s="133"/>
      <c r="V43" s="133"/>
      <c r="W43" s="133"/>
      <c r="X43" s="133"/>
    </row>
    <row r="44" spans="1:24">
      <c r="A44" s="133"/>
      <c r="B44" s="133"/>
      <c r="C44" s="133"/>
      <c r="D44" s="133"/>
      <c r="E44" s="133"/>
      <c r="F44" s="133"/>
      <c r="G44" s="133"/>
      <c r="H44" s="133"/>
      <c r="I44" s="134"/>
      <c r="J44" s="133"/>
      <c r="K44" s="133"/>
      <c r="L44" s="133"/>
      <c r="M44" s="133"/>
      <c r="N44" s="133"/>
      <c r="O44" s="133"/>
      <c r="P44" s="133"/>
      <c r="Q44" s="133"/>
      <c r="R44" s="362"/>
      <c r="S44" s="133"/>
      <c r="T44" s="133"/>
      <c r="U44" s="133"/>
      <c r="V44" s="133"/>
      <c r="W44" s="133"/>
      <c r="X44" s="133"/>
    </row>
    <row r="45" spans="1:24">
      <c r="A45" s="133"/>
      <c r="B45" s="133"/>
      <c r="C45" s="133"/>
      <c r="D45" s="133"/>
      <c r="E45" s="133"/>
      <c r="F45" s="133"/>
      <c r="G45" s="133"/>
      <c r="H45" s="133"/>
      <c r="I45" s="134"/>
      <c r="J45" s="133"/>
      <c r="K45" s="133"/>
      <c r="L45" s="133"/>
      <c r="M45" s="133"/>
      <c r="N45" s="133"/>
      <c r="O45" s="133"/>
      <c r="P45" s="133"/>
      <c r="Q45" s="133"/>
      <c r="R45" s="362"/>
      <c r="S45" s="133"/>
      <c r="T45" s="133"/>
      <c r="U45" s="133"/>
      <c r="V45" s="133"/>
      <c r="W45" s="133"/>
      <c r="X45" s="133"/>
    </row>
    <row r="46" spans="1:24">
      <c r="A46" s="133"/>
      <c r="B46" s="133"/>
      <c r="C46" s="133"/>
      <c r="D46" s="133"/>
      <c r="E46" s="133"/>
      <c r="F46" s="133"/>
      <c r="G46" s="133"/>
      <c r="H46" s="133"/>
      <c r="I46" s="134"/>
      <c r="J46" s="133"/>
      <c r="K46" s="133"/>
      <c r="L46" s="133"/>
      <c r="M46" s="133"/>
      <c r="N46" s="133"/>
      <c r="O46" s="133"/>
      <c r="P46" s="133"/>
      <c r="Q46" s="133"/>
      <c r="R46" s="362"/>
      <c r="S46" s="133"/>
      <c r="T46" s="133"/>
      <c r="U46" s="133"/>
      <c r="V46" s="133"/>
      <c r="W46" s="133"/>
      <c r="X46" s="133"/>
    </row>
    <row r="47" spans="1:24">
      <c r="A47" s="133"/>
      <c r="B47" s="133"/>
      <c r="C47" s="133"/>
      <c r="D47" s="133"/>
      <c r="E47" s="133"/>
      <c r="F47" s="133"/>
      <c r="G47" s="133"/>
      <c r="H47" s="133"/>
      <c r="I47" s="134"/>
      <c r="J47" s="133"/>
      <c r="K47" s="133"/>
      <c r="L47" s="133"/>
      <c r="M47" s="133"/>
      <c r="N47" s="133"/>
      <c r="O47" s="133"/>
      <c r="P47" s="133"/>
      <c r="Q47" s="133"/>
      <c r="R47" s="362"/>
      <c r="S47" s="133"/>
      <c r="T47" s="133"/>
      <c r="U47" s="133"/>
      <c r="V47" s="133"/>
      <c r="W47" s="133"/>
      <c r="X47" s="133"/>
    </row>
    <row r="48" spans="1:24">
      <c r="A48" s="133"/>
      <c r="B48" s="133"/>
      <c r="C48" s="133"/>
      <c r="D48" s="133"/>
      <c r="E48" s="133"/>
      <c r="F48" s="133"/>
      <c r="G48" s="133"/>
      <c r="H48" s="133"/>
      <c r="I48" s="134"/>
      <c r="J48" s="133"/>
      <c r="K48" s="133"/>
      <c r="L48" s="133"/>
      <c r="M48" s="133"/>
      <c r="N48" s="133"/>
      <c r="O48" s="133"/>
      <c r="P48" s="133"/>
      <c r="Q48" s="133"/>
      <c r="R48" s="362"/>
      <c r="S48" s="133"/>
      <c r="T48" s="133"/>
      <c r="U48" s="133"/>
      <c r="V48" s="133"/>
      <c r="W48" s="133"/>
      <c r="X48" s="133"/>
    </row>
    <row r="49" spans="1:24">
      <c r="A49" s="133"/>
      <c r="B49" s="133"/>
      <c r="C49" s="133"/>
      <c r="D49" s="133"/>
      <c r="E49" s="133"/>
      <c r="F49" s="133"/>
      <c r="G49" s="133"/>
      <c r="H49" s="133"/>
      <c r="I49" s="134"/>
      <c r="J49" s="133"/>
      <c r="K49" s="133"/>
      <c r="L49" s="133"/>
      <c r="M49" s="133"/>
      <c r="N49" s="133"/>
      <c r="O49" s="133"/>
      <c r="P49" s="133"/>
      <c r="Q49" s="133"/>
      <c r="R49" s="362"/>
      <c r="S49" s="133"/>
      <c r="T49" s="133"/>
      <c r="U49" s="133"/>
      <c r="V49" s="133"/>
      <c r="W49" s="133"/>
      <c r="X49" s="133"/>
    </row>
    <row r="50" spans="1:24">
      <c r="A50" s="133"/>
      <c r="B50" s="133"/>
      <c r="C50" s="133"/>
      <c r="D50" s="133"/>
      <c r="E50" s="133"/>
      <c r="F50" s="133"/>
      <c r="G50" s="133"/>
      <c r="H50" s="133"/>
      <c r="I50" s="134"/>
      <c r="J50" s="133"/>
      <c r="K50" s="133"/>
      <c r="L50" s="133"/>
      <c r="M50" s="133"/>
      <c r="N50" s="133"/>
      <c r="O50" s="133"/>
      <c r="P50" s="133"/>
      <c r="Q50" s="133"/>
      <c r="R50" s="362"/>
      <c r="S50" s="133"/>
      <c r="T50" s="133"/>
      <c r="U50" s="133"/>
      <c r="V50" s="133"/>
      <c r="W50" s="133"/>
      <c r="X50" s="133"/>
    </row>
    <row r="51" spans="1:24">
      <c r="A51" s="133"/>
      <c r="B51" s="133"/>
      <c r="C51" s="133"/>
      <c r="D51" s="133"/>
      <c r="E51" s="133"/>
      <c r="F51" s="133"/>
      <c r="G51" s="133"/>
      <c r="H51" s="133"/>
      <c r="I51" s="134"/>
      <c r="J51" s="133"/>
      <c r="K51" s="133"/>
      <c r="L51" s="133"/>
      <c r="M51" s="133"/>
      <c r="N51" s="133"/>
      <c r="O51" s="133"/>
      <c r="P51" s="133"/>
      <c r="Q51" s="133"/>
      <c r="R51" s="362"/>
      <c r="S51" s="133"/>
      <c r="T51" s="133"/>
      <c r="U51" s="133"/>
      <c r="V51" s="133"/>
      <c r="W51" s="133"/>
      <c r="X51" s="133"/>
    </row>
    <row r="52" spans="1:24">
      <c r="A52" s="133"/>
      <c r="B52" s="133"/>
      <c r="C52" s="133"/>
      <c r="D52" s="133"/>
      <c r="E52" s="133"/>
      <c r="F52" s="133"/>
      <c r="G52" s="133"/>
      <c r="H52" s="133"/>
      <c r="I52" s="134"/>
      <c r="J52" s="133"/>
      <c r="K52" s="133"/>
      <c r="L52" s="133"/>
      <c r="M52" s="133"/>
      <c r="N52" s="133"/>
      <c r="O52" s="133"/>
      <c r="P52" s="133"/>
      <c r="Q52" s="133"/>
      <c r="R52" s="362"/>
      <c r="S52" s="133"/>
      <c r="T52" s="133"/>
      <c r="U52" s="133"/>
      <c r="V52" s="133"/>
      <c r="W52" s="133"/>
      <c r="X52" s="133"/>
    </row>
    <row r="53" spans="1:24">
      <c r="A53" s="133"/>
      <c r="B53" s="133"/>
      <c r="C53" s="133"/>
      <c r="D53" s="133"/>
      <c r="E53" s="133"/>
      <c r="F53" s="133"/>
      <c r="G53" s="133"/>
      <c r="H53" s="133"/>
      <c r="I53" s="134"/>
      <c r="J53" s="133"/>
      <c r="K53" s="133"/>
      <c r="L53" s="133"/>
      <c r="M53" s="133"/>
      <c r="N53" s="133"/>
      <c r="O53" s="133"/>
      <c r="P53" s="133"/>
      <c r="Q53" s="133"/>
      <c r="R53" s="362"/>
      <c r="S53" s="133"/>
      <c r="T53" s="133"/>
      <c r="U53" s="133"/>
      <c r="V53" s="133"/>
      <c r="W53" s="133"/>
      <c r="X53" s="133"/>
    </row>
    <row r="54" spans="1:24">
      <c r="A54" s="133"/>
      <c r="B54" s="133"/>
      <c r="C54" s="133"/>
      <c r="D54" s="133"/>
      <c r="E54" s="133"/>
      <c r="F54" s="133"/>
      <c r="G54" s="133"/>
      <c r="H54" s="133"/>
      <c r="I54" s="134"/>
      <c r="J54" s="133"/>
      <c r="K54" s="133"/>
      <c r="L54" s="133"/>
      <c r="M54" s="133"/>
      <c r="N54" s="133"/>
      <c r="O54" s="133"/>
      <c r="P54" s="133"/>
      <c r="Q54" s="133"/>
      <c r="R54" s="362"/>
      <c r="S54" s="133"/>
      <c r="T54" s="133"/>
      <c r="U54" s="133"/>
      <c r="V54" s="133"/>
      <c r="W54" s="133"/>
      <c r="X54" s="133"/>
    </row>
    <row r="55" spans="1:24">
      <c r="A55" s="133"/>
      <c r="B55" s="133"/>
      <c r="C55" s="133"/>
      <c r="D55" s="133"/>
      <c r="E55" s="133"/>
      <c r="F55" s="133"/>
      <c r="G55" s="133"/>
      <c r="H55" s="133"/>
      <c r="I55" s="134"/>
      <c r="J55" s="133"/>
      <c r="K55" s="133"/>
      <c r="L55" s="133"/>
      <c r="M55" s="133"/>
      <c r="N55" s="133"/>
      <c r="O55" s="133"/>
      <c r="P55" s="133"/>
      <c r="Q55" s="133"/>
      <c r="R55" s="362"/>
      <c r="S55" s="133"/>
      <c r="T55" s="133"/>
      <c r="U55" s="133"/>
      <c r="V55" s="133"/>
      <c r="W55" s="133"/>
      <c r="X55" s="133"/>
    </row>
  </sheetData>
  <phoneticPr fontId="0" type="noConversion"/>
  <pageMargins left="0.17" right="0.17" top="1" bottom="1" header="0.5" footer="0.5"/>
  <pageSetup orientation="landscape" r:id="rId1"/>
  <headerFooter alignWithMargins="0">
    <oddFooter>&amp;R&amp;F  &amp;A  &amp;D  &amp;T</oddFooter>
  </headerFooter>
</worksheet>
</file>

<file path=xl/worksheets/sheet7.xml><?xml version="1.0" encoding="utf-8"?>
<worksheet xmlns="http://schemas.openxmlformats.org/spreadsheetml/2006/main" xmlns:r="http://schemas.openxmlformats.org/officeDocument/2006/relationships">
  <sheetPr codeName="Sheet4">
    <tabColor indexed="22"/>
    <pageSetUpPr fitToPage="1"/>
  </sheetPr>
  <dimension ref="A1:Y56"/>
  <sheetViews>
    <sheetView showGridLines="0" workbookViewId="0">
      <selection activeCell="P28" sqref="P28"/>
    </sheetView>
  </sheetViews>
  <sheetFormatPr defaultRowHeight="12.95" customHeight="1"/>
  <cols>
    <col min="1" max="1" width="26.33203125" style="101" customWidth="1"/>
    <col min="2" max="2" width="0.6640625" style="101" customWidth="1"/>
    <col min="3" max="13" width="10.1640625" style="101" customWidth="1"/>
    <col min="14" max="16" width="10" style="177" customWidth="1"/>
    <col min="17" max="17" width="2.1640625" style="101" customWidth="1"/>
    <col min="18" max="18" width="43.5" style="101" bestFit="1" customWidth="1"/>
    <col min="19" max="16384" width="9.33203125" style="101"/>
  </cols>
  <sheetData>
    <row r="1" spans="1:25" s="390" customFormat="1" ht="12.95" customHeight="1">
      <c r="A1" s="314" t="s">
        <v>348</v>
      </c>
      <c r="B1" s="314"/>
      <c r="C1" s="314"/>
      <c r="D1" s="314"/>
      <c r="E1" s="314"/>
      <c r="F1" s="314"/>
      <c r="G1" s="314"/>
      <c r="H1" s="314"/>
      <c r="I1" s="314"/>
      <c r="J1" s="314"/>
      <c r="K1" s="314"/>
      <c r="L1" s="314"/>
      <c r="M1" s="314"/>
      <c r="N1" s="571"/>
      <c r="O1" s="571"/>
      <c r="P1" s="571"/>
      <c r="Q1" s="314"/>
      <c r="R1" s="399" t="s">
        <v>348</v>
      </c>
      <c r="S1" s="314"/>
      <c r="T1" s="314"/>
      <c r="U1" s="314"/>
      <c r="V1" s="314"/>
      <c r="W1" s="314"/>
      <c r="X1" s="314"/>
      <c r="Y1" s="314"/>
    </row>
    <row r="2" spans="1:25" ht="12.95" customHeight="1">
      <c r="A2" s="132" t="s">
        <v>0</v>
      </c>
      <c r="B2" s="223"/>
      <c r="C2" s="133"/>
      <c r="D2" s="133"/>
      <c r="E2" s="133"/>
      <c r="F2" s="133"/>
      <c r="G2" s="133"/>
      <c r="H2" s="133"/>
      <c r="I2" s="134"/>
      <c r="J2" s="133"/>
      <c r="K2" s="133"/>
      <c r="L2" s="133"/>
      <c r="M2" s="133"/>
      <c r="N2" s="134"/>
      <c r="O2" s="134"/>
      <c r="P2" s="134"/>
      <c r="Q2" s="133"/>
      <c r="R2" s="400" t="s">
        <v>0</v>
      </c>
      <c r="S2" s="133"/>
      <c r="T2" s="133"/>
      <c r="U2" s="133"/>
      <c r="V2" s="133"/>
      <c r="W2" s="223"/>
      <c r="X2" s="223"/>
      <c r="Y2" s="223"/>
    </row>
    <row r="3" spans="1:25" ht="12.95" customHeight="1">
      <c r="A3" s="132" t="s">
        <v>39</v>
      </c>
      <c r="B3" s="223"/>
      <c r="C3" s="133"/>
      <c r="D3" s="133"/>
      <c r="E3" s="133"/>
      <c r="F3" s="133"/>
      <c r="G3" s="133"/>
      <c r="H3" s="223"/>
      <c r="I3" s="134"/>
      <c r="J3" s="133"/>
      <c r="K3" s="133"/>
      <c r="L3" s="133"/>
      <c r="M3" s="133"/>
      <c r="N3" s="134"/>
      <c r="O3" s="134"/>
      <c r="P3" s="134"/>
      <c r="Q3" s="133"/>
      <c r="R3" s="356" t="s">
        <v>384</v>
      </c>
      <c r="S3" s="133"/>
      <c r="T3" s="133"/>
      <c r="U3" s="133"/>
      <c r="V3" s="133"/>
      <c r="W3" s="223"/>
      <c r="X3" s="223"/>
      <c r="Y3" s="223"/>
    </row>
    <row r="4" spans="1:25" ht="12.95" customHeight="1">
      <c r="A4" s="134"/>
      <c r="B4" s="223"/>
      <c r="C4" s="133"/>
      <c r="D4" s="133"/>
      <c r="E4" s="133"/>
      <c r="F4" s="133"/>
      <c r="G4" s="133"/>
      <c r="H4" s="223"/>
      <c r="I4" s="134"/>
      <c r="J4" s="133"/>
      <c r="K4" s="133"/>
      <c r="L4" s="133"/>
      <c r="M4" s="133"/>
      <c r="N4" s="134"/>
      <c r="O4" s="134"/>
      <c r="P4" s="134"/>
      <c r="Q4" s="133"/>
      <c r="R4" s="57"/>
      <c r="S4" s="133"/>
      <c r="T4" s="133"/>
      <c r="U4" s="133"/>
      <c r="V4" s="133"/>
      <c r="W4" s="223"/>
      <c r="X4" s="223"/>
      <c r="Y4" s="223"/>
    </row>
    <row r="5" spans="1:25" ht="12.95" customHeight="1">
      <c r="A5" s="139"/>
      <c r="B5" s="225"/>
      <c r="C5" s="570"/>
      <c r="D5" s="138"/>
      <c r="E5" s="138"/>
      <c r="F5" s="138"/>
      <c r="G5" s="138"/>
      <c r="H5" s="225"/>
      <c r="I5" s="139"/>
      <c r="J5" s="138"/>
      <c r="K5" s="138"/>
      <c r="L5" s="138"/>
      <c r="M5" s="138"/>
      <c r="N5" s="139"/>
      <c r="O5" s="139"/>
      <c r="P5" s="139"/>
      <c r="Q5" s="138"/>
      <c r="R5" s="77"/>
      <c r="S5" s="133"/>
      <c r="T5" s="133"/>
      <c r="U5" s="133"/>
      <c r="V5" s="133"/>
      <c r="W5" s="223"/>
      <c r="X5" s="223"/>
      <c r="Y5" s="223"/>
    </row>
    <row r="6" spans="1:25" ht="12.95" customHeight="1">
      <c r="A6" s="704"/>
      <c r="B6" s="704"/>
      <c r="C6" s="140">
        <v>1997</v>
      </c>
      <c r="D6" s="140">
        <v>1998</v>
      </c>
      <c r="E6" s="140">
        <v>1999</v>
      </c>
      <c r="F6" s="140">
        <v>2000</v>
      </c>
      <c r="G6" s="140">
        <v>2001</v>
      </c>
      <c r="H6" s="140">
        <v>2002</v>
      </c>
      <c r="I6" s="141">
        <v>2003</v>
      </c>
      <c r="J6" s="141">
        <v>2004</v>
      </c>
      <c r="K6" s="141">
        <v>2005</v>
      </c>
      <c r="L6" s="141">
        <v>2006</v>
      </c>
      <c r="M6" s="141">
        <v>2007</v>
      </c>
      <c r="N6" s="141">
        <v>2008</v>
      </c>
      <c r="O6" s="141">
        <v>2009</v>
      </c>
      <c r="P6" s="141">
        <v>2010</v>
      </c>
      <c r="Q6" s="141" t="s">
        <v>102</v>
      </c>
      <c r="R6" s="75"/>
      <c r="S6" s="134"/>
      <c r="T6" s="134"/>
      <c r="U6" s="134"/>
      <c r="V6" s="134"/>
      <c r="W6" s="224"/>
      <c r="X6" s="224"/>
      <c r="Y6" s="224"/>
    </row>
    <row r="7" spans="1:25" ht="12.95" customHeight="1">
      <c r="A7" s="226"/>
      <c r="B7" s="223"/>
      <c r="C7" s="223"/>
      <c r="D7" s="223"/>
      <c r="E7" s="223"/>
      <c r="F7" s="223"/>
      <c r="G7" s="223"/>
      <c r="H7" s="227"/>
      <c r="I7" s="228"/>
      <c r="J7" s="223"/>
      <c r="K7" s="223"/>
      <c r="L7" s="223"/>
      <c r="M7" s="223"/>
      <c r="N7" s="224"/>
      <c r="O7" s="224"/>
      <c r="P7" s="224"/>
      <c r="Q7" s="223"/>
      <c r="R7" s="76"/>
      <c r="S7" s="223"/>
      <c r="T7" s="223"/>
      <c r="U7" s="223"/>
      <c r="V7" s="223"/>
      <c r="W7" s="223"/>
      <c r="X7" s="223"/>
      <c r="Y7" s="223"/>
    </row>
    <row r="8" spans="1:25" ht="12.95" customHeight="1">
      <c r="A8" s="101" t="s">
        <v>40</v>
      </c>
      <c r="B8" s="17"/>
      <c r="C8" s="17"/>
      <c r="D8" s="17"/>
      <c r="H8" s="19"/>
      <c r="I8" s="401" t="s">
        <v>361</v>
      </c>
      <c r="J8" s="20"/>
      <c r="K8" s="20"/>
      <c r="L8" s="20"/>
      <c r="M8" s="20"/>
      <c r="N8" s="20"/>
      <c r="O8" s="20"/>
      <c r="P8" s="20"/>
      <c r="Q8" s="223"/>
      <c r="R8" s="359" t="s">
        <v>245</v>
      </c>
      <c r="S8" s="223"/>
      <c r="T8" s="223"/>
      <c r="U8" s="223"/>
      <c r="V8" s="223"/>
      <c r="W8" s="223"/>
      <c r="X8" s="223"/>
      <c r="Y8" s="223"/>
    </row>
    <row r="9" spans="1:25" ht="12.95" customHeight="1">
      <c r="A9" s="2" t="s">
        <v>41</v>
      </c>
      <c r="B9" s="17"/>
      <c r="C9" s="21">
        <v>43737</v>
      </c>
      <c r="D9" s="21">
        <v>45976</v>
      </c>
      <c r="E9" s="21">
        <v>45285</v>
      </c>
      <c r="F9" s="21">
        <v>47398</v>
      </c>
      <c r="G9" s="21">
        <v>51652</v>
      </c>
      <c r="H9" s="22">
        <v>53539</v>
      </c>
      <c r="I9" s="91">
        <v>94242</v>
      </c>
      <c r="J9" s="91">
        <v>96278</v>
      </c>
      <c r="K9" s="91">
        <v>101513</v>
      </c>
      <c r="L9" s="495">
        <v>104012</v>
      </c>
      <c r="M9" s="495">
        <v>106580</v>
      </c>
      <c r="N9" s="572">
        <v>106300</v>
      </c>
      <c r="O9" s="572">
        <v>103860</v>
      </c>
      <c r="P9" s="572">
        <v>100079</v>
      </c>
      <c r="Q9" s="223"/>
      <c r="R9" s="350" t="s">
        <v>246</v>
      </c>
      <c r="S9" s="223"/>
      <c r="T9" s="223"/>
      <c r="U9" s="223"/>
      <c r="V9" s="223"/>
      <c r="W9" s="223"/>
      <c r="X9" s="223"/>
      <c r="Y9" s="223"/>
    </row>
    <row r="10" spans="1:25" ht="12.95" customHeight="1">
      <c r="A10" s="2" t="s">
        <v>42</v>
      </c>
      <c r="B10" s="17"/>
      <c r="C10" s="21">
        <v>296104</v>
      </c>
      <c r="D10" s="21">
        <v>331932</v>
      </c>
      <c r="E10" s="21">
        <v>337084</v>
      </c>
      <c r="F10" s="21">
        <v>350140</v>
      </c>
      <c r="G10" s="21">
        <v>384569</v>
      </c>
      <c r="H10" s="22">
        <v>361220</v>
      </c>
      <c r="I10" s="91">
        <v>363718</v>
      </c>
      <c r="J10" s="91">
        <v>345874</v>
      </c>
      <c r="K10" s="91">
        <v>367581</v>
      </c>
      <c r="L10" s="495">
        <v>378165</v>
      </c>
      <c r="M10" s="495">
        <v>377029</v>
      </c>
      <c r="N10" s="572">
        <v>390900</v>
      </c>
      <c r="O10" s="572">
        <v>390221</v>
      </c>
      <c r="P10" s="572">
        <v>382037</v>
      </c>
      <c r="Q10" s="223"/>
      <c r="R10" s="350" t="s">
        <v>247</v>
      </c>
      <c r="S10" s="223"/>
      <c r="T10" s="223"/>
      <c r="U10" s="223"/>
      <c r="V10" s="223"/>
      <c r="W10" s="223"/>
      <c r="X10" s="223"/>
      <c r="Y10" s="223"/>
    </row>
    <row r="11" spans="1:25" ht="12.95" customHeight="1">
      <c r="A11" s="2" t="s">
        <v>43</v>
      </c>
      <c r="B11" s="17"/>
      <c r="C11" s="21">
        <v>15357</v>
      </c>
      <c r="D11" s="21">
        <v>17102</v>
      </c>
      <c r="E11" s="21">
        <v>15404</v>
      </c>
      <c r="F11" s="21">
        <v>15235</v>
      </c>
      <c r="G11" s="21">
        <v>17447</v>
      </c>
      <c r="H11" s="22">
        <v>14540</v>
      </c>
      <c r="I11" s="91">
        <v>13909</v>
      </c>
      <c r="J11" s="91">
        <v>14221</v>
      </c>
      <c r="K11" s="91">
        <v>15149</v>
      </c>
      <c r="L11" s="495">
        <v>11436</v>
      </c>
      <c r="M11" s="495">
        <v>13277</v>
      </c>
      <c r="N11" s="572">
        <v>13200</v>
      </c>
      <c r="O11" s="572">
        <v>14885</v>
      </c>
      <c r="P11" s="572">
        <v>9960</v>
      </c>
      <c r="Q11" s="223"/>
      <c r="R11" s="350" t="s">
        <v>248</v>
      </c>
      <c r="S11" s="223"/>
      <c r="T11" s="223"/>
      <c r="U11" s="223"/>
      <c r="V11" s="223"/>
      <c r="W11" s="223"/>
      <c r="X11" s="223"/>
      <c r="Y11" s="223"/>
    </row>
    <row r="12" spans="1:25" ht="12.95" customHeight="1">
      <c r="A12" s="2" t="s">
        <v>44</v>
      </c>
      <c r="B12" s="17"/>
      <c r="C12" s="21">
        <v>11718</v>
      </c>
      <c r="D12" s="21">
        <v>12273</v>
      </c>
      <c r="E12" s="21">
        <v>13794</v>
      </c>
      <c r="F12" s="21">
        <v>12304</v>
      </c>
      <c r="G12" s="21">
        <v>13966</v>
      </c>
      <c r="H12" s="22">
        <v>14715</v>
      </c>
      <c r="I12" s="91">
        <v>17949</v>
      </c>
      <c r="J12" s="91">
        <v>17506</v>
      </c>
      <c r="K12" s="91">
        <v>16693</v>
      </c>
      <c r="L12" s="495">
        <v>21122</v>
      </c>
      <c r="M12" s="495">
        <v>21306</v>
      </c>
      <c r="N12" s="572">
        <v>20600</v>
      </c>
      <c r="O12" s="572">
        <v>18617</v>
      </c>
      <c r="P12" s="572">
        <v>21712</v>
      </c>
      <c r="Q12" s="223"/>
      <c r="R12" s="350" t="s">
        <v>249</v>
      </c>
      <c r="S12" s="223"/>
      <c r="T12" s="223"/>
      <c r="U12" s="223"/>
      <c r="V12" s="223"/>
      <c r="W12" s="223"/>
      <c r="X12" s="223"/>
      <c r="Y12" s="223"/>
    </row>
    <row r="13" spans="1:25" ht="12.95" customHeight="1">
      <c r="A13" s="2" t="s">
        <v>45</v>
      </c>
      <c r="B13" s="17"/>
      <c r="C13" s="21">
        <v>6615</v>
      </c>
      <c r="D13" s="21">
        <v>6532</v>
      </c>
      <c r="E13" s="21">
        <v>5991</v>
      </c>
      <c r="F13" s="21">
        <v>6239</v>
      </c>
      <c r="G13" s="21">
        <v>6763</v>
      </c>
      <c r="H13" s="22">
        <v>6656</v>
      </c>
      <c r="I13" s="91">
        <v>6798</v>
      </c>
      <c r="J13" s="91">
        <v>7435</v>
      </c>
      <c r="K13" s="91">
        <v>6995</v>
      </c>
      <c r="L13" s="495">
        <v>7581</v>
      </c>
      <c r="M13" s="495">
        <v>7676</v>
      </c>
      <c r="N13" s="572">
        <v>7970</v>
      </c>
      <c r="O13" s="572">
        <v>6417</v>
      </c>
      <c r="P13" s="572">
        <v>6517</v>
      </c>
      <c r="Q13" s="223"/>
      <c r="R13" s="350" t="s">
        <v>250</v>
      </c>
      <c r="S13" s="223"/>
      <c r="T13" s="223"/>
      <c r="U13" s="223"/>
      <c r="V13" s="223"/>
      <c r="W13" s="223"/>
      <c r="X13" s="223"/>
      <c r="Y13" s="223"/>
    </row>
    <row r="14" spans="1:25" ht="12.95" customHeight="1">
      <c r="A14" s="2" t="s">
        <v>46</v>
      </c>
      <c r="B14" s="17"/>
      <c r="C14" s="21">
        <v>135259</v>
      </c>
      <c r="D14" s="21">
        <v>135801</v>
      </c>
      <c r="E14" s="21">
        <v>130436</v>
      </c>
      <c r="F14" s="21">
        <v>129313</v>
      </c>
      <c r="G14" s="21">
        <v>129836</v>
      </c>
      <c r="H14" s="22">
        <v>126894</v>
      </c>
      <c r="I14" s="91">
        <v>129987</v>
      </c>
      <c r="J14" s="91">
        <v>128817</v>
      </c>
      <c r="K14" s="91">
        <v>135373</v>
      </c>
      <c r="L14" s="495">
        <v>129322</v>
      </c>
      <c r="M14" s="495">
        <v>124928</v>
      </c>
      <c r="N14" s="572">
        <v>132400</v>
      </c>
      <c r="O14" s="572">
        <v>136782</v>
      </c>
      <c r="P14" s="572">
        <v>136798</v>
      </c>
      <c r="Q14" s="223"/>
      <c r="R14" s="350" t="s">
        <v>251</v>
      </c>
      <c r="S14" s="223"/>
      <c r="T14" s="223"/>
      <c r="U14" s="223"/>
      <c r="V14" s="223"/>
      <c r="W14" s="223"/>
      <c r="X14" s="223"/>
      <c r="Y14" s="223"/>
    </row>
    <row r="15" spans="1:25" ht="12.95" customHeight="1">
      <c r="A15" s="2" t="s">
        <v>47</v>
      </c>
      <c r="B15" s="17"/>
      <c r="C15" s="21">
        <v>10518</v>
      </c>
      <c r="D15" s="21">
        <v>9843</v>
      </c>
      <c r="E15" s="21">
        <v>8808</v>
      </c>
      <c r="F15" s="21">
        <v>9162</v>
      </c>
      <c r="G15" s="21">
        <v>10374</v>
      </c>
      <c r="H15" s="22">
        <v>11118</v>
      </c>
      <c r="I15" s="91">
        <v>12328</v>
      </c>
      <c r="J15" s="91">
        <v>11568</v>
      </c>
      <c r="K15" s="91">
        <v>11617</v>
      </c>
      <c r="L15" s="495">
        <v>11196</v>
      </c>
      <c r="M15" s="495">
        <v>10706</v>
      </c>
      <c r="N15" s="572">
        <v>7000</v>
      </c>
      <c r="O15" s="572">
        <v>10240</v>
      </c>
      <c r="P15" s="572">
        <v>6343</v>
      </c>
      <c r="Q15" s="223"/>
      <c r="R15" s="350" t="s">
        <v>252</v>
      </c>
      <c r="S15" s="223"/>
      <c r="T15" s="223"/>
      <c r="U15" s="223"/>
      <c r="V15" s="223"/>
      <c r="W15" s="223"/>
      <c r="X15" s="223"/>
      <c r="Y15" s="223"/>
    </row>
    <row r="16" spans="1:25" ht="12.95" customHeight="1">
      <c r="A16" s="2" t="s">
        <v>48</v>
      </c>
      <c r="B16" s="17"/>
      <c r="C16" s="21">
        <v>232797</v>
      </c>
      <c r="D16" s="21">
        <v>179688</v>
      </c>
      <c r="E16" s="21">
        <v>211540</v>
      </c>
      <c r="F16" s="21">
        <v>209825</v>
      </c>
      <c r="G16" s="21">
        <v>205128</v>
      </c>
      <c r="H16" s="22">
        <v>175214</v>
      </c>
      <c r="I16" s="91">
        <v>158356</v>
      </c>
      <c r="J16" s="91">
        <v>181042</v>
      </c>
      <c r="K16" s="91">
        <v>126071</v>
      </c>
      <c r="L16" s="495">
        <v>142806</v>
      </c>
      <c r="M16" s="495">
        <v>163000</v>
      </c>
      <c r="N16" s="572">
        <v>140600</v>
      </c>
      <c r="O16" s="572">
        <v>130500</v>
      </c>
      <c r="P16" s="572">
        <v>121034</v>
      </c>
      <c r="Q16" s="223"/>
      <c r="R16" s="350" t="s">
        <v>253</v>
      </c>
      <c r="S16" s="223"/>
      <c r="T16" s="223"/>
      <c r="U16" s="223"/>
      <c r="V16" s="223"/>
      <c r="W16" s="223"/>
      <c r="X16" s="223"/>
      <c r="Y16" s="223"/>
    </row>
    <row r="17" spans="1:25" ht="12.95" customHeight="1">
      <c r="A17" s="2" t="s">
        <v>49</v>
      </c>
      <c r="B17" s="17"/>
      <c r="C17" s="21">
        <v>92926</v>
      </c>
      <c r="D17" s="21">
        <v>99537</v>
      </c>
      <c r="E17" s="21"/>
      <c r="F17" s="21">
        <v>73377</v>
      </c>
      <c r="G17" s="21">
        <v>86983</v>
      </c>
      <c r="H17" s="22">
        <v>79876</v>
      </c>
      <c r="I17" s="91">
        <v>71931</v>
      </c>
      <c r="J17" s="91">
        <v>80540</v>
      </c>
      <c r="K17" s="91">
        <v>61319</v>
      </c>
      <c r="L17" s="495">
        <v>73426</v>
      </c>
      <c r="M17" s="495">
        <v>79700</v>
      </c>
      <c r="N17" s="572" t="s">
        <v>14</v>
      </c>
      <c r="O17" s="572">
        <v>57679</v>
      </c>
      <c r="P17" s="572">
        <v>56412</v>
      </c>
      <c r="Q17" s="223"/>
      <c r="R17" s="350" t="s">
        <v>254</v>
      </c>
      <c r="S17" s="223"/>
      <c r="T17" s="223"/>
      <c r="U17" s="223"/>
      <c r="V17" s="223"/>
      <c r="W17" s="223"/>
      <c r="X17" s="223"/>
      <c r="Y17" s="223"/>
    </row>
    <row r="18" spans="1:25" ht="12.95" customHeight="1">
      <c r="A18" s="2" t="s">
        <v>50</v>
      </c>
      <c r="B18" s="17"/>
      <c r="C18" s="21">
        <v>4642</v>
      </c>
      <c r="D18" s="21">
        <v>6672</v>
      </c>
      <c r="E18" s="21">
        <v>6293</v>
      </c>
      <c r="F18" s="21">
        <v>6789</v>
      </c>
      <c r="G18" s="21">
        <v>5746</v>
      </c>
      <c r="H18" s="22">
        <v>5601</v>
      </c>
      <c r="I18" s="91">
        <v>4920</v>
      </c>
      <c r="J18" s="91">
        <v>5379</v>
      </c>
      <c r="K18" s="91">
        <v>6028</v>
      </c>
      <c r="L18" s="495">
        <v>4877</v>
      </c>
      <c r="M18" s="495">
        <v>5704</v>
      </c>
      <c r="N18" s="572" t="s">
        <v>14</v>
      </c>
      <c r="O18" s="572">
        <v>3868</v>
      </c>
      <c r="P18" s="572">
        <v>4386</v>
      </c>
      <c r="Q18" s="223"/>
      <c r="R18" s="350" t="s">
        <v>255</v>
      </c>
      <c r="S18" s="223"/>
      <c r="T18" s="223"/>
      <c r="U18" s="223"/>
      <c r="V18" s="223"/>
      <c r="W18" s="223"/>
      <c r="X18" s="223"/>
      <c r="Y18" s="223"/>
    </row>
    <row r="19" spans="1:25" ht="12.95" customHeight="1">
      <c r="A19" s="9"/>
      <c r="B19" s="17"/>
      <c r="C19" s="23"/>
      <c r="D19" s="23"/>
      <c r="E19" s="23"/>
      <c r="F19" s="23"/>
      <c r="G19" s="23"/>
      <c r="H19" s="24"/>
      <c r="I19" s="22"/>
      <c r="J19" s="22"/>
      <c r="K19" s="22"/>
      <c r="L19" s="223"/>
      <c r="M19" s="223"/>
      <c r="N19" s="224"/>
      <c r="O19" s="572"/>
      <c r="P19" s="572"/>
      <c r="Q19" s="223"/>
      <c r="R19" s="359"/>
      <c r="S19" s="223"/>
      <c r="T19" s="223"/>
      <c r="U19" s="223"/>
      <c r="V19" s="223"/>
      <c r="W19" s="223"/>
      <c r="X19" s="223"/>
      <c r="Y19" s="223"/>
    </row>
    <row r="20" spans="1:25" ht="12.95" customHeight="1">
      <c r="A20" s="101" t="s">
        <v>51</v>
      </c>
      <c r="B20" s="17"/>
      <c r="C20" s="23"/>
      <c r="D20" s="23"/>
      <c r="F20" s="23"/>
      <c r="H20" s="24"/>
      <c r="I20" s="402" t="s">
        <v>546</v>
      </c>
      <c r="J20" s="22"/>
      <c r="K20" s="22"/>
      <c r="L20" s="223"/>
      <c r="M20" s="223"/>
      <c r="N20" s="224"/>
      <c r="O20" s="572"/>
      <c r="P20" s="572"/>
      <c r="Q20" s="223"/>
      <c r="R20" s="359" t="s">
        <v>256</v>
      </c>
      <c r="S20" s="223"/>
      <c r="T20" s="223"/>
      <c r="U20" s="223"/>
      <c r="V20" s="223"/>
      <c r="W20" s="223"/>
      <c r="X20" s="223"/>
      <c r="Y20" s="223"/>
    </row>
    <row r="21" spans="1:25" ht="12.95" customHeight="1">
      <c r="A21" s="2" t="s">
        <v>52</v>
      </c>
      <c r="B21" s="17"/>
      <c r="C21" s="21" t="s">
        <v>14</v>
      </c>
      <c r="D21" s="21">
        <v>21332</v>
      </c>
      <c r="E21" s="21">
        <v>19603</v>
      </c>
      <c r="F21" s="21">
        <v>17804</v>
      </c>
      <c r="G21" s="21">
        <v>22291</v>
      </c>
      <c r="H21" s="22">
        <v>22808</v>
      </c>
      <c r="I21" s="91">
        <v>23686</v>
      </c>
      <c r="J21" s="91">
        <v>26623</v>
      </c>
      <c r="K21" s="91">
        <v>26233</v>
      </c>
      <c r="L21" s="495">
        <v>22783</v>
      </c>
      <c r="M21" s="495">
        <v>21850</v>
      </c>
      <c r="N21" s="572" t="s">
        <v>14</v>
      </c>
      <c r="O21" s="572">
        <v>22636</v>
      </c>
      <c r="P21" s="572">
        <v>18694</v>
      </c>
      <c r="Q21" s="223"/>
      <c r="R21" s="350" t="s">
        <v>257</v>
      </c>
      <c r="S21" s="223"/>
      <c r="T21" s="223"/>
      <c r="U21" s="223"/>
      <c r="V21" s="223"/>
      <c r="W21" s="223"/>
      <c r="X21" s="223"/>
      <c r="Y21" s="223"/>
    </row>
    <row r="22" spans="1:25" ht="12.95" customHeight="1">
      <c r="A22" s="2" t="s">
        <v>53</v>
      </c>
      <c r="B22" s="17"/>
      <c r="C22" s="21">
        <v>46243</v>
      </c>
      <c r="D22" s="21">
        <v>47956</v>
      </c>
      <c r="E22" s="21">
        <v>47835</v>
      </c>
      <c r="F22" s="21">
        <v>55491</v>
      </c>
      <c r="G22" s="21">
        <v>62174</v>
      </c>
      <c r="H22" s="22">
        <v>62120</v>
      </c>
      <c r="I22" s="91">
        <v>58553</v>
      </c>
      <c r="J22" s="91">
        <v>62436</v>
      </c>
      <c r="K22" s="91">
        <v>63592</v>
      </c>
      <c r="L22" s="495">
        <v>66898</v>
      </c>
      <c r="M22" s="495">
        <v>66035</v>
      </c>
      <c r="N22" s="572" t="s">
        <v>14</v>
      </c>
      <c r="O22" s="572">
        <v>54179</v>
      </c>
      <c r="P22" s="572">
        <v>53203</v>
      </c>
      <c r="Q22" s="223"/>
      <c r="R22" s="350" t="s">
        <v>258</v>
      </c>
      <c r="S22" s="223"/>
      <c r="T22" s="223"/>
      <c r="U22" s="223"/>
      <c r="V22" s="223"/>
      <c r="W22" s="223"/>
      <c r="X22" s="223"/>
      <c r="Y22" s="223"/>
    </row>
    <row r="23" spans="1:25" ht="12.95" customHeight="1">
      <c r="A23" s="2" t="s">
        <v>54</v>
      </c>
      <c r="B23" s="17"/>
      <c r="C23" s="21">
        <v>21190</v>
      </c>
      <c r="D23" s="21">
        <v>17956</v>
      </c>
      <c r="E23" s="21">
        <v>17921</v>
      </c>
      <c r="F23" s="21">
        <v>14365</v>
      </c>
      <c r="G23" s="21">
        <v>16392</v>
      </c>
      <c r="H23" s="22">
        <v>16042</v>
      </c>
      <c r="I23" s="91">
        <v>16697</v>
      </c>
      <c r="J23" s="91">
        <v>18200</v>
      </c>
      <c r="K23" s="91">
        <v>20065</v>
      </c>
      <c r="L23" s="495">
        <v>20057</v>
      </c>
      <c r="M23" s="495">
        <v>20921</v>
      </c>
      <c r="N23" s="572" t="s">
        <v>14</v>
      </c>
      <c r="O23" s="572">
        <v>15025</v>
      </c>
      <c r="P23" s="572">
        <v>12313</v>
      </c>
      <c r="Q23" s="223"/>
      <c r="R23" s="350" t="s">
        <v>259</v>
      </c>
      <c r="S23" s="223"/>
      <c r="T23" s="223"/>
      <c r="U23" s="223"/>
      <c r="V23" s="223"/>
      <c r="W23" s="223"/>
      <c r="X23" s="223"/>
      <c r="Y23" s="223"/>
    </row>
    <row r="24" spans="1:25" ht="12.95" customHeight="1">
      <c r="A24" s="2" t="s">
        <v>55</v>
      </c>
      <c r="B24" s="17"/>
      <c r="C24" s="22">
        <v>47382</v>
      </c>
      <c r="D24" s="22">
        <v>44471</v>
      </c>
      <c r="E24" s="22">
        <v>1061640</v>
      </c>
      <c r="F24" s="22">
        <v>1519460</v>
      </c>
      <c r="G24" s="22">
        <v>1552636</v>
      </c>
      <c r="H24" s="22">
        <v>1559622</v>
      </c>
      <c r="I24" s="91">
        <v>136193</v>
      </c>
      <c r="J24" s="91">
        <v>133317</v>
      </c>
      <c r="K24" s="91">
        <v>123457</v>
      </c>
      <c r="L24" s="495">
        <v>8500</v>
      </c>
      <c r="M24" s="495">
        <v>9459</v>
      </c>
      <c r="N24" s="572" t="s">
        <v>14</v>
      </c>
      <c r="O24" s="572">
        <v>8716</v>
      </c>
      <c r="P24" s="572">
        <v>9451</v>
      </c>
      <c r="Q24" s="223"/>
      <c r="R24" s="350" t="s">
        <v>260</v>
      </c>
      <c r="S24" s="223"/>
      <c r="T24" s="223"/>
      <c r="U24" s="223"/>
      <c r="V24" s="223"/>
      <c r="W24" s="223"/>
      <c r="X24" s="223"/>
      <c r="Y24" s="223"/>
    </row>
    <row r="25" spans="1:25" ht="12.95" customHeight="1">
      <c r="A25" s="2" t="s">
        <v>538</v>
      </c>
      <c r="B25" s="17"/>
      <c r="C25" s="21">
        <v>1174995</v>
      </c>
      <c r="D25" s="21">
        <v>1159983</v>
      </c>
      <c r="E25" s="21">
        <v>1078220</v>
      </c>
      <c r="F25" s="21">
        <v>991215</v>
      </c>
      <c r="G25" s="21">
        <v>1024933</v>
      </c>
      <c r="H25" s="22">
        <v>1050340</v>
      </c>
      <c r="I25" s="91">
        <v>888925</v>
      </c>
      <c r="J25" s="91">
        <v>954676</v>
      </c>
      <c r="K25" s="91">
        <v>728425</v>
      </c>
      <c r="L25" s="224">
        <v>0</v>
      </c>
      <c r="M25" s="224">
        <v>0</v>
      </c>
      <c r="N25" s="224" t="s">
        <v>14</v>
      </c>
      <c r="O25" s="572">
        <v>0</v>
      </c>
      <c r="P25" s="572">
        <v>0</v>
      </c>
      <c r="Q25" s="223"/>
      <c r="R25" s="350" t="s">
        <v>542</v>
      </c>
      <c r="S25" s="223"/>
      <c r="T25" s="223"/>
      <c r="U25" s="223"/>
      <c r="V25" s="223"/>
      <c r="W25" s="223"/>
      <c r="X25" s="223"/>
      <c r="Y25" s="223"/>
    </row>
    <row r="26" spans="1:25" ht="12.95" customHeight="1">
      <c r="A26" s="2" t="s">
        <v>539</v>
      </c>
      <c r="B26" s="17"/>
      <c r="C26" s="22">
        <v>21872</v>
      </c>
      <c r="D26" s="22">
        <v>15997</v>
      </c>
      <c r="E26" s="22">
        <v>7281</v>
      </c>
      <c r="F26" s="22">
        <v>4465</v>
      </c>
      <c r="G26" s="22">
        <v>100</v>
      </c>
      <c r="H26" s="22">
        <v>36</v>
      </c>
      <c r="I26" s="91" t="s">
        <v>14</v>
      </c>
      <c r="J26" s="91" t="s">
        <v>14</v>
      </c>
      <c r="K26" s="91" t="s">
        <v>14</v>
      </c>
      <c r="L26" s="224" t="s">
        <v>14</v>
      </c>
      <c r="M26" s="224" t="s">
        <v>14</v>
      </c>
      <c r="N26" s="224" t="s">
        <v>14</v>
      </c>
      <c r="O26" s="572" t="s">
        <v>14</v>
      </c>
      <c r="P26" s="572" t="s">
        <v>14</v>
      </c>
      <c r="Q26" s="223"/>
      <c r="R26" s="350" t="s">
        <v>543</v>
      </c>
      <c r="S26" s="223"/>
      <c r="T26" s="223"/>
      <c r="U26" s="223"/>
      <c r="V26" s="223"/>
      <c r="W26" s="223"/>
      <c r="X26" s="223"/>
      <c r="Y26" s="223"/>
    </row>
    <row r="27" spans="1:25" ht="12.95" customHeight="1">
      <c r="A27" s="9"/>
      <c r="B27" s="17"/>
      <c r="C27" s="23"/>
      <c r="D27" s="23"/>
      <c r="E27" s="23"/>
      <c r="F27" s="23"/>
      <c r="G27" s="23"/>
      <c r="H27" s="24"/>
      <c r="I27" s="22"/>
      <c r="J27" s="22"/>
      <c r="K27" s="22"/>
      <c r="L27" s="223"/>
      <c r="M27" s="223"/>
      <c r="N27" s="224"/>
      <c r="O27" s="572"/>
      <c r="P27" s="572"/>
      <c r="Q27" s="223"/>
      <c r="R27" s="359"/>
      <c r="S27" s="223"/>
      <c r="T27" s="223"/>
      <c r="U27" s="223"/>
      <c r="V27" s="223"/>
      <c r="W27" s="223"/>
      <c r="X27" s="223"/>
      <c r="Y27" s="223"/>
    </row>
    <row r="28" spans="1:25" ht="12.95" customHeight="1">
      <c r="A28" s="9" t="s">
        <v>56</v>
      </c>
      <c r="B28" s="17"/>
      <c r="C28" s="22"/>
      <c r="D28" s="22"/>
      <c r="F28" s="22"/>
      <c r="H28" s="24"/>
      <c r="I28" s="403" t="s">
        <v>547</v>
      </c>
      <c r="J28" s="22"/>
      <c r="K28" s="22"/>
      <c r="L28" s="223"/>
      <c r="M28" s="223"/>
      <c r="N28" s="224"/>
      <c r="O28" s="572"/>
      <c r="P28" s="572"/>
      <c r="Q28" s="223"/>
      <c r="R28" s="359" t="s">
        <v>261</v>
      </c>
      <c r="S28" s="223"/>
      <c r="T28" s="223"/>
      <c r="U28" s="223"/>
      <c r="V28" s="223"/>
      <c r="W28" s="223"/>
      <c r="X28" s="223"/>
      <c r="Y28" s="223"/>
    </row>
    <row r="29" spans="1:25" ht="12.95" customHeight="1">
      <c r="A29" s="2" t="s">
        <v>540</v>
      </c>
      <c r="B29" s="17"/>
      <c r="C29" s="21" t="s">
        <v>14</v>
      </c>
      <c r="D29" s="21">
        <v>1187030</v>
      </c>
      <c r="E29" s="21">
        <v>1138741</v>
      </c>
      <c r="F29" s="21">
        <v>1088593</v>
      </c>
      <c r="G29" s="21">
        <v>1188278</v>
      </c>
      <c r="H29" s="22">
        <v>1244984</v>
      </c>
      <c r="I29" s="91">
        <v>1259245</v>
      </c>
      <c r="J29" s="91">
        <v>662588</v>
      </c>
      <c r="K29" s="91">
        <v>249551</v>
      </c>
      <c r="L29" s="495">
        <v>10083</v>
      </c>
      <c r="M29" s="495">
        <v>2996</v>
      </c>
      <c r="N29" s="572" t="s">
        <v>14</v>
      </c>
      <c r="O29" s="572" t="s">
        <v>14</v>
      </c>
      <c r="P29" s="572" t="s">
        <v>14</v>
      </c>
      <c r="Q29" s="223"/>
      <c r="R29" s="350" t="s">
        <v>544</v>
      </c>
      <c r="S29" s="223"/>
      <c r="T29" s="223"/>
      <c r="U29" s="223"/>
      <c r="V29" s="223"/>
      <c r="W29" s="223"/>
      <c r="X29" s="223"/>
      <c r="Y29" s="223"/>
    </row>
    <row r="30" spans="1:25" ht="12.95" customHeight="1">
      <c r="A30" s="2" t="s">
        <v>541</v>
      </c>
      <c r="B30" s="17"/>
      <c r="C30" s="22" t="s">
        <v>14</v>
      </c>
      <c r="D30" s="22">
        <v>177217</v>
      </c>
      <c r="E30" s="22">
        <v>166543</v>
      </c>
      <c r="F30" s="22">
        <v>153198</v>
      </c>
      <c r="G30" s="22">
        <v>145513</v>
      </c>
      <c r="H30" s="22">
        <v>137742</v>
      </c>
      <c r="I30" s="91">
        <v>134186</v>
      </c>
      <c r="J30" s="91">
        <v>131270</v>
      </c>
      <c r="K30" s="91">
        <v>128367</v>
      </c>
      <c r="L30" s="495">
        <v>133743</v>
      </c>
      <c r="M30" s="495">
        <v>131205</v>
      </c>
      <c r="N30" s="572">
        <v>120000</v>
      </c>
      <c r="O30" s="572">
        <v>94000</v>
      </c>
      <c r="P30" s="572" t="s">
        <v>14</v>
      </c>
      <c r="Q30" s="223"/>
      <c r="R30" s="350" t="s">
        <v>545</v>
      </c>
      <c r="S30" s="223"/>
      <c r="T30" s="223"/>
      <c r="U30" s="223"/>
      <c r="V30" s="223"/>
      <c r="W30" s="223"/>
      <c r="X30" s="223"/>
      <c r="Y30" s="223"/>
    </row>
    <row r="31" spans="1:25" ht="12.95" customHeight="1">
      <c r="A31" s="2" t="s">
        <v>57</v>
      </c>
      <c r="B31" s="17"/>
      <c r="C31" s="22">
        <v>16143</v>
      </c>
      <c r="D31" s="22">
        <v>13711</v>
      </c>
      <c r="E31" s="22">
        <v>21261</v>
      </c>
      <c r="F31" s="22">
        <v>14595</v>
      </c>
      <c r="G31" s="22">
        <v>16682</v>
      </c>
      <c r="H31" s="21">
        <v>18176</v>
      </c>
      <c r="I31" s="91">
        <v>15817</v>
      </c>
      <c r="J31" s="91">
        <v>20612</v>
      </c>
      <c r="K31" s="91">
        <v>17074</v>
      </c>
      <c r="L31" s="495">
        <v>17575</v>
      </c>
      <c r="M31" s="495">
        <v>16230</v>
      </c>
      <c r="N31" s="572" t="s">
        <v>14</v>
      </c>
      <c r="O31" s="572">
        <v>10826</v>
      </c>
      <c r="P31" s="572">
        <v>5469</v>
      </c>
      <c r="Q31" s="223"/>
      <c r="R31" s="350" t="s">
        <v>262</v>
      </c>
      <c r="S31" s="223"/>
      <c r="T31" s="223"/>
      <c r="U31" s="223"/>
      <c r="V31" s="223"/>
      <c r="W31" s="223"/>
      <c r="X31" s="223"/>
      <c r="Y31" s="223"/>
    </row>
    <row r="32" spans="1:25" ht="12.95" customHeight="1">
      <c r="A32" s="2" t="s">
        <v>58</v>
      </c>
      <c r="B32" s="17"/>
      <c r="C32" s="21">
        <v>11005</v>
      </c>
      <c r="D32" s="21">
        <v>11772</v>
      </c>
      <c r="E32" s="21">
        <v>18681</v>
      </c>
      <c r="F32" s="21">
        <v>15378</v>
      </c>
      <c r="G32" s="21">
        <v>13568</v>
      </c>
      <c r="H32" s="21">
        <v>20012</v>
      </c>
      <c r="I32" s="91">
        <v>13667</v>
      </c>
      <c r="J32" s="91">
        <v>16544</v>
      </c>
      <c r="K32" s="91">
        <v>10121</v>
      </c>
      <c r="L32" s="495">
        <v>10666</v>
      </c>
      <c r="M32" s="495">
        <v>12044</v>
      </c>
      <c r="N32" s="572" t="s">
        <v>14</v>
      </c>
      <c r="O32" s="572">
        <v>9160</v>
      </c>
      <c r="P32" s="572">
        <v>4278</v>
      </c>
      <c r="Q32" s="223"/>
      <c r="R32" s="350" t="s">
        <v>404</v>
      </c>
      <c r="S32" s="223"/>
      <c r="T32" s="223"/>
      <c r="U32" s="223"/>
      <c r="V32" s="223"/>
      <c r="W32" s="223"/>
      <c r="X32" s="223"/>
      <c r="Y32" s="223"/>
    </row>
    <row r="33" spans="1:25" ht="12.95" customHeight="1">
      <c r="A33" s="2" t="s">
        <v>59</v>
      </c>
      <c r="B33" s="17"/>
      <c r="C33" s="22">
        <v>2861</v>
      </c>
      <c r="D33" s="22">
        <v>4765</v>
      </c>
      <c r="E33" s="22">
        <v>5420</v>
      </c>
      <c r="F33" s="22">
        <v>2861</v>
      </c>
      <c r="G33" s="22">
        <v>4244</v>
      </c>
      <c r="H33" s="21">
        <v>3500</v>
      </c>
      <c r="I33" s="91">
        <v>5774</v>
      </c>
      <c r="J33" s="91">
        <v>7955</v>
      </c>
      <c r="K33" s="91">
        <v>7857</v>
      </c>
      <c r="L33" s="495">
        <v>7475</v>
      </c>
      <c r="M33" s="495">
        <v>5403</v>
      </c>
      <c r="N33" s="572" t="s">
        <v>14</v>
      </c>
      <c r="O33" s="572">
        <v>4323</v>
      </c>
      <c r="P33" s="572">
        <v>3875</v>
      </c>
      <c r="Q33" s="223"/>
      <c r="R33" s="350" t="s">
        <v>405</v>
      </c>
      <c r="S33" s="223"/>
      <c r="T33" s="223"/>
      <c r="U33" s="223"/>
      <c r="V33" s="223"/>
      <c r="W33" s="223"/>
      <c r="X33" s="223"/>
      <c r="Y33" s="223"/>
    </row>
    <row r="34" spans="1:25" ht="12.95" customHeight="1">
      <c r="A34" s="2" t="s">
        <v>60</v>
      </c>
      <c r="B34" s="17"/>
      <c r="C34" s="21">
        <v>16498</v>
      </c>
      <c r="D34" s="21">
        <v>15606</v>
      </c>
      <c r="E34" s="21">
        <v>19090</v>
      </c>
      <c r="F34" s="21">
        <v>19068</v>
      </c>
      <c r="G34" s="21">
        <v>15927</v>
      </c>
      <c r="H34" s="21">
        <v>13946</v>
      </c>
      <c r="I34" s="91">
        <v>14918</v>
      </c>
      <c r="J34" s="91">
        <v>15504</v>
      </c>
      <c r="K34" s="91">
        <v>13780</v>
      </c>
      <c r="L34" s="495">
        <v>13358</v>
      </c>
      <c r="M34" s="495">
        <v>12833</v>
      </c>
      <c r="N34" s="572" t="s">
        <v>14</v>
      </c>
      <c r="O34" s="572">
        <v>14412</v>
      </c>
      <c r="P34" s="572">
        <v>14232</v>
      </c>
      <c r="Q34" s="223"/>
      <c r="R34" s="350" t="s">
        <v>263</v>
      </c>
      <c r="S34" s="223"/>
      <c r="T34" s="223"/>
      <c r="U34" s="223"/>
      <c r="V34" s="223"/>
      <c r="W34" s="223"/>
      <c r="X34" s="223"/>
      <c r="Y34" s="223"/>
    </row>
    <row r="35" spans="1:25" ht="12.95" customHeight="1">
      <c r="A35" s="9"/>
      <c r="B35" s="17"/>
      <c r="C35" s="22"/>
      <c r="D35" s="22"/>
      <c r="E35" s="22"/>
      <c r="F35" s="22"/>
      <c r="G35" s="22"/>
      <c r="H35" s="21"/>
      <c r="I35" s="22"/>
      <c r="J35" s="22"/>
      <c r="K35" s="22"/>
      <c r="L35" s="223"/>
      <c r="M35" s="223"/>
      <c r="N35" s="224"/>
      <c r="O35" s="572"/>
      <c r="P35" s="572"/>
      <c r="Q35" s="223"/>
      <c r="R35" s="359"/>
      <c r="S35" s="223"/>
      <c r="T35" s="223"/>
      <c r="U35" s="223"/>
      <c r="V35" s="223"/>
      <c r="W35" s="223"/>
      <c r="X35" s="223"/>
      <c r="Y35" s="223"/>
    </row>
    <row r="36" spans="1:25" ht="12.95" customHeight="1">
      <c r="A36" s="9" t="s">
        <v>61</v>
      </c>
      <c r="B36" s="17"/>
      <c r="C36" s="21"/>
      <c r="D36" s="21"/>
      <c r="F36" s="21"/>
      <c r="H36" s="21"/>
      <c r="I36" s="402" t="s">
        <v>546</v>
      </c>
      <c r="J36" s="21"/>
      <c r="K36" s="21"/>
      <c r="L36" s="223"/>
      <c r="M36" s="223"/>
      <c r="N36" s="224"/>
      <c r="O36" s="572"/>
      <c r="P36" s="572"/>
      <c r="Q36" s="223"/>
      <c r="R36" s="359" t="s">
        <v>61</v>
      </c>
      <c r="S36" s="223"/>
      <c r="T36" s="223"/>
      <c r="U36" s="223"/>
      <c r="V36" s="223"/>
      <c r="W36" s="223"/>
      <c r="X36" s="223"/>
      <c r="Y36" s="223"/>
    </row>
    <row r="37" spans="1:25" ht="12.95" customHeight="1">
      <c r="A37" s="2" t="s">
        <v>62</v>
      </c>
      <c r="B37" s="17"/>
      <c r="C37" s="22">
        <v>142407</v>
      </c>
      <c r="D37" s="22">
        <v>139070</v>
      </c>
      <c r="E37" s="22">
        <v>84282</v>
      </c>
      <c r="F37" s="22">
        <v>182048</v>
      </c>
      <c r="G37" s="22">
        <v>166169</v>
      </c>
      <c r="H37" s="21">
        <v>203293</v>
      </c>
      <c r="I37" s="91">
        <v>133912</v>
      </c>
      <c r="J37" s="91">
        <v>119868</v>
      </c>
      <c r="K37" s="91">
        <v>89071</v>
      </c>
      <c r="L37" s="495">
        <v>178738</v>
      </c>
      <c r="M37" s="495">
        <v>170370</v>
      </c>
      <c r="N37" s="572">
        <v>176512</v>
      </c>
      <c r="O37" s="572">
        <v>175375</v>
      </c>
      <c r="P37" s="572">
        <v>168708</v>
      </c>
      <c r="Q37" s="224"/>
      <c r="R37" s="350" t="s">
        <v>407</v>
      </c>
      <c r="S37" s="223"/>
      <c r="T37" s="223"/>
      <c r="U37" s="223"/>
      <c r="V37" s="223"/>
      <c r="W37" s="223"/>
      <c r="X37" s="223"/>
      <c r="Y37" s="223"/>
    </row>
    <row r="38" spans="1:25" ht="12.95" customHeight="1">
      <c r="A38" s="2" t="s">
        <v>63</v>
      </c>
      <c r="B38" s="17"/>
      <c r="C38" s="22">
        <v>13212</v>
      </c>
      <c r="D38" s="22">
        <v>12643</v>
      </c>
      <c r="E38" s="22">
        <v>5496</v>
      </c>
      <c r="F38" s="22">
        <v>18235</v>
      </c>
      <c r="G38" s="22">
        <v>16711</v>
      </c>
      <c r="H38" s="22">
        <v>25293</v>
      </c>
      <c r="I38" s="91">
        <v>14370</v>
      </c>
      <c r="J38" s="91">
        <v>15185</v>
      </c>
      <c r="K38" s="91">
        <v>6990</v>
      </c>
      <c r="L38" s="495">
        <v>18388</v>
      </c>
      <c r="M38" s="495">
        <v>14244</v>
      </c>
      <c r="N38" s="572" t="s">
        <v>14</v>
      </c>
      <c r="O38" s="572">
        <v>19199</v>
      </c>
      <c r="P38" s="572">
        <v>13974</v>
      </c>
      <c r="Q38" s="224"/>
      <c r="R38" s="350" t="s">
        <v>406</v>
      </c>
      <c r="S38" s="223"/>
      <c r="T38" s="223"/>
      <c r="U38" s="223"/>
      <c r="V38" s="223"/>
      <c r="W38" s="223"/>
      <c r="X38" s="223"/>
      <c r="Y38" s="223"/>
    </row>
    <row r="39" spans="1:25" ht="12.95" customHeight="1">
      <c r="A39" s="2" t="s">
        <v>64</v>
      </c>
      <c r="B39" s="17"/>
      <c r="C39" s="21">
        <v>382142</v>
      </c>
      <c r="D39" s="21">
        <v>400460</v>
      </c>
      <c r="E39" s="21">
        <v>285287</v>
      </c>
      <c r="F39" s="21">
        <v>511846</v>
      </c>
      <c r="G39" s="21">
        <v>531478</v>
      </c>
      <c r="H39" s="22">
        <v>626230</v>
      </c>
      <c r="I39" s="91">
        <v>512076</v>
      </c>
      <c r="J39" s="91">
        <v>404950</v>
      </c>
      <c r="K39" s="91">
        <v>276289</v>
      </c>
      <c r="L39" s="495">
        <v>625249</v>
      </c>
      <c r="M39" s="495">
        <v>760258</v>
      </c>
      <c r="N39" s="572" t="s">
        <v>14</v>
      </c>
      <c r="O39" s="572">
        <v>788946</v>
      </c>
      <c r="P39" s="572">
        <v>750752</v>
      </c>
      <c r="Q39" s="224"/>
      <c r="R39" s="350" t="s">
        <v>64</v>
      </c>
      <c r="S39" s="223"/>
      <c r="T39" s="223"/>
      <c r="U39" s="223"/>
      <c r="V39" s="223"/>
      <c r="W39" s="223"/>
      <c r="X39" s="223"/>
      <c r="Y39" s="223"/>
    </row>
    <row r="40" spans="1:25" ht="12.95" customHeight="1">
      <c r="A40" s="2" t="s">
        <v>65</v>
      </c>
      <c r="B40" s="17"/>
      <c r="C40" s="22">
        <v>71677</v>
      </c>
      <c r="D40" s="22">
        <v>56298</v>
      </c>
      <c r="E40" s="22">
        <v>43473</v>
      </c>
      <c r="F40" s="22">
        <v>100798</v>
      </c>
      <c r="G40" s="22">
        <v>84732</v>
      </c>
      <c r="H40" s="22">
        <v>115679</v>
      </c>
      <c r="I40" s="91">
        <v>81902</v>
      </c>
      <c r="J40" s="91">
        <v>82905</v>
      </c>
      <c r="K40" s="91">
        <v>52043</v>
      </c>
      <c r="L40" s="495">
        <v>81764</v>
      </c>
      <c r="M40" s="495">
        <v>67453</v>
      </c>
      <c r="N40" s="572">
        <v>87785</v>
      </c>
      <c r="O40" s="572">
        <v>109850</v>
      </c>
      <c r="P40" s="572">
        <v>124321</v>
      </c>
      <c r="Q40" s="224"/>
      <c r="R40" s="350" t="s">
        <v>65</v>
      </c>
      <c r="S40" s="223"/>
      <c r="T40" s="223"/>
      <c r="U40" s="223"/>
      <c r="V40" s="223"/>
      <c r="W40" s="223"/>
      <c r="X40" s="223"/>
      <c r="Y40" s="223"/>
    </row>
    <row r="41" spans="1:25" ht="12.95" customHeight="1">
      <c r="A41" s="9"/>
      <c r="B41" s="17"/>
      <c r="C41" s="22"/>
      <c r="D41" s="22"/>
      <c r="E41" s="22"/>
      <c r="F41" s="22"/>
      <c r="G41" s="22"/>
      <c r="H41" s="22"/>
      <c r="I41" s="22"/>
      <c r="J41" s="22"/>
      <c r="K41" s="22"/>
      <c r="L41" s="223"/>
      <c r="M41" s="223"/>
      <c r="N41" s="224"/>
      <c r="O41" s="572"/>
      <c r="P41" s="572"/>
      <c r="Q41" s="224"/>
      <c r="R41" s="359"/>
      <c r="S41" s="223"/>
      <c r="T41" s="223"/>
      <c r="U41" s="223"/>
      <c r="V41" s="223"/>
      <c r="W41" s="223"/>
      <c r="X41" s="223"/>
      <c r="Y41" s="223"/>
    </row>
    <row r="42" spans="1:25" ht="12.95" customHeight="1">
      <c r="A42" s="7" t="s">
        <v>66</v>
      </c>
      <c r="B42" s="17"/>
      <c r="C42" s="22"/>
      <c r="D42" s="22"/>
      <c r="F42" s="22"/>
      <c r="H42" s="22"/>
      <c r="I42" s="403" t="s">
        <v>547</v>
      </c>
      <c r="J42" s="22"/>
      <c r="K42" s="22"/>
      <c r="L42" s="223"/>
      <c r="M42" s="223"/>
      <c r="N42" s="224"/>
      <c r="O42" s="572"/>
      <c r="P42" s="572"/>
      <c r="Q42" s="224"/>
      <c r="R42" s="393" t="s">
        <v>264</v>
      </c>
      <c r="S42" s="223"/>
      <c r="T42" s="223"/>
      <c r="U42" s="223"/>
      <c r="V42" s="223"/>
      <c r="W42" s="223"/>
      <c r="X42" s="223"/>
      <c r="Y42" s="223"/>
    </row>
    <row r="43" spans="1:25" ht="12.95" customHeight="1">
      <c r="A43" s="10" t="s">
        <v>67</v>
      </c>
      <c r="B43" s="17"/>
      <c r="C43" s="22">
        <v>588287</v>
      </c>
      <c r="D43" s="21">
        <v>557991</v>
      </c>
      <c r="E43" s="21">
        <v>503713</v>
      </c>
      <c r="F43" s="21">
        <v>521343</v>
      </c>
      <c r="G43" s="21">
        <v>595064</v>
      </c>
      <c r="H43" s="21">
        <v>614108</v>
      </c>
      <c r="I43" s="42">
        <v>615338</v>
      </c>
      <c r="J43" s="42">
        <v>808578</v>
      </c>
      <c r="K43" s="42">
        <v>844843</v>
      </c>
      <c r="L43" s="495">
        <v>762912</v>
      </c>
      <c r="M43" s="495">
        <v>773570</v>
      </c>
      <c r="N43" s="572">
        <v>724529</v>
      </c>
      <c r="O43" s="572">
        <v>736919</v>
      </c>
      <c r="P43" s="572">
        <v>723489</v>
      </c>
      <c r="Q43" s="224"/>
      <c r="R43" s="396" t="s">
        <v>265</v>
      </c>
      <c r="S43" s="223"/>
      <c r="T43" s="223"/>
      <c r="U43" s="223"/>
      <c r="V43" s="223"/>
      <c r="W43" s="223"/>
      <c r="X43" s="223"/>
      <c r="Y43" s="223"/>
    </row>
    <row r="44" spans="1:25" ht="12.95" customHeight="1">
      <c r="A44" s="4"/>
      <c r="B44" s="26"/>
      <c r="C44" s="27"/>
      <c r="D44" s="26"/>
      <c r="E44" s="26"/>
      <c r="F44" s="26"/>
      <c r="G44" s="26"/>
      <c r="H44" s="26"/>
      <c r="I44" s="28"/>
      <c r="J44" s="28"/>
      <c r="K44" s="28"/>
      <c r="L44" s="28"/>
      <c r="M44" s="28"/>
      <c r="N44" s="28"/>
      <c r="O44" s="28"/>
      <c r="P44" s="28"/>
      <c r="Q44" s="225"/>
      <c r="R44" s="4"/>
      <c r="S44" s="223"/>
      <c r="T44" s="223"/>
      <c r="U44" s="223"/>
      <c r="V44" s="223"/>
      <c r="W44" s="223"/>
      <c r="X44" s="223"/>
      <c r="Y44" s="223"/>
    </row>
    <row r="45" spans="1:25" ht="12.95" customHeight="1">
      <c r="A45" s="10"/>
      <c r="B45" s="17"/>
      <c r="C45" s="25"/>
      <c r="D45" s="17"/>
      <c r="E45" s="17"/>
      <c r="F45" s="17"/>
      <c r="G45" s="17"/>
      <c r="H45" s="17"/>
      <c r="I45" s="18"/>
      <c r="J45" s="18"/>
      <c r="K45" s="18"/>
      <c r="L45" s="18"/>
      <c r="M45" s="18"/>
      <c r="N45" s="18"/>
      <c r="O45" s="18"/>
      <c r="P45" s="18"/>
      <c r="Q45" s="223"/>
      <c r="R45" s="10"/>
      <c r="S45" s="223"/>
      <c r="T45" s="223"/>
      <c r="U45" s="223"/>
      <c r="V45" s="223"/>
      <c r="W45" s="223"/>
      <c r="X45" s="223"/>
      <c r="Y45" s="223"/>
    </row>
    <row r="46" spans="1:25" ht="12.95" customHeight="1">
      <c r="A46" s="5" t="s">
        <v>5</v>
      </c>
      <c r="B46" s="17"/>
      <c r="C46" s="17"/>
      <c r="D46" s="17"/>
      <c r="E46" s="17"/>
      <c r="F46" s="17"/>
      <c r="G46" s="17"/>
      <c r="H46" s="17"/>
      <c r="I46" s="18"/>
      <c r="J46" s="18"/>
      <c r="K46" s="18"/>
      <c r="L46" s="18"/>
      <c r="M46" s="18"/>
      <c r="N46" s="18"/>
      <c r="O46" s="18"/>
      <c r="P46" s="18"/>
      <c r="Q46" s="223"/>
      <c r="S46" s="223"/>
      <c r="T46" s="223"/>
      <c r="U46" s="223"/>
      <c r="V46" s="223"/>
      <c r="W46" s="223"/>
      <c r="X46" s="223"/>
      <c r="Y46" s="223"/>
    </row>
    <row r="47" spans="1:25" ht="12.95" customHeight="1">
      <c r="A47" s="11" t="s">
        <v>30</v>
      </c>
      <c r="B47" s="17"/>
      <c r="C47" s="17"/>
      <c r="D47" s="17"/>
      <c r="E47" s="17"/>
      <c r="F47" s="17"/>
      <c r="G47" s="17"/>
      <c r="H47" s="17"/>
      <c r="I47" s="18"/>
      <c r="J47" s="18"/>
      <c r="K47" s="18"/>
      <c r="L47" s="18"/>
      <c r="M47" s="18"/>
      <c r="N47" s="18"/>
      <c r="O47" s="18"/>
      <c r="P47" s="18"/>
      <c r="Q47" s="223"/>
      <c r="S47" s="223"/>
      <c r="T47" s="223"/>
      <c r="U47" s="223"/>
      <c r="V47" s="223"/>
      <c r="W47" s="223"/>
      <c r="X47" s="223"/>
      <c r="Y47" s="223"/>
    </row>
    <row r="48" spans="1:25" ht="12.95" customHeight="1">
      <c r="A48" s="223"/>
      <c r="B48" s="223"/>
      <c r="C48" s="223"/>
      <c r="D48" s="223"/>
      <c r="E48" s="223"/>
      <c r="F48" s="223"/>
      <c r="G48" s="223"/>
      <c r="H48" s="223"/>
      <c r="I48" s="224"/>
      <c r="J48" s="223"/>
      <c r="K48" s="223"/>
      <c r="L48" s="223"/>
      <c r="M48" s="223"/>
      <c r="N48" s="224"/>
      <c r="O48" s="224"/>
      <c r="P48" s="224"/>
      <c r="Q48" s="223"/>
      <c r="S48" s="223"/>
      <c r="T48" s="223"/>
      <c r="U48" s="223"/>
      <c r="V48" s="223"/>
      <c r="W48" s="223"/>
      <c r="X48" s="223"/>
      <c r="Y48" s="223"/>
    </row>
    <row r="49" spans="1:25" ht="12.95" customHeight="1">
      <c r="A49" s="349" t="s">
        <v>425</v>
      </c>
      <c r="B49" s="223"/>
      <c r="C49" s="223"/>
      <c r="D49" s="223"/>
      <c r="E49" s="223"/>
      <c r="F49" s="223"/>
      <c r="G49" s="223"/>
      <c r="H49" s="223"/>
      <c r="I49" s="224"/>
      <c r="J49" s="223"/>
      <c r="K49" s="223"/>
      <c r="L49" s="223"/>
      <c r="M49" s="223"/>
      <c r="N49" s="224"/>
      <c r="O49" s="224"/>
      <c r="P49" s="224"/>
      <c r="Q49" s="223"/>
      <c r="R49" s="74"/>
      <c r="S49" s="223"/>
      <c r="T49" s="223"/>
      <c r="U49" s="223"/>
      <c r="V49" s="223"/>
      <c r="W49" s="223"/>
      <c r="X49" s="223"/>
      <c r="Y49" s="223"/>
    </row>
    <row r="50" spans="1:25" ht="12.95" customHeight="1">
      <c r="A50" s="354" t="s">
        <v>244</v>
      </c>
      <c r="B50" s="223"/>
      <c r="C50" s="223"/>
      <c r="D50" s="223"/>
      <c r="E50" s="223"/>
      <c r="F50" s="223"/>
      <c r="G50" s="223"/>
      <c r="H50" s="223"/>
      <c r="I50" s="224"/>
      <c r="J50" s="223"/>
      <c r="K50" s="223"/>
      <c r="L50" s="223"/>
      <c r="M50" s="223"/>
      <c r="N50" s="224"/>
      <c r="O50" s="224"/>
      <c r="P50" s="224"/>
      <c r="Q50" s="223"/>
      <c r="R50" s="74"/>
      <c r="S50" s="223"/>
      <c r="T50" s="223"/>
      <c r="U50" s="223"/>
      <c r="V50" s="223"/>
      <c r="W50" s="223"/>
      <c r="X50" s="223"/>
      <c r="Y50" s="223"/>
    </row>
    <row r="51" spans="1:25" ht="12.95" customHeight="1">
      <c r="A51" s="74"/>
      <c r="B51" s="223"/>
      <c r="C51" s="223"/>
      <c r="D51" s="223"/>
      <c r="E51" s="223"/>
      <c r="F51" s="223"/>
      <c r="G51" s="223"/>
      <c r="H51" s="223"/>
      <c r="I51" s="224"/>
      <c r="J51" s="223"/>
      <c r="K51" s="223"/>
      <c r="L51" s="223"/>
      <c r="M51" s="223"/>
      <c r="N51" s="224"/>
      <c r="O51" s="224"/>
      <c r="P51" s="224"/>
      <c r="Q51" s="223"/>
      <c r="R51" s="74"/>
      <c r="S51" s="223"/>
      <c r="T51" s="223"/>
      <c r="U51" s="223"/>
      <c r="V51" s="223"/>
      <c r="W51" s="223"/>
      <c r="X51" s="223"/>
      <c r="Y51" s="223"/>
    </row>
    <row r="52" spans="1:25" ht="12.95" customHeight="1">
      <c r="A52" s="223"/>
      <c r="B52" s="223"/>
      <c r="C52" s="223"/>
      <c r="D52" s="223"/>
      <c r="E52" s="223"/>
      <c r="F52" s="223"/>
      <c r="G52" s="223"/>
      <c r="H52" s="223"/>
      <c r="I52" s="224"/>
      <c r="J52" s="223"/>
      <c r="K52" s="223"/>
      <c r="L52" s="223"/>
      <c r="M52" s="223"/>
      <c r="N52" s="224"/>
      <c r="O52" s="224"/>
      <c r="P52" s="224"/>
      <c r="Q52" s="223"/>
      <c r="R52" s="74"/>
      <c r="S52" s="223"/>
      <c r="T52" s="223"/>
      <c r="U52" s="223"/>
      <c r="V52" s="223"/>
      <c r="W52" s="223"/>
      <c r="X52" s="223"/>
      <c r="Y52" s="223"/>
    </row>
    <row r="53" spans="1:25" ht="12.95" customHeight="1">
      <c r="R53" s="58"/>
    </row>
    <row r="54" spans="1:25" ht="12.95" customHeight="1">
      <c r="R54" s="58"/>
    </row>
    <row r="55" spans="1:25" ht="12.95" customHeight="1">
      <c r="R55" s="58"/>
    </row>
    <row r="56" spans="1:25" ht="12.95" customHeight="1">
      <c r="R56" s="58"/>
    </row>
  </sheetData>
  <phoneticPr fontId="0" type="noConversion"/>
  <pageMargins left="0.17" right="0.17" top="1" bottom="1" header="0.5" footer="0.5"/>
  <pageSetup scale="77" orientation="landscape" r:id="rId1"/>
  <headerFooter alignWithMargins="0">
    <oddFooter>&amp;R&amp;F  &amp;A  &amp;D  &amp;T</oddFooter>
  </headerFooter>
</worksheet>
</file>

<file path=xl/worksheets/sheet8.xml><?xml version="1.0" encoding="utf-8"?>
<worksheet xmlns="http://schemas.openxmlformats.org/spreadsheetml/2006/main" xmlns:r="http://schemas.openxmlformats.org/officeDocument/2006/relationships">
  <sheetPr codeName="Sheet13" enableFormatConditionsCalculation="0">
    <tabColor indexed="22"/>
    <pageSetUpPr fitToPage="1"/>
  </sheetPr>
  <dimension ref="A1:Y58"/>
  <sheetViews>
    <sheetView showGridLines="0" workbookViewId="0">
      <selection activeCell="P28" sqref="P28"/>
    </sheetView>
  </sheetViews>
  <sheetFormatPr defaultRowHeight="11.25"/>
  <cols>
    <col min="1" max="1" width="44.5" style="101" customWidth="1"/>
    <col min="2" max="2" width="2" style="101" customWidth="1"/>
    <col min="3" max="16" width="8.83203125" style="101" customWidth="1"/>
    <col min="17" max="17" width="2.5" style="101" customWidth="1"/>
    <col min="18" max="18" width="9.6640625" style="101" customWidth="1"/>
    <col min="19" max="16384" width="9.33203125" style="101"/>
  </cols>
  <sheetData>
    <row r="1" spans="1:25" s="390" customFormat="1">
      <c r="A1" s="307" t="s">
        <v>350</v>
      </c>
      <c r="B1" s="307"/>
      <c r="C1" s="307"/>
      <c r="D1" s="307"/>
      <c r="E1" s="307"/>
      <c r="F1" s="307"/>
      <c r="G1" s="307"/>
      <c r="H1" s="307"/>
      <c r="I1" s="307"/>
      <c r="J1" s="307"/>
      <c r="K1" s="307"/>
      <c r="L1" s="307"/>
      <c r="M1" s="307"/>
      <c r="N1" s="307"/>
      <c r="O1" s="307"/>
      <c r="P1" s="307"/>
      <c r="Q1" s="307"/>
      <c r="R1" s="430" t="s">
        <v>350</v>
      </c>
      <c r="S1" s="307"/>
      <c r="T1" s="307"/>
      <c r="U1" s="307"/>
      <c r="V1" s="307"/>
      <c r="W1" s="307"/>
      <c r="X1" s="307"/>
      <c r="Y1" s="307"/>
    </row>
    <row r="2" spans="1:25">
      <c r="A2" s="132" t="s">
        <v>0</v>
      </c>
      <c r="B2" s="130"/>
      <c r="C2" s="133"/>
      <c r="D2" s="133"/>
      <c r="E2" s="133"/>
      <c r="F2" s="133"/>
      <c r="G2" s="133"/>
      <c r="H2" s="133"/>
      <c r="I2" s="134"/>
      <c r="J2" s="134"/>
      <c r="K2" s="134"/>
      <c r="L2" s="134"/>
      <c r="M2" s="134"/>
      <c r="N2" s="134"/>
      <c r="O2" s="134"/>
      <c r="P2" s="134"/>
      <c r="Q2" s="130"/>
      <c r="R2" s="431" t="s">
        <v>0</v>
      </c>
      <c r="S2" s="130"/>
      <c r="T2" s="130"/>
      <c r="U2" s="130"/>
      <c r="V2" s="130"/>
      <c r="W2" s="130"/>
      <c r="X2" s="130"/>
      <c r="Y2" s="130"/>
    </row>
    <row r="3" spans="1:25">
      <c r="A3" s="135" t="s">
        <v>97</v>
      </c>
      <c r="B3" s="130"/>
      <c r="C3" s="133"/>
      <c r="D3" s="133"/>
      <c r="E3" s="133"/>
      <c r="F3" s="133"/>
      <c r="G3" s="133"/>
      <c r="H3" s="130"/>
      <c r="I3" s="134"/>
      <c r="J3" s="134"/>
      <c r="K3" s="134"/>
      <c r="L3" s="134"/>
      <c r="M3" s="134"/>
      <c r="N3" s="134"/>
      <c r="O3" s="134"/>
      <c r="P3" s="134"/>
      <c r="Q3" s="130"/>
      <c r="R3" s="432" t="s">
        <v>337</v>
      </c>
      <c r="S3" s="130"/>
      <c r="T3" s="130"/>
      <c r="U3" s="130"/>
      <c r="V3" s="130"/>
      <c r="W3" s="130"/>
      <c r="X3" s="130"/>
      <c r="Y3" s="130"/>
    </row>
    <row r="4" spans="1:25">
      <c r="A4" s="136"/>
      <c r="B4" s="130"/>
      <c r="C4" s="133"/>
      <c r="D4" s="133"/>
      <c r="E4" s="133"/>
      <c r="F4" s="133"/>
      <c r="G4" s="133"/>
      <c r="H4" s="130"/>
      <c r="I4" s="134"/>
      <c r="J4" s="134"/>
      <c r="K4" s="134"/>
      <c r="L4" s="134"/>
      <c r="M4" s="134"/>
      <c r="N4" s="134"/>
      <c r="O4" s="134"/>
      <c r="P4" s="134"/>
      <c r="Q4" s="130"/>
      <c r="R4" s="53"/>
      <c r="S4" s="130"/>
      <c r="T4" s="130"/>
      <c r="U4" s="130"/>
      <c r="V4" s="130"/>
      <c r="W4" s="130"/>
      <c r="X4" s="130"/>
      <c r="Y4" s="130"/>
    </row>
    <row r="5" spans="1:25">
      <c r="A5" s="137"/>
      <c r="B5" s="111"/>
      <c r="C5" s="138"/>
      <c r="D5" s="138"/>
      <c r="E5" s="138"/>
      <c r="F5" s="138"/>
      <c r="G5" s="138"/>
      <c r="H5" s="111"/>
      <c r="I5" s="139"/>
      <c r="J5" s="139"/>
      <c r="K5" s="139"/>
      <c r="L5" s="139"/>
      <c r="M5" s="139"/>
      <c r="N5" s="139"/>
      <c r="O5" s="139"/>
      <c r="P5" s="139"/>
      <c r="Q5" s="111"/>
      <c r="R5" s="80"/>
      <c r="S5" s="130"/>
      <c r="T5" s="130"/>
      <c r="U5" s="130"/>
      <c r="V5" s="130"/>
      <c r="W5" s="130"/>
      <c r="X5" s="130"/>
      <c r="Y5" s="130"/>
    </row>
    <row r="6" spans="1:25">
      <c r="A6" s="142"/>
      <c r="B6" s="142"/>
      <c r="C6" s="140">
        <v>1997</v>
      </c>
      <c r="D6" s="140">
        <v>1998</v>
      </c>
      <c r="E6" s="140">
        <v>1999</v>
      </c>
      <c r="F6" s="140">
        <v>2000</v>
      </c>
      <c r="G6" s="140">
        <v>2001</v>
      </c>
      <c r="H6" s="140">
        <v>2002</v>
      </c>
      <c r="I6" s="141">
        <v>2003</v>
      </c>
      <c r="J6" s="141">
        <v>2004</v>
      </c>
      <c r="K6" s="141">
        <v>2005</v>
      </c>
      <c r="L6" s="141">
        <v>2006</v>
      </c>
      <c r="M6" s="141">
        <v>2007</v>
      </c>
      <c r="N6" s="141">
        <v>2008</v>
      </c>
      <c r="O6" s="141">
        <v>2009</v>
      </c>
      <c r="P6" s="141">
        <v>2010</v>
      </c>
      <c r="Q6" s="142" t="s">
        <v>102</v>
      </c>
      <c r="R6" s="56"/>
      <c r="S6" s="130"/>
      <c r="T6" s="130"/>
      <c r="U6" s="130"/>
      <c r="V6" s="130"/>
      <c r="W6" s="130"/>
      <c r="X6" s="130"/>
      <c r="Y6" s="130"/>
    </row>
    <row r="7" spans="1:25">
      <c r="A7" s="130"/>
      <c r="B7" s="130"/>
      <c r="C7" s="143"/>
      <c r="D7" s="130"/>
      <c r="E7" s="130"/>
      <c r="F7" s="130"/>
      <c r="G7" s="130"/>
      <c r="H7" s="130"/>
      <c r="I7" s="131"/>
      <c r="J7" s="131"/>
      <c r="K7" s="131"/>
      <c r="L7" s="131"/>
      <c r="M7" s="131"/>
      <c r="N7" s="131"/>
      <c r="O7" s="131"/>
      <c r="P7" s="131"/>
      <c r="Q7" s="130"/>
      <c r="R7" s="56"/>
      <c r="S7" s="130"/>
      <c r="T7" s="130"/>
      <c r="U7" s="130"/>
      <c r="V7" s="130"/>
      <c r="W7" s="130"/>
      <c r="X7" s="130"/>
      <c r="Y7" s="130"/>
    </row>
    <row r="8" spans="1:25">
      <c r="A8" s="101" t="s">
        <v>98</v>
      </c>
      <c r="B8" s="130"/>
      <c r="C8" s="144">
        <v>1192194</v>
      </c>
      <c r="D8" s="144">
        <v>1225287</v>
      </c>
      <c r="E8" s="144">
        <v>1248398</v>
      </c>
      <c r="F8" s="144">
        <v>1322690</v>
      </c>
      <c r="G8" s="144">
        <v>1276516</v>
      </c>
      <c r="H8" s="144">
        <v>1266366</v>
      </c>
      <c r="I8" s="444">
        <v>1350284</v>
      </c>
      <c r="J8" s="444">
        <v>1414786</v>
      </c>
      <c r="K8" s="444">
        <v>1478663</v>
      </c>
      <c r="L8" s="444">
        <v>1678905</v>
      </c>
      <c r="M8" s="444">
        <v>1703785</v>
      </c>
      <c r="N8" s="444">
        <v>1767271</v>
      </c>
      <c r="O8" s="444">
        <v>1831097</v>
      </c>
      <c r="P8" s="444">
        <v>1921678</v>
      </c>
      <c r="Q8" s="105"/>
      <c r="R8" s="433" t="s">
        <v>338</v>
      </c>
      <c r="S8" s="130"/>
      <c r="T8" s="130"/>
      <c r="U8" s="130"/>
      <c r="V8" s="130"/>
      <c r="W8" s="130"/>
      <c r="X8" s="130"/>
      <c r="Y8" s="130"/>
    </row>
    <row r="9" spans="1:25">
      <c r="B9" s="130"/>
      <c r="C9" s="144"/>
      <c r="D9" s="144"/>
      <c r="E9" s="144"/>
      <c r="F9" s="144"/>
      <c r="G9" s="144"/>
      <c r="H9" s="144"/>
      <c r="I9" s="105"/>
      <c r="J9" s="105"/>
      <c r="K9" s="105"/>
      <c r="L9" s="105"/>
      <c r="M9" s="105"/>
      <c r="N9" s="105"/>
      <c r="O9" s="444"/>
      <c r="P9" s="444"/>
      <c r="Q9" s="105"/>
      <c r="R9" s="433"/>
      <c r="S9" s="130"/>
      <c r="T9" s="130"/>
      <c r="U9" s="130"/>
      <c r="V9" s="130"/>
      <c r="W9" s="130"/>
      <c r="X9" s="130"/>
      <c r="Y9" s="130"/>
    </row>
    <row r="10" spans="1:25">
      <c r="A10" s="101" t="s">
        <v>99</v>
      </c>
      <c r="B10" s="130"/>
      <c r="C10" s="144"/>
      <c r="D10" s="144"/>
      <c r="E10" s="144"/>
      <c r="F10" s="144"/>
      <c r="G10" s="144"/>
      <c r="H10" s="144"/>
      <c r="I10" s="105"/>
      <c r="J10" s="105"/>
      <c r="K10" s="105"/>
      <c r="L10" s="105"/>
      <c r="M10" s="105"/>
      <c r="N10" s="105"/>
      <c r="O10" s="444"/>
      <c r="P10" s="444"/>
      <c r="Q10" s="105"/>
      <c r="R10" s="433" t="s">
        <v>339</v>
      </c>
      <c r="S10" s="130"/>
      <c r="T10" s="130"/>
      <c r="U10" s="130"/>
      <c r="V10" s="130"/>
      <c r="W10" s="130"/>
      <c r="X10" s="130"/>
      <c r="Y10" s="130"/>
    </row>
    <row r="11" spans="1:25">
      <c r="A11" s="145" t="s">
        <v>188</v>
      </c>
      <c r="B11" s="130"/>
      <c r="C11" s="144">
        <v>721222</v>
      </c>
      <c r="D11" s="144">
        <v>752400</v>
      </c>
      <c r="E11" s="144">
        <v>789262</v>
      </c>
      <c r="F11" s="144">
        <v>863026</v>
      </c>
      <c r="G11" s="144">
        <v>849454</v>
      </c>
      <c r="H11" s="144">
        <v>924096</v>
      </c>
      <c r="I11" s="144">
        <v>968315</v>
      </c>
      <c r="J11" s="144">
        <v>996131</v>
      </c>
      <c r="K11" s="144">
        <v>1058317</v>
      </c>
      <c r="L11" s="144">
        <v>1157156</v>
      </c>
      <c r="M11" s="144">
        <v>1135532</v>
      </c>
      <c r="N11" s="144">
        <v>1150942</v>
      </c>
      <c r="O11" s="444">
        <v>1172844</v>
      </c>
      <c r="P11" s="444">
        <v>1242943</v>
      </c>
      <c r="Q11" s="105"/>
      <c r="R11" s="636" t="s">
        <v>676</v>
      </c>
      <c r="S11" s="130"/>
      <c r="T11" s="130"/>
      <c r="U11" s="130"/>
      <c r="V11" s="130"/>
      <c r="W11" s="130"/>
      <c r="X11" s="130"/>
      <c r="Y11" s="130"/>
    </row>
    <row r="12" spans="1:25">
      <c r="A12" s="145" t="s">
        <v>189</v>
      </c>
      <c r="B12" s="130"/>
      <c r="C12" s="144">
        <v>88208</v>
      </c>
      <c r="D12" s="144">
        <v>100071</v>
      </c>
      <c r="E12" s="144">
        <v>91075</v>
      </c>
      <c r="F12" s="144">
        <v>97891</v>
      </c>
      <c r="G12" s="144">
        <v>101984</v>
      </c>
      <c r="H12" s="144">
        <v>97413</v>
      </c>
      <c r="I12" s="144">
        <v>95265</v>
      </c>
      <c r="J12" s="144">
        <v>105623</v>
      </c>
      <c r="K12" s="144">
        <v>116862</v>
      </c>
      <c r="L12" s="144">
        <v>150594</v>
      </c>
      <c r="M12" s="144">
        <v>190650</v>
      </c>
      <c r="N12" s="144">
        <v>236193</v>
      </c>
      <c r="O12" s="444">
        <v>290307</v>
      </c>
      <c r="P12" s="444">
        <v>325191</v>
      </c>
      <c r="Q12" s="105"/>
      <c r="R12" s="636" t="s">
        <v>677</v>
      </c>
      <c r="S12" s="130"/>
      <c r="T12" s="130"/>
      <c r="U12" s="130"/>
      <c r="V12" s="130"/>
      <c r="W12" s="130"/>
      <c r="X12" s="130"/>
      <c r="Y12" s="130"/>
    </row>
    <row r="13" spans="1:25">
      <c r="A13" s="145" t="s">
        <v>190</v>
      </c>
      <c r="B13" s="130"/>
      <c r="C13" s="144">
        <v>204457</v>
      </c>
      <c r="D13" s="144">
        <v>208141</v>
      </c>
      <c r="E13" s="144">
        <v>204031</v>
      </c>
      <c r="F13" s="144">
        <v>192484</v>
      </c>
      <c r="G13" s="144">
        <v>174902</v>
      </c>
      <c r="H13" s="144">
        <v>179089</v>
      </c>
      <c r="I13" s="144">
        <v>218500</v>
      </c>
      <c r="J13" s="144">
        <v>241925</v>
      </c>
      <c r="K13" s="144">
        <v>233879</v>
      </c>
      <c r="L13" s="144">
        <v>252697</v>
      </c>
      <c r="M13" s="144">
        <v>288894</v>
      </c>
      <c r="N13" s="144">
        <v>284719</v>
      </c>
      <c r="O13" s="444">
        <v>276799</v>
      </c>
      <c r="P13" s="444">
        <v>271315</v>
      </c>
      <c r="Q13" s="105"/>
      <c r="R13" s="636" t="s">
        <v>678</v>
      </c>
      <c r="S13" s="130"/>
      <c r="T13" s="130"/>
      <c r="U13" s="130"/>
      <c r="V13" s="130"/>
      <c r="W13" s="130"/>
      <c r="X13" s="130"/>
      <c r="Y13" s="130"/>
    </row>
    <row r="14" spans="1:25">
      <c r="A14" s="145" t="s">
        <v>169</v>
      </c>
      <c r="B14" s="130"/>
      <c r="C14" s="144">
        <v>178307</v>
      </c>
      <c r="D14" s="144">
        <v>164675</v>
      </c>
      <c r="E14" s="144">
        <v>164030</v>
      </c>
      <c r="F14" s="144">
        <v>169289</v>
      </c>
      <c r="G14" s="144">
        <v>150176</v>
      </c>
      <c r="H14" s="144">
        <v>65768</v>
      </c>
      <c r="I14" s="144">
        <v>68204</v>
      </c>
      <c r="J14" s="144">
        <v>71107</v>
      </c>
      <c r="K14" s="144">
        <v>69605</v>
      </c>
      <c r="L14" s="144">
        <v>118458</v>
      </c>
      <c r="M14" s="144">
        <v>88709</v>
      </c>
      <c r="N14" s="144">
        <v>95436</v>
      </c>
      <c r="O14" s="444">
        <v>91147</v>
      </c>
      <c r="P14" s="444">
        <v>82229</v>
      </c>
      <c r="Q14" s="105"/>
      <c r="R14" s="636" t="s">
        <v>679</v>
      </c>
      <c r="S14" s="130"/>
      <c r="T14" s="130"/>
      <c r="U14" s="130"/>
      <c r="V14" s="130"/>
      <c r="W14" s="130"/>
      <c r="X14" s="130"/>
      <c r="Y14" s="130"/>
    </row>
    <row r="15" spans="1:25">
      <c r="B15" s="130"/>
      <c r="C15" s="144"/>
      <c r="D15" s="144"/>
      <c r="E15" s="144"/>
      <c r="F15" s="144"/>
      <c r="G15" s="144"/>
      <c r="H15" s="144"/>
      <c r="I15" s="105"/>
      <c r="J15" s="105"/>
      <c r="K15" s="105"/>
      <c r="L15" s="105"/>
      <c r="M15" s="105"/>
      <c r="N15" s="105"/>
      <c r="O15" s="444"/>
      <c r="P15" s="444"/>
      <c r="Q15" s="105"/>
      <c r="R15" s="433"/>
      <c r="S15" s="130"/>
      <c r="T15" s="130"/>
      <c r="U15" s="130"/>
      <c r="V15" s="130"/>
      <c r="W15" s="130"/>
      <c r="X15" s="130"/>
      <c r="Y15" s="130"/>
    </row>
    <row r="16" spans="1:25">
      <c r="A16" s="101" t="s">
        <v>100</v>
      </c>
      <c r="B16" s="130"/>
      <c r="C16" s="144">
        <v>711699</v>
      </c>
      <c r="D16" s="144">
        <v>673690</v>
      </c>
      <c r="E16" s="144">
        <v>766873</v>
      </c>
      <c r="F16" s="144">
        <v>909075</v>
      </c>
      <c r="G16" s="144">
        <v>841412</v>
      </c>
      <c r="H16" s="144">
        <v>865419</v>
      </c>
      <c r="I16" s="121">
        <v>1132596</v>
      </c>
      <c r="J16" s="121">
        <v>1099773</v>
      </c>
      <c r="K16" s="121">
        <v>1135843</v>
      </c>
      <c r="L16" s="121">
        <v>1336453</v>
      </c>
      <c r="M16" s="121">
        <v>1179504</v>
      </c>
      <c r="N16" s="121">
        <v>1088901</v>
      </c>
      <c r="O16" s="444">
        <v>922349</v>
      </c>
      <c r="P16" s="444">
        <v>909619</v>
      </c>
      <c r="Q16" s="105"/>
      <c r="R16" s="433" t="s">
        <v>340</v>
      </c>
      <c r="S16" s="130"/>
      <c r="T16" s="130"/>
      <c r="U16" s="130"/>
      <c r="V16" s="130"/>
      <c r="W16" s="130"/>
      <c r="X16" s="130"/>
      <c r="Y16" s="130"/>
    </row>
    <row r="17" spans="1:25">
      <c r="B17" s="130"/>
      <c r="C17" s="144"/>
      <c r="D17" s="144"/>
      <c r="E17" s="144"/>
      <c r="F17" s="144"/>
      <c r="G17" s="144"/>
      <c r="H17" s="144"/>
      <c r="I17" s="105"/>
      <c r="J17" s="105"/>
      <c r="K17" s="105"/>
      <c r="L17" s="105"/>
      <c r="M17" s="105"/>
      <c r="N17" s="105"/>
      <c r="O17" s="444"/>
      <c r="P17" s="444"/>
      <c r="Q17" s="105"/>
      <c r="R17" s="433"/>
      <c r="S17" s="130"/>
      <c r="T17" s="130"/>
      <c r="U17" s="130"/>
      <c r="V17" s="130"/>
      <c r="W17" s="130"/>
      <c r="X17" s="130"/>
      <c r="Y17" s="130"/>
    </row>
    <row r="18" spans="1:25">
      <c r="A18" s="101" t="s">
        <v>101</v>
      </c>
      <c r="B18" s="130"/>
      <c r="C18" s="144">
        <v>10.8</v>
      </c>
      <c r="D18" s="144">
        <v>10.9</v>
      </c>
      <c r="E18" s="144">
        <v>10.3</v>
      </c>
      <c r="F18" s="144">
        <v>10.1</v>
      </c>
      <c r="G18" s="144">
        <v>10.199999999999999</v>
      </c>
      <c r="H18" s="144">
        <v>10.199999999999999</v>
      </c>
      <c r="I18" s="121">
        <v>10.199999999999999</v>
      </c>
      <c r="J18" s="121">
        <v>10</v>
      </c>
      <c r="K18" s="121">
        <v>9.8000000000000007</v>
      </c>
      <c r="L18" s="121">
        <v>9.77</v>
      </c>
      <c r="M18" s="121">
        <v>9.56</v>
      </c>
      <c r="N18" s="121">
        <v>9.25</v>
      </c>
      <c r="O18" s="444">
        <v>9.1999999999999993</v>
      </c>
      <c r="P18" s="444">
        <v>9.01</v>
      </c>
      <c r="Q18" s="105"/>
      <c r="R18" s="433" t="s">
        <v>341</v>
      </c>
      <c r="S18" s="130"/>
      <c r="T18" s="130"/>
      <c r="U18" s="130"/>
      <c r="V18" s="130"/>
      <c r="W18" s="130"/>
      <c r="X18" s="130"/>
      <c r="Y18" s="130"/>
    </row>
    <row r="19" spans="1:25">
      <c r="B19" s="130"/>
      <c r="C19" s="144"/>
      <c r="D19" s="144"/>
      <c r="E19" s="144"/>
      <c r="F19" s="144"/>
      <c r="G19" s="144"/>
      <c r="H19" s="144"/>
      <c r="I19" s="121"/>
      <c r="J19" s="121"/>
      <c r="K19" s="121"/>
      <c r="L19" s="121"/>
      <c r="M19" s="121"/>
      <c r="N19" s="121"/>
      <c r="O19" s="444"/>
      <c r="P19" s="444"/>
      <c r="Q19" s="105"/>
      <c r="R19" s="433"/>
      <c r="S19" s="130"/>
      <c r="T19" s="130"/>
      <c r="U19" s="130"/>
      <c r="V19" s="130"/>
      <c r="W19" s="130"/>
      <c r="X19" s="130"/>
      <c r="Y19" s="130"/>
    </row>
    <row r="20" spans="1:25">
      <c r="A20" s="101" t="s">
        <v>164</v>
      </c>
      <c r="B20" s="130"/>
      <c r="C20" s="144">
        <v>1131.4000000000001</v>
      </c>
      <c r="D20" s="144">
        <v>1197.0999999999999</v>
      </c>
      <c r="E20" s="144">
        <v>1279.5</v>
      </c>
      <c r="F20" s="144">
        <v>1333</v>
      </c>
      <c r="G20" s="144">
        <v>1232.2</v>
      </c>
      <c r="H20" s="144">
        <v>1209.5</v>
      </c>
      <c r="I20" s="121">
        <v>1351.1</v>
      </c>
      <c r="J20" s="121">
        <v>1436.6</v>
      </c>
      <c r="K20" s="121">
        <v>1545</v>
      </c>
      <c r="L20" s="121">
        <v>1884.7</v>
      </c>
      <c r="M20" s="121">
        <v>1910</v>
      </c>
      <c r="N20" s="121">
        <v>1901</v>
      </c>
      <c r="O20" s="444">
        <v>1940</v>
      </c>
      <c r="P20" s="444">
        <v>1992</v>
      </c>
      <c r="Q20" s="105"/>
      <c r="R20" s="433" t="s">
        <v>421</v>
      </c>
      <c r="S20" s="130"/>
      <c r="T20" s="130"/>
      <c r="U20" s="130"/>
      <c r="V20" s="130"/>
      <c r="W20" s="130"/>
      <c r="X20" s="130"/>
      <c r="Y20" s="130"/>
    </row>
    <row r="21" spans="1:25">
      <c r="A21" s="146"/>
      <c r="B21" s="111"/>
      <c r="C21" s="111"/>
      <c r="D21" s="111"/>
      <c r="E21" s="111"/>
      <c r="F21" s="111"/>
      <c r="G21" s="111"/>
      <c r="H21" s="111"/>
      <c r="I21" s="112"/>
      <c r="J21" s="112"/>
      <c r="K21" s="112"/>
      <c r="L21" s="112"/>
      <c r="M21" s="112"/>
      <c r="N21" s="112"/>
      <c r="O21" s="112"/>
      <c r="P21" s="112"/>
      <c r="Q21" s="111"/>
      <c r="R21" s="54"/>
      <c r="S21" s="147"/>
      <c r="T21" s="147"/>
      <c r="U21" s="147"/>
      <c r="V21" s="147"/>
      <c r="W21" s="147"/>
      <c r="X21" s="147"/>
      <c r="Y21" s="147"/>
    </row>
    <row r="22" spans="1:25">
      <c r="A22" s="148"/>
      <c r="B22" s="130"/>
      <c r="C22" s="130"/>
      <c r="D22" s="130"/>
      <c r="E22" s="130"/>
      <c r="F22" s="130"/>
      <c r="G22" s="130"/>
      <c r="H22" s="130"/>
      <c r="I22" s="131"/>
      <c r="J22" s="131"/>
      <c r="K22" s="131"/>
      <c r="L22" s="131"/>
      <c r="M22" s="131"/>
      <c r="N22" s="131"/>
      <c r="O22" s="131"/>
      <c r="P22" s="131"/>
      <c r="Q22" s="130"/>
      <c r="R22" s="66"/>
      <c r="S22" s="130"/>
      <c r="T22" s="130"/>
      <c r="U22" s="130"/>
      <c r="V22" s="130"/>
      <c r="W22" s="130"/>
      <c r="X22" s="130"/>
      <c r="Y22" s="130"/>
    </row>
    <row r="23" spans="1:25">
      <c r="A23" s="149" t="s">
        <v>5</v>
      </c>
      <c r="B23" s="130"/>
      <c r="C23" s="130"/>
      <c r="D23" s="130"/>
      <c r="E23" s="130"/>
      <c r="F23" s="130"/>
      <c r="G23" s="130"/>
      <c r="H23" s="130"/>
      <c r="I23" s="131"/>
      <c r="J23" s="131"/>
      <c r="K23" s="131"/>
      <c r="L23" s="131"/>
      <c r="M23" s="131"/>
      <c r="N23" s="131"/>
      <c r="O23" s="131"/>
      <c r="P23" s="131"/>
      <c r="Q23" s="130"/>
      <c r="R23" s="65"/>
      <c r="S23" s="130"/>
      <c r="T23" s="130"/>
      <c r="U23" s="130"/>
      <c r="V23" s="130"/>
      <c r="W23" s="130"/>
      <c r="X23" s="130"/>
      <c r="Y23" s="130"/>
    </row>
    <row r="24" spans="1:25">
      <c r="A24" s="151" t="s">
        <v>30</v>
      </c>
      <c r="B24" s="130"/>
      <c r="C24" s="130"/>
      <c r="D24" s="130"/>
      <c r="E24" s="130"/>
      <c r="F24" s="130"/>
      <c r="G24" s="130"/>
      <c r="H24" s="130"/>
      <c r="I24" s="131"/>
      <c r="J24" s="131"/>
      <c r="K24" s="131"/>
      <c r="L24" s="131"/>
      <c r="M24" s="131"/>
      <c r="N24" s="131"/>
      <c r="O24" s="131"/>
      <c r="P24" s="131"/>
      <c r="Q24" s="130"/>
      <c r="R24" s="64"/>
      <c r="S24" s="130"/>
      <c r="T24" s="130"/>
      <c r="U24" s="130"/>
      <c r="V24" s="130"/>
      <c r="W24" s="130"/>
      <c r="X24" s="130"/>
      <c r="Y24" s="130"/>
    </row>
    <row r="25" spans="1:25">
      <c r="A25" s="151"/>
      <c r="B25" s="130"/>
      <c r="C25" s="130"/>
      <c r="D25" s="130"/>
      <c r="E25" s="130"/>
      <c r="F25" s="130"/>
      <c r="G25" s="130"/>
      <c r="H25" s="130"/>
      <c r="I25" s="131"/>
      <c r="J25" s="131"/>
      <c r="K25" s="131"/>
      <c r="L25" s="131"/>
      <c r="M25" s="131"/>
      <c r="N25" s="131"/>
      <c r="O25" s="131"/>
      <c r="P25" s="131"/>
      <c r="Q25" s="130"/>
      <c r="R25" s="67"/>
      <c r="S25" s="130"/>
      <c r="T25" s="130"/>
      <c r="U25" s="130"/>
      <c r="V25" s="130"/>
      <c r="W25" s="130"/>
      <c r="X25" s="130"/>
      <c r="Y25" s="130"/>
    </row>
    <row r="26" spans="1:25">
      <c r="A26" s="336" t="s">
        <v>425</v>
      </c>
      <c r="B26" s="130"/>
      <c r="C26" s="130"/>
      <c r="D26" s="130"/>
      <c r="E26" s="130"/>
      <c r="F26" s="130"/>
      <c r="G26" s="130"/>
      <c r="H26" s="130"/>
      <c r="I26" s="131"/>
      <c r="J26" s="131"/>
      <c r="K26" s="131"/>
      <c r="L26" s="131"/>
      <c r="M26" s="131"/>
      <c r="N26" s="131"/>
      <c r="O26" s="131"/>
      <c r="P26" s="131"/>
      <c r="Q26" s="130"/>
      <c r="R26" s="68"/>
      <c r="S26" s="130"/>
      <c r="T26" s="130"/>
      <c r="U26" s="130"/>
      <c r="V26" s="130"/>
      <c r="W26" s="130"/>
      <c r="X26" s="130"/>
      <c r="Y26" s="130"/>
    </row>
    <row r="27" spans="1:25">
      <c r="A27" s="429" t="s">
        <v>336</v>
      </c>
      <c r="B27" s="130"/>
      <c r="C27" s="130"/>
      <c r="D27" s="130"/>
      <c r="E27" s="130"/>
      <c r="F27" s="130"/>
      <c r="G27" s="130"/>
      <c r="H27" s="130"/>
      <c r="I27" s="131"/>
      <c r="J27" s="131"/>
      <c r="K27" s="131"/>
      <c r="L27" s="131"/>
      <c r="M27" s="131"/>
      <c r="N27" s="131"/>
      <c r="O27" s="131"/>
      <c r="P27" s="131"/>
      <c r="Q27" s="130"/>
      <c r="R27" s="130"/>
      <c r="S27" s="130"/>
      <c r="T27" s="130"/>
      <c r="U27" s="130"/>
      <c r="V27" s="130"/>
      <c r="W27" s="130"/>
      <c r="X27" s="130"/>
      <c r="Y27" s="130"/>
    </row>
    <row r="28" spans="1:25">
      <c r="A28" s="152"/>
      <c r="B28" s="130"/>
      <c r="C28" s="153"/>
      <c r="D28" s="153"/>
      <c r="E28" s="153"/>
      <c r="F28" s="153"/>
      <c r="G28" s="153"/>
      <c r="H28" s="153"/>
      <c r="I28" s="134"/>
      <c r="J28" s="134"/>
      <c r="K28" s="134"/>
      <c r="L28" s="134"/>
      <c r="M28" s="134"/>
      <c r="N28" s="134"/>
      <c r="O28" s="134"/>
      <c r="P28" s="134"/>
      <c r="Q28" s="130"/>
      <c r="R28" s="130"/>
      <c r="S28" s="130"/>
      <c r="T28" s="130"/>
      <c r="U28" s="130"/>
      <c r="V28" s="130"/>
      <c r="W28" s="130"/>
      <c r="X28" s="130"/>
      <c r="Y28" s="130"/>
    </row>
    <row r="29" spans="1:25">
      <c r="A29" s="130"/>
      <c r="B29" s="130"/>
      <c r="C29" s="102"/>
      <c r="D29" s="102"/>
      <c r="E29" s="102"/>
      <c r="F29" s="102"/>
      <c r="G29" s="102"/>
      <c r="H29" s="102"/>
      <c r="I29" s="102"/>
      <c r="J29" s="102"/>
      <c r="K29" s="102"/>
      <c r="L29" s="102"/>
      <c r="M29" s="102"/>
      <c r="N29" s="102"/>
      <c r="O29" s="102"/>
      <c r="P29" s="102"/>
      <c r="Q29" s="130"/>
      <c r="R29" s="130"/>
      <c r="S29" s="130"/>
      <c r="T29" s="130"/>
      <c r="U29" s="130"/>
      <c r="V29" s="130"/>
      <c r="W29" s="130"/>
      <c r="X29" s="130"/>
      <c r="Y29" s="130"/>
    </row>
    <row r="30" spans="1:25">
      <c r="B30" s="130"/>
      <c r="C30" s="102"/>
      <c r="D30" s="102"/>
      <c r="E30" s="102"/>
      <c r="F30" s="102"/>
      <c r="G30" s="102"/>
      <c r="H30" s="102"/>
      <c r="I30" s="102"/>
      <c r="J30" s="102"/>
      <c r="K30" s="102"/>
      <c r="L30" s="102"/>
      <c r="M30" s="102"/>
      <c r="N30" s="102"/>
      <c r="O30" s="102"/>
      <c r="P30" s="102"/>
      <c r="Q30" s="130"/>
      <c r="R30" s="130"/>
      <c r="S30" s="130"/>
      <c r="T30" s="130"/>
      <c r="U30" s="130"/>
      <c r="V30" s="130"/>
      <c r="W30" s="130"/>
      <c r="X30" s="130"/>
      <c r="Y30" s="130"/>
    </row>
    <row r="31" spans="1:25">
      <c r="A31" s="130"/>
      <c r="B31" s="130"/>
      <c r="C31" s="102"/>
      <c r="D31" s="102"/>
      <c r="E31" s="102"/>
      <c r="F31" s="102"/>
      <c r="G31" s="102"/>
      <c r="H31" s="102"/>
      <c r="I31" s="102"/>
      <c r="J31" s="102"/>
      <c r="K31" s="102"/>
      <c r="L31" s="102"/>
      <c r="M31" s="102"/>
      <c r="N31" s="102"/>
      <c r="O31" s="102"/>
      <c r="P31" s="102"/>
      <c r="Q31" s="130"/>
      <c r="R31" s="130"/>
      <c r="S31" s="130"/>
      <c r="T31" s="130"/>
      <c r="U31" s="130"/>
      <c r="V31" s="130"/>
      <c r="W31" s="130"/>
      <c r="X31" s="130"/>
      <c r="Y31" s="130"/>
    </row>
    <row r="32" spans="1:25">
      <c r="A32" s="130"/>
      <c r="B32" s="130"/>
      <c r="C32" s="102"/>
      <c r="D32" s="102"/>
      <c r="E32" s="102"/>
      <c r="F32" s="102"/>
      <c r="G32" s="102"/>
      <c r="H32" s="102"/>
      <c r="I32" s="102"/>
      <c r="J32" s="102"/>
      <c r="K32" s="102"/>
      <c r="L32" s="102"/>
      <c r="M32" s="102"/>
      <c r="N32" s="102"/>
      <c r="O32" s="102"/>
      <c r="P32" s="102"/>
      <c r="Q32" s="130"/>
      <c r="R32" s="130"/>
      <c r="S32" s="130"/>
      <c r="T32" s="130"/>
      <c r="U32" s="130"/>
      <c r="V32" s="130"/>
      <c r="W32" s="130"/>
      <c r="X32" s="130"/>
      <c r="Y32" s="130"/>
    </row>
    <row r="33" spans="1:25">
      <c r="A33" s="130"/>
      <c r="B33" s="130"/>
      <c r="C33" s="130"/>
      <c r="D33" s="130"/>
      <c r="E33" s="130"/>
      <c r="F33" s="130"/>
      <c r="G33" s="130"/>
      <c r="H33" s="130"/>
      <c r="I33" s="131"/>
      <c r="J33" s="131"/>
      <c r="K33" s="131"/>
      <c r="L33" s="131"/>
      <c r="M33" s="131"/>
      <c r="N33" s="131"/>
      <c r="O33" s="131"/>
      <c r="P33" s="131"/>
      <c r="Q33" s="130"/>
      <c r="R33" s="130"/>
      <c r="S33" s="130"/>
      <c r="T33" s="130"/>
      <c r="U33" s="130"/>
      <c r="V33" s="130"/>
      <c r="W33" s="130"/>
      <c r="X33" s="130"/>
      <c r="Y33" s="130"/>
    </row>
    <row r="34" spans="1:25">
      <c r="A34" s="130"/>
      <c r="B34" s="130"/>
      <c r="C34" s="130"/>
      <c r="D34" s="130"/>
      <c r="E34" s="130"/>
      <c r="F34" s="130"/>
      <c r="G34" s="130"/>
      <c r="H34" s="130"/>
      <c r="I34" s="131"/>
      <c r="J34" s="131"/>
      <c r="K34" s="131"/>
      <c r="L34" s="131"/>
      <c r="M34" s="131"/>
      <c r="N34" s="131"/>
      <c r="O34" s="131"/>
      <c r="P34" s="131"/>
      <c r="Q34" s="130"/>
      <c r="R34" s="130"/>
      <c r="S34" s="130"/>
      <c r="T34" s="130"/>
      <c r="U34" s="130"/>
      <c r="V34" s="130"/>
      <c r="W34" s="130"/>
      <c r="X34" s="130"/>
      <c r="Y34" s="130"/>
    </row>
    <row r="35" spans="1:25">
      <c r="A35" s="130"/>
      <c r="B35" s="130"/>
      <c r="C35" s="130"/>
      <c r="D35" s="130"/>
      <c r="E35" s="130"/>
      <c r="F35" s="130"/>
      <c r="G35" s="130"/>
      <c r="H35" s="130"/>
      <c r="I35" s="131"/>
      <c r="J35" s="131"/>
      <c r="K35" s="131"/>
      <c r="L35" s="131"/>
      <c r="M35" s="131"/>
      <c r="N35" s="131"/>
      <c r="O35" s="131"/>
      <c r="P35" s="131"/>
      <c r="Q35" s="130"/>
      <c r="R35" s="130"/>
      <c r="S35" s="130"/>
      <c r="T35" s="130"/>
      <c r="U35" s="130"/>
      <c r="V35" s="130"/>
      <c r="W35" s="130"/>
      <c r="X35" s="130"/>
      <c r="Y35" s="130"/>
    </row>
    <row r="36" spans="1:25">
      <c r="A36" s="130"/>
      <c r="B36" s="130"/>
      <c r="C36" s="130"/>
      <c r="D36" s="130"/>
      <c r="E36" s="130"/>
      <c r="F36" s="130"/>
      <c r="G36" s="130"/>
      <c r="H36" s="130"/>
      <c r="I36" s="131"/>
      <c r="J36" s="131"/>
      <c r="K36" s="131"/>
      <c r="L36" s="131"/>
      <c r="M36" s="131"/>
      <c r="N36" s="131"/>
      <c r="O36" s="131"/>
      <c r="P36" s="131"/>
      <c r="Q36" s="130"/>
      <c r="R36" s="130"/>
      <c r="S36" s="130"/>
      <c r="T36" s="130"/>
      <c r="U36" s="130"/>
      <c r="V36" s="130"/>
      <c r="W36" s="130"/>
      <c r="X36" s="130"/>
      <c r="Y36" s="130"/>
    </row>
    <row r="37" spans="1:25">
      <c r="A37" s="130"/>
      <c r="B37" s="130"/>
      <c r="C37" s="130"/>
      <c r="D37" s="130"/>
      <c r="E37" s="130"/>
      <c r="F37" s="130"/>
      <c r="G37" s="130"/>
      <c r="H37" s="130"/>
      <c r="I37" s="131"/>
      <c r="J37" s="131"/>
      <c r="K37" s="131"/>
      <c r="L37" s="131"/>
      <c r="M37" s="131"/>
      <c r="N37" s="131"/>
      <c r="O37" s="131"/>
      <c r="P37" s="131"/>
      <c r="Q37" s="130"/>
      <c r="R37" s="130"/>
      <c r="S37" s="130"/>
      <c r="T37" s="130"/>
      <c r="U37" s="130"/>
      <c r="V37" s="130"/>
      <c r="W37" s="130"/>
      <c r="X37" s="130"/>
      <c r="Y37" s="130"/>
    </row>
    <row r="38" spans="1:25">
      <c r="A38" s="130"/>
      <c r="B38" s="130"/>
      <c r="C38" s="130"/>
      <c r="D38" s="130"/>
      <c r="E38" s="130"/>
      <c r="F38" s="130"/>
      <c r="G38" s="130"/>
      <c r="H38" s="130"/>
      <c r="I38" s="131"/>
      <c r="J38" s="131"/>
      <c r="K38" s="131"/>
      <c r="L38" s="131"/>
      <c r="M38" s="131"/>
      <c r="N38" s="131"/>
      <c r="O38" s="131"/>
      <c r="P38" s="131"/>
      <c r="Q38" s="130"/>
      <c r="R38" s="130"/>
      <c r="S38" s="130"/>
      <c r="T38" s="130"/>
      <c r="U38" s="130"/>
      <c r="V38" s="130"/>
      <c r="W38" s="130"/>
      <c r="X38" s="130"/>
      <c r="Y38" s="130"/>
    </row>
    <row r="39" spans="1:25">
      <c r="A39" s="130"/>
      <c r="B39" s="130"/>
      <c r="C39" s="130"/>
      <c r="D39" s="130"/>
      <c r="E39" s="130"/>
      <c r="F39" s="130"/>
      <c r="G39" s="130"/>
      <c r="H39" s="130"/>
      <c r="I39" s="131"/>
      <c r="J39" s="131"/>
      <c r="K39" s="131"/>
      <c r="L39" s="131"/>
      <c r="M39" s="131"/>
      <c r="N39" s="131"/>
      <c r="O39" s="131"/>
      <c r="P39" s="131"/>
      <c r="Q39" s="130"/>
      <c r="R39" s="130"/>
      <c r="S39" s="130"/>
      <c r="T39" s="130"/>
      <c r="U39" s="130"/>
      <c r="V39" s="130"/>
      <c r="W39" s="130"/>
      <c r="X39" s="130"/>
      <c r="Y39" s="130"/>
    </row>
    <row r="40" spans="1:25">
      <c r="A40" s="130"/>
      <c r="B40" s="130"/>
      <c r="C40" s="130"/>
      <c r="D40" s="130"/>
      <c r="E40" s="130"/>
      <c r="F40" s="130"/>
      <c r="G40" s="130"/>
      <c r="H40" s="130"/>
      <c r="I40" s="131"/>
      <c r="J40" s="131"/>
      <c r="K40" s="131"/>
      <c r="L40" s="131"/>
      <c r="M40" s="131"/>
      <c r="N40" s="131"/>
      <c r="O40" s="131"/>
      <c r="P40" s="131"/>
      <c r="Q40" s="130"/>
      <c r="R40" s="130"/>
      <c r="S40" s="130"/>
      <c r="T40" s="130"/>
      <c r="U40" s="130"/>
      <c r="V40" s="130"/>
      <c r="W40" s="130"/>
      <c r="X40" s="130"/>
      <c r="Y40" s="130"/>
    </row>
    <row r="41" spans="1:25">
      <c r="A41" s="130"/>
      <c r="B41" s="130"/>
      <c r="C41" s="130"/>
      <c r="D41" s="130"/>
      <c r="E41" s="130"/>
      <c r="F41" s="130"/>
      <c r="G41" s="130"/>
      <c r="H41" s="130"/>
      <c r="I41" s="131"/>
      <c r="J41" s="131"/>
      <c r="K41" s="131"/>
      <c r="L41" s="131"/>
      <c r="M41" s="131"/>
      <c r="N41" s="131"/>
      <c r="O41" s="131"/>
      <c r="P41" s="131"/>
      <c r="Q41" s="130"/>
      <c r="R41" s="130"/>
      <c r="S41" s="130"/>
      <c r="T41" s="130"/>
      <c r="U41" s="130"/>
      <c r="V41" s="130"/>
      <c r="W41" s="130"/>
      <c r="X41" s="130"/>
      <c r="Y41" s="130"/>
    </row>
    <row r="42" spans="1:25">
      <c r="A42" s="130"/>
      <c r="B42" s="130"/>
      <c r="C42" s="130"/>
      <c r="D42" s="130"/>
      <c r="E42" s="130"/>
      <c r="F42" s="130"/>
      <c r="G42" s="130"/>
      <c r="H42" s="130"/>
      <c r="I42" s="131"/>
      <c r="J42" s="131"/>
      <c r="K42" s="131"/>
      <c r="L42" s="131"/>
      <c r="M42" s="131"/>
      <c r="N42" s="131"/>
      <c r="O42" s="131"/>
      <c r="P42" s="131"/>
      <c r="Q42" s="130"/>
      <c r="R42" s="130"/>
      <c r="S42" s="130"/>
      <c r="T42" s="130"/>
      <c r="U42" s="130"/>
      <c r="V42" s="130"/>
      <c r="W42" s="130"/>
      <c r="X42" s="130"/>
      <c r="Y42" s="130"/>
    </row>
    <row r="43" spans="1:25">
      <c r="A43" s="130"/>
      <c r="B43" s="130"/>
      <c r="C43" s="130"/>
      <c r="D43" s="130"/>
      <c r="E43" s="130"/>
      <c r="F43" s="130"/>
      <c r="G43" s="130"/>
      <c r="H43" s="130"/>
      <c r="I43" s="131"/>
      <c r="J43" s="131"/>
      <c r="K43" s="131"/>
      <c r="L43" s="131"/>
      <c r="M43" s="131"/>
      <c r="N43" s="131"/>
      <c r="O43" s="131"/>
      <c r="P43" s="131"/>
      <c r="Q43" s="130"/>
      <c r="R43" s="130"/>
      <c r="S43" s="130"/>
      <c r="T43" s="130"/>
      <c r="U43" s="130"/>
      <c r="V43" s="130"/>
      <c r="W43" s="130"/>
      <c r="X43" s="130"/>
      <c r="Y43" s="130"/>
    </row>
    <row r="44" spans="1:25">
      <c r="A44" s="130"/>
      <c r="B44" s="130"/>
      <c r="C44" s="130"/>
      <c r="D44" s="130"/>
      <c r="E44" s="130"/>
      <c r="F44" s="130"/>
      <c r="G44" s="130"/>
      <c r="H44" s="130"/>
      <c r="I44" s="131"/>
      <c r="J44" s="131"/>
      <c r="K44" s="131"/>
      <c r="L44" s="131"/>
      <c r="M44" s="131"/>
      <c r="N44" s="131"/>
      <c r="O44" s="131"/>
      <c r="P44" s="131"/>
      <c r="Q44" s="130"/>
      <c r="R44" s="130"/>
      <c r="S44" s="130"/>
      <c r="T44" s="130"/>
      <c r="U44" s="130"/>
      <c r="V44" s="130"/>
      <c r="W44" s="130"/>
      <c r="X44" s="130"/>
      <c r="Y44" s="130"/>
    </row>
    <row r="45" spans="1:25">
      <c r="A45" s="130"/>
      <c r="B45" s="130"/>
      <c r="C45" s="130"/>
      <c r="D45" s="130"/>
      <c r="E45" s="130"/>
      <c r="F45" s="130"/>
      <c r="G45" s="130"/>
      <c r="H45" s="130"/>
      <c r="I45" s="131"/>
      <c r="J45" s="131"/>
      <c r="K45" s="131"/>
      <c r="L45" s="131"/>
      <c r="M45" s="131"/>
      <c r="N45" s="131"/>
      <c r="O45" s="131"/>
      <c r="P45" s="131"/>
      <c r="Q45" s="130"/>
      <c r="R45" s="130"/>
      <c r="S45" s="130"/>
      <c r="T45" s="130"/>
      <c r="U45" s="130"/>
      <c r="V45" s="130"/>
      <c r="W45" s="130"/>
      <c r="X45" s="130"/>
      <c r="Y45" s="130"/>
    </row>
    <row r="46" spans="1:25">
      <c r="A46" s="130"/>
      <c r="B46" s="130"/>
      <c r="C46" s="130"/>
      <c r="D46" s="130"/>
      <c r="E46" s="130"/>
      <c r="F46" s="130"/>
      <c r="G46" s="130"/>
      <c r="H46" s="130"/>
      <c r="I46" s="131"/>
      <c r="J46" s="131"/>
      <c r="K46" s="131"/>
      <c r="L46" s="131"/>
      <c r="M46" s="131"/>
      <c r="N46" s="131"/>
      <c r="O46" s="131"/>
      <c r="P46" s="131"/>
      <c r="Q46" s="130"/>
      <c r="R46" s="130"/>
      <c r="S46" s="130"/>
      <c r="T46" s="130"/>
      <c r="U46" s="130"/>
      <c r="V46" s="130"/>
      <c r="W46" s="130"/>
      <c r="X46" s="130"/>
      <c r="Y46" s="130"/>
    </row>
    <row r="47" spans="1:25">
      <c r="A47" s="130"/>
      <c r="B47" s="130"/>
      <c r="C47" s="130"/>
      <c r="D47" s="130"/>
      <c r="E47" s="130"/>
      <c r="F47" s="130"/>
      <c r="G47" s="130"/>
      <c r="H47" s="130"/>
      <c r="I47" s="131"/>
      <c r="J47" s="131"/>
      <c r="K47" s="131"/>
      <c r="L47" s="131"/>
      <c r="M47" s="131"/>
      <c r="N47" s="131"/>
      <c r="O47" s="131"/>
      <c r="P47" s="131"/>
      <c r="Q47" s="130"/>
      <c r="R47" s="130"/>
      <c r="S47" s="130"/>
      <c r="T47" s="130"/>
      <c r="U47" s="130"/>
      <c r="V47" s="130"/>
      <c r="W47" s="130"/>
      <c r="X47" s="130"/>
      <c r="Y47" s="130"/>
    </row>
    <row r="48" spans="1:25">
      <c r="A48" s="130"/>
      <c r="B48" s="130"/>
      <c r="C48" s="130"/>
      <c r="D48" s="130"/>
      <c r="E48" s="130"/>
      <c r="F48" s="130"/>
      <c r="G48" s="130"/>
      <c r="H48" s="130"/>
      <c r="I48" s="131"/>
      <c r="J48" s="131"/>
      <c r="K48" s="131"/>
      <c r="L48" s="131"/>
      <c r="M48" s="131"/>
      <c r="N48" s="131"/>
      <c r="O48" s="131"/>
      <c r="P48" s="131"/>
      <c r="Q48" s="130"/>
      <c r="R48" s="130"/>
      <c r="S48" s="130"/>
      <c r="T48" s="130"/>
      <c r="U48" s="130"/>
      <c r="V48" s="130"/>
      <c r="W48" s="130"/>
      <c r="X48" s="130"/>
      <c r="Y48" s="130"/>
    </row>
    <row r="49" spans="1:25">
      <c r="A49" s="130"/>
      <c r="B49" s="130"/>
      <c r="C49" s="130"/>
      <c r="D49" s="130"/>
      <c r="E49" s="130"/>
      <c r="F49" s="130"/>
      <c r="G49" s="130"/>
      <c r="H49" s="130"/>
      <c r="I49" s="131"/>
      <c r="J49" s="131"/>
      <c r="K49" s="131"/>
      <c r="L49" s="131"/>
      <c r="M49" s="131"/>
      <c r="N49" s="131"/>
      <c r="O49" s="131"/>
      <c r="P49" s="131"/>
      <c r="Q49" s="130"/>
      <c r="R49" s="130"/>
      <c r="S49" s="130"/>
      <c r="T49" s="130"/>
      <c r="U49" s="130"/>
      <c r="V49" s="130"/>
      <c r="W49" s="130"/>
      <c r="X49" s="130"/>
      <c r="Y49" s="130"/>
    </row>
    <row r="50" spans="1:25">
      <c r="A50" s="130"/>
      <c r="B50" s="130"/>
      <c r="C50" s="130"/>
      <c r="D50" s="130"/>
      <c r="E50" s="130"/>
      <c r="F50" s="130"/>
      <c r="G50" s="130"/>
      <c r="H50" s="130"/>
      <c r="I50" s="131"/>
      <c r="J50" s="131"/>
      <c r="K50" s="131"/>
      <c r="L50" s="131"/>
      <c r="M50" s="131"/>
      <c r="N50" s="131"/>
      <c r="O50" s="131"/>
      <c r="P50" s="131"/>
      <c r="Q50" s="130"/>
      <c r="R50" s="130"/>
      <c r="S50" s="130"/>
      <c r="T50" s="130"/>
      <c r="U50" s="130"/>
      <c r="V50" s="130"/>
      <c r="W50" s="130"/>
      <c r="X50" s="130"/>
      <c r="Y50" s="130"/>
    </row>
    <row r="51" spans="1:25">
      <c r="A51" s="130"/>
      <c r="B51" s="130"/>
      <c r="C51" s="130"/>
      <c r="D51" s="130"/>
      <c r="E51" s="130"/>
      <c r="F51" s="130"/>
      <c r="G51" s="130"/>
      <c r="H51" s="130"/>
      <c r="I51" s="131"/>
      <c r="J51" s="131"/>
      <c r="K51" s="131"/>
      <c r="L51" s="131"/>
      <c r="M51" s="131"/>
      <c r="N51" s="131"/>
      <c r="O51" s="131"/>
      <c r="P51" s="131"/>
      <c r="Q51" s="130"/>
      <c r="R51" s="130"/>
      <c r="S51" s="130"/>
      <c r="T51" s="130"/>
      <c r="U51" s="130"/>
      <c r="V51" s="130"/>
      <c r="W51" s="130"/>
      <c r="X51" s="130"/>
      <c r="Y51" s="130"/>
    </row>
    <row r="52" spans="1:25">
      <c r="A52" s="130"/>
      <c r="B52" s="130"/>
      <c r="C52" s="130"/>
      <c r="D52" s="130"/>
      <c r="E52" s="130"/>
      <c r="F52" s="130"/>
      <c r="G52" s="130"/>
      <c r="H52" s="130"/>
      <c r="I52" s="131"/>
      <c r="J52" s="131"/>
      <c r="K52" s="131"/>
      <c r="L52" s="131"/>
      <c r="M52" s="131"/>
      <c r="N52" s="131"/>
      <c r="O52" s="131"/>
      <c r="P52" s="131"/>
      <c r="Q52" s="130"/>
      <c r="R52" s="130"/>
      <c r="S52" s="130"/>
      <c r="T52" s="130"/>
      <c r="U52" s="130"/>
      <c r="V52" s="130"/>
      <c r="W52" s="130"/>
      <c r="X52" s="130"/>
      <c r="Y52" s="130"/>
    </row>
    <row r="53" spans="1:25">
      <c r="A53" s="130"/>
      <c r="B53" s="130"/>
      <c r="C53" s="130"/>
      <c r="D53" s="130"/>
      <c r="E53" s="130"/>
      <c r="F53" s="130"/>
      <c r="G53" s="130"/>
      <c r="H53" s="130"/>
      <c r="I53" s="131"/>
      <c r="J53" s="131"/>
      <c r="K53" s="131"/>
      <c r="L53" s="131"/>
      <c r="M53" s="131"/>
      <c r="N53" s="131"/>
      <c r="O53" s="131"/>
      <c r="P53" s="131"/>
      <c r="Q53" s="130"/>
      <c r="R53" s="130"/>
      <c r="S53" s="130"/>
      <c r="T53" s="130"/>
      <c r="U53" s="130"/>
      <c r="V53" s="130"/>
      <c r="W53" s="130"/>
      <c r="X53" s="130"/>
      <c r="Y53" s="130"/>
    </row>
    <row r="54" spans="1:25">
      <c r="A54" s="130"/>
      <c r="B54" s="130"/>
      <c r="C54" s="130"/>
      <c r="D54" s="130"/>
      <c r="E54" s="130"/>
      <c r="F54" s="130"/>
      <c r="G54" s="130"/>
      <c r="H54" s="130"/>
      <c r="I54" s="131"/>
      <c r="J54" s="131"/>
      <c r="K54" s="131"/>
      <c r="L54" s="131"/>
      <c r="M54" s="131"/>
      <c r="N54" s="131"/>
      <c r="O54" s="131"/>
      <c r="P54" s="131"/>
      <c r="Q54" s="130"/>
      <c r="R54" s="130"/>
      <c r="S54" s="130"/>
      <c r="T54" s="130"/>
      <c r="U54" s="130"/>
      <c r="V54" s="130"/>
      <c r="W54" s="130"/>
      <c r="X54" s="130"/>
      <c r="Y54" s="130"/>
    </row>
    <row r="55" spans="1:25">
      <c r="A55" s="130"/>
      <c r="B55" s="130"/>
      <c r="C55" s="130"/>
      <c r="D55" s="130"/>
      <c r="E55" s="130"/>
      <c r="F55" s="130"/>
      <c r="G55" s="130"/>
      <c r="H55" s="130"/>
      <c r="I55" s="131"/>
      <c r="J55" s="131"/>
      <c r="K55" s="131"/>
      <c r="L55" s="131"/>
      <c r="M55" s="131"/>
      <c r="N55" s="131"/>
      <c r="O55" s="131"/>
      <c r="P55" s="131"/>
      <c r="Q55" s="130"/>
      <c r="R55" s="130"/>
      <c r="S55" s="130"/>
      <c r="T55" s="130"/>
      <c r="U55" s="130"/>
      <c r="V55" s="130"/>
      <c r="W55" s="130"/>
      <c r="X55" s="130"/>
      <c r="Y55" s="130"/>
    </row>
    <row r="56" spans="1:25">
      <c r="A56" s="130"/>
      <c r="B56" s="130"/>
      <c r="C56" s="130"/>
      <c r="D56" s="130"/>
      <c r="E56" s="130"/>
      <c r="F56" s="130"/>
      <c r="G56" s="130"/>
      <c r="H56" s="130"/>
      <c r="I56" s="131"/>
      <c r="J56" s="131"/>
      <c r="K56" s="131"/>
      <c r="L56" s="131"/>
      <c r="M56" s="131"/>
      <c r="N56" s="131"/>
      <c r="O56" s="131"/>
      <c r="P56" s="131"/>
      <c r="Q56" s="130"/>
      <c r="R56" s="130"/>
      <c r="S56" s="130"/>
      <c r="T56" s="130"/>
      <c r="U56" s="130"/>
      <c r="V56" s="130"/>
      <c r="W56" s="130"/>
      <c r="X56" s="130"/>
      <c r="Y56" s="130"/>
    </row>
    <row r="57" spans="1:25">
      <c r="A57" s="130"/>
      <c r="B57" s="130"/>
      <c r="C57" s="130"/>
      <c r="D57" s="130"/>
      <c r="E57" s="130"/>
      <c r="F57" s="130"/>
      <c r="G57" s="130"/>
      <c r="H57" s="130"/>
      <c r="I57" s="131"/>
      <c r="J57" s="131"/>
      <c r="K57" s="131"/>
      <c r="L57" s="131"/>
      <c r="M57" s="131"/>
      <c r="N57" s="131"/>
      <c r="O57" s="131"/>
      <c r="P57" s="131"/>
      <c r="Q57" s="130"/>
      <c r="R57" s="130"/>
      <c r="S57" s="130"/>
      <c r="T57" s="130"/>
      <c r="U57" s="130"/>
      <c r="V57" s="130"/>
      <c r="W57" s="130"/>
      <c r="X57" s="130"/>
      <c r="Y57" s="130"/>
    </row>
    <row r="58" spans="1:25">
      <c r="A58" s="130"/>
      <c r="B58" s="130"/>
      <c r="C58" s="130"/>
      <c r="D58" s="130"/>
      <c r="E58" s="130"/>
      <c r="F58" s="130"/>
      <c r="G58" s="130"/>
      <c r="H58" s="130"/>
      <c r="I58" s="131"/>
      <c r="J58" s="131"/>
      <c r="K58" s="131"/>
      <c r="L58" s="131"/>
      <c r="M58" s="131"/>
      <c r="N58" s="131"/>
      <c r="O58" s="131"/>
      <c r="P58" s="131"/>
      <c r="Q58" s="130"/>
      <c r="R58" s="130"/>
      <c r="S58" s="130"/>
      <c r="T58" s="130"/>
      <c r="U58" s="130"/>
      <c r="V58" s="130"/>
      <c r="W58" s="130"/>
      <c r="X58" s="130"/>
      <c r="Y58" s="130"/>
    </row>
  </sheetData>
  <phoneticPr fontId="0" type="noConversion"/>
  <pageMargins left="0.17" right="0.17" top="1" bottom="1" header="0.5" footer="0.5"/>
  <pageSetup scale="78" orientation="landscape" r:id="rId1"/>
  <headerFooter alignWithMargins="0">
    <oddFooter>&amp;R&amp;F  &amp;A  &amp;D  &amp;T</oddFooter>
  </headerFooter>
</worksheet>
</file>

<file path=xl/worksheets/sheet9.xml><?xml version="1.0" encoding="utf-8"?>
<worksheet xmlns="http://schemas.openxmlformats.org/spreadsheetml/2006/main" xmlns:r="http://schemas.openxmlformats.org/officeDocument/2006/relationships">
  <sheetPr codeName="Sheet5" enableFormatConditionsCalculation="0">
    <tabColor indexed="22"/>
    <pageSetUpPr fitToPage="1"/>
  </sheetPr>
  <dimension ref="A1:AF78"/>
  <sheetViews>
    <sheetView showGridLines="0" workbookViewId="0">
      <selection activeCell="P28" sqref="P28"/>
    </sheetView>
  </sheetViews>
  <sheetFormatPr defaultRowHeight="11.25"/>
  <cols>
    <col min="1" max="1" width="36.1640625" style="101" customWidth="1"/>
    <col min="2" max="2" width="6" style="101" customWidth="1"/>
    <col min="3" max="16" width="6.33203125" style="101" customWidth="1"/>
    <col min="17" max="22" width="6.6640625" style="101" customWidth="1"/>
    <col min="23" max="23" width="2" style="101" customWidth="1"/>
    <col min="24" max="24" width="43.6640625" style="337" bestFit="1" customWidth="1"/>
    <col min="25" max="16384" width="9.33203125" style="101"/>
  </cols>
  <sheetData>
    <row r="1" spans="1:32" s="390" customFormat="1">
      <c r="A1" s="313" t="s">
        <v>351</v>
      </c>
      <c r="B1" s="313"/>
      <c r="C1" s="313"/>
      <c r="D1" s="313"/>
      <c r="E1" s="313"/>
      <c r="F1" s="313"/>
      <c r="G1" s="313"/>
      <c r="H1" s="313"/>
      <c r="I1" s="313"/>
      <c r="J1" s="313"/>
      <c r="K1" s="313"/>
      <c r="L1" s="313"/>
      <c r="M1" s="313"/>
      <c r="N1" s="313"/>
      <c r="O1" s="313"/>
      <c r="P1" s="313"/>
      <c r="Q1" s="313"/>
      <c r="R1" s="313"/>
      <c r="S1" s="313"/>
      <c r="T1" s="313"/>
      <c r="U1" s="313"/>
      <c r="V1" s="313"/>
      <c r="W1" s="313"/>
      <c r="X1" s="385" t="s">
        <v>351</v>
      </c>
      <c r="Y1" s="313"/>
      <c r="Z1" s="313"/>
      <c r="AA1" s="313"/>
      <c r="AB1" s="313"/>
      <c r="AC1" s="313"/>
      <c r="AD1" s="313"/>
      <c r="AE1" s="313"/>
      <c r="AF1" s="313"/>
    </row>
    <row r="2" spans="1:32">
      <c r="A2" s="132" t="s">
        <v>0</v>
      </c>
      <c r="B2" s="133"/>
      <c r="C2" s="133"/>
      <c r="D2" s="133"/>
      <c r="E2" s="133"/>
      <c r="F2" s="133"/>
      <c r="G2" s="133"/>
      <c r="H2" s="133"/>
      <c r="I2" s="133"/>
      <c r="J2" s="133"/>
      <c r="K2" s="133"/>
      <c r="L2" s="133"/>
      <c r="M2" s="133"/>
      <c r="N2" s="133"/>
      <c r="O2" s="134"/>
      <c r="P2" s="217"/>
      <c r="Q2" s="217"/>
      <c r="R2" s="217"/>
      <c r="S2" s="217"/>
      <c r="T2" s="217"/>
      <c r="U2" s="217"/>
      <c r="V2" s="217"/>
      <c r="W2" s="217"/>
      <c r="X2" s="363" t="s">
        <v>0</v>
      </c>
      <c r="Y2" s="217"/>
      <c r="Z2" s="217"/>
      <c r="AA2" s="217"/>
      <c r="AB2" s="217"/>
      <c r="AC2" s="217"/>
      <c r="AD2" s="217"/>
      <c r="AE2" s="217"/>
      <c r="AF2" s="217"/>
    </row>
    <row r="3" spans="1:32">
      <c r="A3" s="218" t="s">
        <v>552</v>
      </c>
      <c r="B3" s="133"/>
      <c r="C3" s="133"/>
      <c r="D3" s="133"/>
      <c r="E3" s="133"/>
      <c r="F3" s="133"/>
      <c r="G3" s="133"/>
      <c r="H3" s="133"/>
      <c r="I3" s="133"/>
      <c r="J3" s="133"/>
      <c r="K3" s="133"/>
      <c r="L3" s="133"/>
      <c r="M3" s="133"/>
      <c r="N3" s="134"/>
      <c r="O3" s="134"/>
      <c r="P3" s="217"/>
      <c r="Q3" s="217"/>
      <c r="R3" s="217"/>
      <c r="S3" s="217"/>
      <c r="T3" s="217"/>
      <c r="U3" s="217"/>
      <c r="V3" s="217"/>
      <c r="W3" s="217"/>
      <c r="X3" s="364" t="s">
        <v>553</v>
      </c>
      <c r="Y3" s="217"/>
      <c r="Z3" s="217"/>
      <c r="AA3" s="217"/>
      <c r="AB3" s="217"/>
      <c r="AC3" s="217"/>
      <c r="AD3" s="217"/>
      <c r="AE3" s="217"/>
      <c r="AF3" s="217"/>
    </row>
    <row r="4" spans="1:32">
      <c r="A4" s="136" t="s">
        <v>69</v>
      </c>
      <c r="B4" s="133"/>
      <c r="C4" s="133"/>
      <c r="D4" s="133"/>
      <c r="E4" s="133"/>
      <c r="F4" s="133"/>
      <c r="G4" s="133"/>
      <c r="H4" s="133"/>
      <c r="I4" s="133"/>
      <c r="J4" s="133"/>
      <c r="K4" s="133"/>
      <c r="L4" s="133"/>
      <c r="M4" s="133"/>
      <c r="N4" s="134"/>
      <c r="O4" s="134"/>
      <c r="P4" s="217"/>
      <c r="Q4" s="217"/>
      <c r="R4" s="217"/>
      <c r="S4" s="217"/>
      <c r="T4" s="217"/>
      <c r="U4" s="217"/>
      <c r="V4" s="217"/>
      <c r="W4" s="217"/>
      <c r="X4" s="61" t="s">
        <v>267</v>
      </c>
      <c r="Y4" s="217"/>
      <c r="Z4" s="217"/>
      <c r="AA4" s="217"/>
      <c r="AB4" s="217"/>
      <c r="AC4" s="217"/>
      <c r="AD4" s="217"/>
      <c r="AE4" s="217"/>
      <c r="AF4" s="217"/>
    </row>
    <row r="5" spans="1:32">
      <c r="A5" s="178"/>
      <c r="B5" s="138"/>
      <c r="C5" s="138"/>
      <c r="D5" s="138"/>
      <c r="E5" s="138"/>
      <c r="F5" s="138"/>
      <c r="G5" s="138"/>
      <c r="H5" s="138"/>
      <c r="I5" s="138"/>
      <c r="J5" s="138"/>
      <c r="K5" s="138"/>
      <c r="L5" s="138"/>
      <c r="M5" s="138"/>
      <c r="N5" s="139"/>
      <c r="O5" s="139"/>
      <c r="P5" s="219"/>
      <c r="Q5" s="219"/>
      <c r="R5" s="219"/>
      <c r="S5" s="219"/>
      <c r="T5" s="219"/>
      <c r="U5" s="219"/>
      <c r="V5" s="219"/>
      <c r="W5" s="219"/>
      <c r="X5" s="79"/>
      <c r="Y5" s="217"/>
      <c r="Z5" s="217"/>
      <c r="AA5" s="217"/>
      <c r="AB5" s="217"/>
      <c r="AC5" s="217"/>
      <c r="AD5" s="217"/>
      <c r="AE5" s="217"/>
      <c r="AF5" s="217"/>
    </row>
    <row r="6" spans="1:32">
      <c r="A6" s="221"/>
      <c r="B6" s="141">
        <v>1990</v>
      </c>
      <c r="C6" s="179" t="s">
        <v>32</v>
      </c>
      <c r="D6" s="179" t="s">
        <v>33</v>
      </c>
      <c r="E6" s="179" t="s">
        <v>34</v>
      </c>
      <c r="F6" s="179" t="s">
        <v>35</v>
      </c>
      <c r="G6" s="179" t="s">
        <v>36</v>
      </c>
      <c r="H6" s="140">
        <v>1996</v>
      </c>
      <c r="I6" s="140">
        <v>1997</v>
      </c>
      <c r="J6" s="140">
        <v>1998</v>
      </c>
      <c r="K6" s="140">
        <v>1999</v>
      </c>
      <c r="L6" s="140">
        <v>2000</v>
      </c>
      <c r="M6" s="140">
        <v>2001</v>
      </c>
      <c r="N6" s="140">
        <v>2002</v>
      </c>
      <c r="O6" s="141">
        <v>2003</v>
      </c>
      <c r="P6" s="221">
        <v>2004</v>
      </c>
      <c r="Q6" s="221">
        <v>2005</v>
      </c>
      <c r="R6" s="221">
        <v>2006</v>
      </c>
      <c r="S6" s="141">
        <v>2007</v>
      </c>
      <c r="T6" s="141">
        <v>2008</v>
      </c>
      <c r="U6" s="141">
        <v>2009</v>
      </c>
      <c r="V6" s="141">
        <v>2010</v>
      </c>
      <c r="W6" s="221" t="s">
        <v>3</v>
      </c>
      <c r="X6" s="365"/>
      <c r="Y6" s="220"/>
      <c r="Z6" s="220"/>
      <c r="AA6" s="220"/>
      <c r="AB6" s="220"/>
      <c r="AC6" s="220"/>
      <c r="AD6" s="220"/>
      <c r="AE6" s="220"/>
      <c r="AF6" s="220"/>
    </row>
    <row r="7" spans="1:32">
      <c r="A7" s="220"/>
      <c r="B7" s="134"/>
      <c r="C7" s="180"/>
      <c r="D7" s="180"/>
      <c r="E7" s="180"/>
      <c r="F7" s="180"/>
      <c r="G7" s="180"/>
      <c r="H7" s="153"/>
      <c r="I7" s="153"/>
      <c r="J7" s="153"/>
      <c r="K7" s="153"/>
      <c r="L7" s="153"/>
      <c r="M7" s="153"/>
      <c r="N7" s="153"/>
      <c r="O7" s="134"/>
      <c r="P7" s="220"/>
      <c r="Q7" s="220"/>
      <c r="R7" s="220"/>
      <c r="S7" s="220"/>
      <c r="T7" s="220"/>
      <c r="U7" s="220"/>
      <c r="V7" s="220"/>
      <c r="W7" s="220"/>
      <c r="X7" s="365"/>
      <c r="Y7" s="220"/>
      <c r="Z7" s="220"/>
      <c r="AA7" s="220"/>
      <c r="AB7" s="220"/>
      <c r="AC7" s="220"/>
      <c r="AD7" s="220"/>
      <c r="AE7" s="220"/>
      <c r="AF7" s="220"/>
    </row>
    <row r="8" spans="1:32">
      <c r="A8" s="446" t="s">
        <v>115</v>
      </c>
      <c r="B8" s="454">
        <v>-312.101</v>
      </c>
      <c r="C8" s="454">
        <v>-240.1</v>
      </c>
      <c r="D8" s="454">
        <v>28.5</v>
      </c>
      <c r="E8" s="454">
        <v>-184.01</v>
      </c>
      <c r="F8" s="454">
        <v>81.599999999999994</v>
      </c>
      <c r="G8" s="454">
        <v>-98.9</v>
      </c>
      <c r="H8" s="454">
        <v>-142.6</v>
      </c>
      <c r="I8" s="454">
        <v>-332.2</v>
      </c>
      <c r="J8" s="454">
        <v>-333.8</v>
      </c>
      <c r="K8" s="454">
        <v>-216.3</v>
      </c>
      <c r="L8" s="454">
        <v>-367.4</v>
      </c>
      <c r="M8" s="454">
        <v>-758.8</v>
      </c>
      <c r="N8" s="454">
        <v>-1074.03</v>
      </c>
      <c r="O8" s="454">
        <v>-773.35599999999999</v>
      </c>
      <c r="P8" s="454">
        <v>-501.56099999999998</v>
      </c>
      <c r="Q8" s="454">
        <v>-1071.32</v>
      </c>
      <c r="R8" s="454">
        <v>-1182.8599999999999</v>
      </c>
      <c r="S8" s="454">
        <v>-2038.14</v>
      </c>
      <c r="T8" s="454">
        <v>-2793.26</v>
      </c>
      <c r="U8" s="454">
        <v>-1127.7791</v>
      </c>
      <c r="V8" s="454">
        <v>-990</v>
      </c>
      <c r="W8" s="453"/>
      <c r="X8" s="447" t="s">
        <v>268</v>
      </c>
      <c r="Y8" s="217"/>
      <c r="Z8" s="217"/>
      <c r="AA8" s="217"/>
      <c r="AB8" s="217"/>
      <c r="AC8" s="217"/>
      <c r="AD8" s="217"/>
      <c r="AE8" s="217"/>
      <c r="AF8" s="217"/>
    </row>
    <row r="9" spans="1:32">
      <c r="A9" s="446" t="s">
        <v>116</v>
      </c>
      <c r="B9" s="454">
        <v>1190.5999999999999</v>
      </c>
      <c r="C9" s="454">
        <v>1196.7</v>
      </c>
      <c r="D9" s="454">
        <v>1116.5</v>
      </c>
      <c r="E9" s="454">
        <v>1105.4000000000001</v>
      </c>
      <c r="F9" s="454">
        <v>1548</v>
      </c>
      <c r="G9" s="454">
        <v>1796</v>
      </c>
      <c r="H9" s="454">
        <v>1721</v>
      </c>
      <c r="I9" s="454">
        <v>1700.3</v>
      </c>
      <c r="J9" s="454">
        <v>1613.4</v>
      </c>
      <c r="K9" s="454">
        <v>1499.1</v>
      </c>
      <c r="L9" s="454">
        <v>1562.8</v>
      </c>
      <c r="M9" s="454">
        <v>1454.4</v>
      </c>
      <c r="N9" s="454">
        <v>1309.0999999999999</v>
      </c>
      <c r="O9" s="454">
        <v>1385.6</v>
      </c>
      <c r="P9" s="454">
        <v>1601.63</v>
      </c>
      <c r="Q9" s="454">
        <v>1664.32</v>
      </c>
      <c r="R9" s="454">
        <v>2133.61</v>
      </c>
      <c r="S9" s="454">
        <v>2362.58</v>
      </c>
      <c r="T9" s="454">
        <v>2743.89</v>
      </c>
      <c r="U9" s="454">
        <v>1387.7238</v>
      </c>
      <c r="V9" s="454">
        <v>1370</v>
      </c>
      <c r="W9" s="453"/>
      <c r="X9" s="447" t="s">
        <v>269</v>
      </c>
      <c r="Y9" s="217"/>
      <c r="Z9" s="217"/>
      <c r="AA9" s="217"/>
      <c r="AB9" s="217"/>
      <c r="AC9" s="217"/>
      <c r="AD9" s="217"/>
      <c r="AE9" s="217"/>
      <c r="AF9" s="217"/>
    </row>
    <row r="10" spans="1:32">
      <c r="A10" s="446" t="s">
        <v>117</v>
      </c>
      <c r="B10" s="454">
        <v>-1692.7</v>
      </c>
      <c r="C10" s="454">
        <v>-1588.3</v>
      </c>
      <c r="D10" s="454">
        <v>-1541.1</v>
      </c>
      <c r="E10" s="454">
        <v>-1920.5</v>
      </c>
      <c r="F10" s="454">
        <v>-2099.1999999999998</v>
      </c>
      <c r="G10" s="454">
        <v>-2625.3</v>
      </c>
      <c r="H10" s="454">
        <v>-2715.2</v>
      </c>
      <c r="I10" s="454">
        <v>-2832.6</v>
      </c>
      <c r="J10" s="454">
        <v>-2743.9</v>
      </c>
      <c r="K10" s="454">
        <v>-2685.6</v>
      </c>
      <c r="L10" s="454">
        <v>-3004.3</v>
      </c>
      <c r="M10" s="454">
        <v>-3072.6</v>
      </c>
      <c r="N10" s="454">
        <v>-3179.6</v>
      </c>
      <c r="O10" s="454">
        <v>-3328.24</v>
      </c>
      <c r="P10" s="454">
        <v>-3545.34</v>
      </c>
      <c r="Q10" s="454">
        <v>-4245.51</v>
      </c>
      <c r="R10" s="454">
        <v>-5077.03</v>
      </c>
      <c r="S10" s="454">
        <v>-6203.89</v>
      </c>
      <c r="T10" s="454">
        <v>-7546.79</v>
      </c>
      <c r="U10" s="454">
        <v>-4475.6373000000003</v>
      </c>
      <c r="V10" s="454">
        <v>-4629.3999999999996</v>
      </c>
      <c r="W10" s="453"/>
      <c r="X10" s="447" t="s">
        <v>270</v>
      </c>
      <c r="Y10" s="217"/>
      <c r="Z10" s="217"/>
      <c r="AA10" s="217"/>
      <c r="AB10" s="217"/>
      <c r="AC10" s="217"/>
      <c r="AD10" s="217"/>
      <c r="AE10" s="217"/>
      <c r="AF10" s="217"/>
    </row>
    <row r="11" spans="1:32">
      <c r="A11" s="446" t="s">
        <v>118</v>
      </c>
      <c r="B11" s="454">
        <v>-502.1</v>
      </c>
      <c r="C11" s="454">
        <v>-391.6</v>
      </c>
      <c r="D11" s="454">
        <v>-424.6</v>
      </c>
      <c r="E11" s="454">
        <v>-815.1</v>
      </c>
      <c r="F11" s="454">
        <v>-551.20000000000005</v>
      </c>
      <c r="G11" s="454">
        <v>-829.3</v>
      </c>
      <c r="H11" s="454">
        <v>-994.2</v>
      </c>
      <c r="I11" s="454">
        <v>-1132.3</v>
      </c>
      <c r="J11" s="454">
        <v>-1130.5</v>
      </c>
      <c r="K11" s="454">
        <v>-1186.5</v>
      </c>
      <c r="L11" s="454">
        <v>-1441.5</v>
      </c>
      <c r="M11" s="454">
        <v>-1618.2</v>
      </c>
      <c r="N11" s="454">
        <v>-1870.5</v>
      </c>
      <c r="O11" s="454">
        <v>-1942.64</v>
      </c>
      <c r="P11" s="454">
        <v>-1943.71</v>
      </c>
      <c r="Q11" s="454">
        <v>-2581.19</v>
      </c>
      <c r="R11" s="454">
        <v>-2943.42</v>
      </c>
      <c r="S11" s="454">
        <v>-3841.31</v>
      </c>
      <c r="T11" s="454">
        <v>-4802.8999999999996</v>
      </c>
      <c r="U11" s="454">
        <v>-3087.9135000000001</v>
      </c>
      <c r="V11" s="454">
        <v>-3259</v>
      </c>
      <c r="W11" s="453"/>
      <c r="X11" s="447" t="s">
        <v>271</v>
      </c>
      <c r="Y11" s="217"/>
      <c r="Z11" s="217"/>
      <c r="AA11" s="217"/>
      <c r="AB11" s="217"/>
      <c r="AC11" s="217"/>
      <c r="AD11" s="217"/>
      <c r="AE11" s="217"/>
      <c r="AF11" s="217"/>
    </row>
    <row r="12" spans="1:32">
      <c r="A12" s="446" t="s">
        <v>385</v>
      </c>
      <c r="B12" s="454">
        <v>1026.5</v>
      </c>
      <c r="C12" s="454">
        <v>992.1</v>
      </c>
      <c r="D12" s="454">
        <v>1104</v>
      </c>
      <c r="E12" s="454">
        <v>1260.69</v>
      </c>
      <c r="F12" s="454">
        <v>1480.2</v>
      </c>
      <c r="G12" s="454">
        <v>1597.9</v>
      </c>
      <c r="H12" s="454">
        <v>1601.9</v>
      </c>
      <c r="I12" s="454">
        <v>1698.9</v>
      </c>
      <c r="J12" s="454">
        <v>1770.4</v>
      </c>
      <c r="K12" s="454">
        <v>1978.4</v>
      </c>
      <c r="L12" s="454">
        <v>2025.7</v>
      </c>
      <c r="M12" s="454">
        <v>1897</v>
      </c>
      <c r="N12" s="454">
        <v>1912.26</v>
      </c>
      <c r="O12" s="454">
        <v>2137.73</v>
      </c>
      <c r="P12" s="454">
        <v>2297.13</v>
      </c>
      <c r="Q12" s="454">
        <v>2329.67</v>
      </c>
      <c r="R12" s="454">
        <v>2648.68</v>
      </c>
      <c r="S12" s="454">
        <v>2706.55</v>
      </c>
      <c r="T12" s="454">
        <v>2795.22</v>
      </c>
      <c r="U12" s="454">
        <v>2650.5572000000002</v>
      </c>
      <c r="V12" s="454">
        <v>2715</v>
      </c>
      <c r="W12" s="453"/>
      <c r="X12" s="447" t="s">
        <v>272</v>
      </c>
      <c r="Y12" s="217"/>
      <c r="Z12" s="217"/>
      <c r="AA12" s="217"/>
      <c r="AB12" s="217"/>
      <c r="AC12" s="217"/>
      <c r="AD12" s="217"/>
      <c r="AE12" s="217"/>
      <c r="AF12" s="217"/>
    </row>
    <row r="13" spans="1:32">
      <c r="A13" s="446" t="s">
        <v>119</v>
      </c>
      <c r="B13" s="454">
        <v>175.85</v>
      </c>
      <c r="C13" s="454">
        <v>124.2</v>
      </c>
      <c r="D13" s="454">
        <v>131.5</v>
      </c>
      <c r="E13" s="454">
        <v>142.6</v>
      </c>
      <c r="F13" s="454">
        <v>215.8</v>
      </c>
      <c r="G13" s="454">
        <v>250.9</v>
      </c>
      <c r="H13" s="454">
        <v>223.3</v>
      </c>
      <c r="I13" s="454">
        <v>254.1</v>
      </c>
      <c r="J13" s="454">
        <v>276</v>
      </c>
      <c r="K13" s="454">
        <v>300.3</v>
      </c>
      <c r="L13" s="454">
        <v>328.6</v>
      </c>
      <c r="M13" s="454">
        <v>350.5</v>
      </c>
      <c r="N13" s="454">
        <v>368.7</v>
      </c>
      <c r="O13" s="454">
        <v>474.3</v>
      </c>
      <c r="P13" s="454">
        <v>497.34</v>
      </c>
      <c r="Q13" s="454">
        <v>451.07799999999997</v>
      </c>
      <c r="R13" s="454">
        <v>458.964</v>
      </c>
      <c r="S13" s="454">
        <v>447.15800000000002</v>
      </c>
      <c r="T13" s="454">
        <v>468.95699999999999</v>
      </c>
      <c r="U13" s="454">
        <v>344.16550000000001</v>
      </c>
      <c r="V13" s="454">
        <v>354</v>
      </c>
      <c r="W13" s="453"/>
      <c r="X13" s="447" t="s">
        <v>273</v>
      </c>
      <c r="Y13" s="217"/>
      <c r="Z13" s="217"/>
      <c r="AA13" s="217"/>
      <c r="AB13" s="217"/>
      <c r="AC13" s="217"/>
      <c r="AD13" s="217"/>
      <c r="AE13" s="217"/>
      <c r="AF13" s="217"/>
    </row>
    <row r="14" spans="1:32">
      <c r="A14" s="446" t="s">
        <v>120</v>
      </c>
      <c r="B14" s="454">
        <v>751.3</v>
      </c>
      <c r="C14" s="454">
        <v>774</v>
      </c>
      <c r="D14" s="454">
        <v>863.6</v>
      </c>
      <c r="E14" s="454">
        <v>945</v>
      </c>
      <c r="F14" s="454">
        <v>970.4</v>
      </c>
      <c r="G14" s="454">
        <v>1068.8</v>
      </c>
      <c r="H14" s="454">
        <v>1092.3</v>
      </c>
      <c r="I14" s="454">
        <v>1130.8</v>
      </c>
      <c r="J14" s="454">
        <v>1196.9000000000001</v>
      </c>
      <c r="K14" s="454">
        <v>1279.5999999999999</v>
      </c>
      <c r="L14" s="454">
        <v>1332.6</v>
      </c>
      <c r="M14" s="454">
        <v>1232.2</v>
      </c>
      <c r="N14" s="454">
        <v>1208.7</v>
      </c>
      <c r="O14" s="454">
        <v>1355.1</v>
      </c>
      <c r="P14" s="454">
        <v>1438.04</v>
      </c>
      <c r="Q14" s="454">
        <v>1545.15</v>
      </c>
      <c r="R14" s="454">
        <v>1870.06</v>
      </c>
      <c r="S14" s="454">
        <v>1910.04</v>
      </c>
      <c r="T14" s="454">
        <v>1975.83</v>
      </c>
      <c r="U14" s="454">
        <v>1925.4577999999999</v>
      </c>
      <c r="V14" s="454">
        <v>1986</v>
      </c>
      <c r="W14" s="453"/>
      <c r="X14" s="447" t="s">
        <v>274</v>
      </c>
      <c r="Y14" s="217"/>
      <c r="Z14" s="217"/>
      <c r="AA14" s="217"/>
      <c r="AB14" s="217"/>
      <c r="AC14" s="217"/>
      <c r="AD14" s="217"/>
      <c r="AE14" s="217"/>
      <c r="AF14" s="217"/>
    </row>
    <row r="15" spans="1:32">
      <c r="A15" s="446" t="s">
        <v>121</v>
      </c>
      <c r="B15" s="454">
        <v>99.35</v>
      </c>
      <c r="C15" s="454">
        <v>93.9</v>
      </c>
      <c r="D15" s="454">
        <v>108.9</v>
      </c>
      <c r="E15" s="454">
        <v>173.09</v>
      </c>
      <c r="F15" s="454">
        <v>294</v>
      </c>
      <c r="G15" s="454">
        <v>278.2</v>
      </c>
      <c r="H15" s="454">
        <v>286.3</v>
      </c>
      <c r="I15" s="454">
        <v>314</v>
      </c>
      <c r="J15" s="454">
        <v>297.5</v>
      </c>
      <c r="K15" s="454">
        <v>398.5</v>
      </c>
      <c r="L15" s="454">
        <v>364.5</v>
      </c>
      <c r="M15" s="454">
        <v>314.3</v>
      </c>
      <c r="N15" s="454">
        <v>334.86</v>
      </c>
      <c r="O15" s="454">
        <v>308.33</v>
      </c>
      <c r="P15" s="454">
        <v>361.75</v>
      </c>
      <c r="Q15" s="454">
        <v>333.44200000000001</v>
      </c>
      <c r="R15" s="454">
        <v>319.65600000000001</v>
      </c>
      <c r="S15" s="454">
        <v>349.35199999999998</v>
      </c>
      <c r="T15" s="454">
        <v>350.43299999999999</v>
      </c>
      <c r="U15" s="454">
        <v>380.93369999999999</v>
      </c>
      <c r="V15" s="454">
        <v>375</v>
      </c>
      <c r="W15" s="453"/>
      <c r="X15" s="447" t="s">
        <v>275</v>
      </c>
      <c r="Y15" s="217"/>
      <c r="Z15" s="217"/>
      <c r="AA15" s="217"/>
      <c r="AB15" s="217"/>
      <c r="AC15" s="217"/>
      <c r="AD15" s="217"/>
      <c r="AE15" s="217"/>
      <c r="AF15" s="217"/>
    </row>
    <row r="16" spans="1:32">
      <c r="A16" s="446" t="s">
        <v>386</v>
      </c>
      <c r="B16" s="454">
        <v>-697.4</v>
      </c>
      <c r="C16" s="454">
        <v>-670.3</v>
      </c>
      <c r="D16" s="454">
        <v>-714.4</v>
      </c>
      <c r="E16" s="454">
        <v>-823.5</v>
      </c>
      <c r="F16" s="454">
        <v>-955.3</v>
      </c>
      <c r="G16" s="454">
        <v>-1103.8</v>
      </c>
      <c r="H16" s="454">
        <v>-1149.2</v>
      </c>
      <c r="I16" s="454">
        <v>-1231.7</v>
      </c>
      <c r="J16" s="454">
        <v>-1293.5999999999999</v>
      </c>
      <c r="K16" s="454">
        <v>-1323</v>
      </c>
      <c r="L16" s="454">
        <v>-1422.5</v>
      </c>
      <c r="M16" s="454">
        <v>-1513.9</v>
      </c>
      <c r="N16" s="454">
        <v>-1597.39</v>
      </c>
      <c r="O16" s="454">
        <v>-1586.14</v>
      </c>
      <c r="P16" s="454">
        <v>-1718.69</v>
      </c>
      <c r="Q16" s="454">
        <v>-1722.03</v>
      </c>
      <c r="R16" s="454">
        <v>-2021.06</v>
      </c>
      <c r="S16" s="454">
        <v>-2281.6799999999998</v>
      </c>
      <c r="T16" s="454">
        <v>-2367.12</v>
      </c>
      <c r="U16" s="454">
        <v>-1880.6362999999999</v>
      </c>
      <c r="V16" s="454">
        <v>-1870</v>
      </c>
      <c r="W16" s="453"/>
      <c r="X16" s="447" t="s">
        <v>276</v>
      </c>
      <c r="Y16" s="217"/>
      <c r="Z16" s="217"/>
      <c r="AA16" s="217"/>
      <c r="AB16" s="217"/>
      <c r="AC16" s="217"/>
      <c r="AD16" s="217"/>
      <c r="AE16" s="217"/>
      <c r="AF16" s="217"/>
    </row>
    <row r="17" spans="1:32">
      <c r="A17" s="446" t="s">
        <v>119</v>
      </c>
      <c r="B17" s="454">
        <v>-319.2</v>
      </c>
      <c r="C17" s="454">
        <v>-290.60000000000002</v>
      </c>
      <c r="D17" s="454">
        <v>-310.39999999999998</v>
      </c>
      <c r="E17" s="454">
        <v>-366.9</v>
      </c>
      <c r="F17" s="454">
        <v>-412</v>
      </c>
      <c r="G17" s="454">
        <v>-496.9</v>
      </c>
      <c r="H17" s="454">
        <v>-493.5</v>
      </c>
      <c r="I17" s="454">
        <v>-527.5</v>
      </c>
      <c r="J17" s="454">
        <v>-554.4</v>
      </c>
      <c r="K17" s="454">
        <v>-533.9</v>
      </c>
      <c r="L17" s="454">
        <v>-585.20000000000005</v>
      </c>
      <c r="M17" s="454">
        <v>-606.70000000000005</v>
      </c>
      <c r="N17" s="454">
        <v>-614.27499999999998</v>
      </c>
      <c r="O17" s="454">
        <v>-617.91899999999998</v>
      </c>
      <c r="P17" s="454">
        <v>-641.01700000000005</v>
      </c>
      <c r="Q17" s="454">
        <v>-717.745</v>
      </c>
      <c r="R17" s="454">
        <v>-885.40899999999999</v>
      </c>
      <c r="S17" s="454">
        <v>-987.57100000000003</v>
      </c>
      <c r="T17" s="454">
        <v>-1113.6199999999999</v>
      </c>
      <c r="U17" s="454">
        <v>-785.36440000000005</v>
      </c>
      <c r="V17" s="454">
        <v>-794</v>
      </c>
      <c r="W17" s="453"/>
      <c r="X17" s="447" t="s">
        <v>273</v>
      </c>
      <c r="Y17" s="217"/>
      <c r="Z17" s="217"/>
      <c r="AA17" s="217"/>
      <c r="AB17" s="217"/>
      <c r="AC17" s="217"/>
      <c r="AD17" s="217"/>
      <c r="AE17" s="217"/>
      <c r="AF17" s="217"/>
    </row>
    <row r="18" spans="1:32">
      <c r="A18" s="446" t="s">
        <v>120</v>
      </c>
      <c r="B18" s="454">
        <v>-113.6</v>
      </c>
      <c r="C18" s="454">
        <v>-70.5</v>
      </c>
      <c r="D18" s="454">
        <v>-87.1</v>
      </c>
      <c r="E18" s="454">
        <v>-82.4</v>
      </c>
      <c r="F18" s="454">
        <v>-80.900000000000006</v>
      </c>
      <c r="G18" s="454">
        <v>-147.6</v>
      </c>
      <c r="H18" s="454">
        <v>-157.1</v>
      </c>
      <c r="I18" s="454">
        <v>-181.3</v>
      </c>
      <c r="J18" s="454">
        <v>-198</v>
      </c>
      <c r="K18" s="454">
        <v>-227.2</v>
      </c>
      <c r="L18" s="454">
        <v>-208.7</v>
      </c>
      <c r="M18" s="454">
        <v>-206</v>
      </c>
      <c r="N18" s="454">
        <v>-258.39999999999998</v>
      </c>
      <c r="O18" s="454">
        <v>-252.4</v>
      </c>
      <c r="P18" s="454">
        <v>-286.20699999999999</v>
      </c>
      <c r="Q18" s="454">
        <v>-249.465</v>
      </c>
      <c r="R18" s="454">
        <v>-273.42599999999999</v>
      </c>
      <c r="S18" s="454">
        <v>-298.16899999999998</v>
      </c>
      <c r="T18" s="454">
        <v>-268.17899999999997</v>
      </c>
      <c r="U18" s="454">
        <v>-216.4297</v>
      </c>
      <c r="V18" s="454">
        <v>-193</v>
      </c>
      <c r="W18" s="453"/>
      <c r="X18" s="447" t="s">
        <v>274</v>
      </c>
      <c r="Y18" s="217"/>
      <c r="Z18" s="217"/>
      <c r="AA18" s="217"/>
      <c r="AB18" s="217"/>
      <c r="AC18" s="217"/>
      <c r="AD18" s="217"/>
      <c r="AE18" s="217"/>
      <c r="AF18" s="217"/>
    </row>
    <row r="19" spans="1:32">
      <c r="A19" s="446" t="s">
        <v>121</v>
      </c>
      <c r="B19" s="454">
        <v>-264.60000000000002</v>
      </c>
      <c r="C19" s="454">
        <v>-309.2</v>
      </c>
      <c r="D19" s="454">
        <v>-316.89999999999998</v>
      </c>
      <c r="E19" s="454">
        <v>-374.2</v>
      </c>
      <c r="F19" s="454">
        <v>-462.4</v>
      </c>
      <c r="G19" s="454">
        <v>-459.3</v>
      </c>
      <c r="H19" s="454">
        <v>-498.6</v>
      </c>
      <c r="I19" s="454">
        <v>-522.9</v>
      </c>
      <c r="J19" s="454">
        <v>-541.20000000000005</v>
      </c>
      <c r="K19" s="454">
        <v>-561.9</v>
      </c>
      <c r="L19" s="454">
        <v>-628.6</v>
      </c>
      <c r="M19" s="454">
        <v>-701.2</v>
      </c>
      <c r="N19" s="454">
        <v>-724.71500000000003</v>
      </c>
      <c r="O19" s="454">
        <v>-715.82100000000003</v>
      </c>
      <c r="P19" s="454">
        <v>-791.46600000000001</v>
      </c>
      <c r="Q19" s="454">
        <v>-754.82</v>
      </c>
      <c r="R19" s="454">
        <v>-862.22500000000002</v>
      </c>
      <c r="S19" s="454">
        <v>-995.94</v>
      </c>
      <c r="T19" s="454">
        <v>-985.32100000000003</v>
      </c>
      <c r="U19" s="454">
        <v>-878.84220000000005</v>
      </c>
      <c r="V19" s="454">
        <v>-884</v>
      </c>
      <c r="W19" s="453"/>
      <c r="X19" s="447" t="s">
        <v>277</v>
      </c>
      <c r="Y19" s="217"/>
      <c r="Z19" s="217"/>
      <c r="AA19" s="217"/>
      <c r="AB19" s="217"/>
      <c r="AC19" s="217"/>
      <c r="AD19" s="217"/>
      <c r="AE19" s="217"/>
      <c r="AF19" s="217"/>
    </row>
    <row r="20" spans="1:32">
      <c r="A20" s="446" t="s">
        <v>122</v>
      </c>
      <c r="B20" s="454">
        <v>-173</v>
      </c>
      <c r="C20" s="454">
        <v>-69.8</v>
      </c>
      <c r="D20" s="454">
        <v>-35</v>
      </c>
      <c r="E20" s="454">
        <v>-377.91</v>
      </c>
      <c r="F20" s="454">
        <v>-26.3</v>
      </c>
      <c r="G20" s="454">
        <v>-335.2</v>
      </c>
      <c r="H20" s="454">
        <v>-541.5</v>
      </c>
      <c r="I20" s="454">
        <v>-665.1</v>
      </c>
      <c r="J20" s="454">
        <v>-653.70000000000005</v>
      </c>
      <c r="K20" s="454">
        <v>-531.1</v>
      </c>
      <c r="L20" s="454">
        <v>-838.3</v>
      </c>
      <c r="M20" s="454">
        <v>-1235.0999999999999</v>
      </c>
      <c r="N20" s="454">
        <v>-1555.63</v>
      </c>
      <c r="O20" s="454">
        <v>-1391.05</v>
      </c>
      <c r="P20" s="454">
        <v>-1365.27</v>
      </c>
      <c r="Q20" s="454">
        <v>-1973.55</v>
      </c>
      <c r="R20" s="454">
        <v>-2315.8000000000002</v>
      </c>
      <c r="S20" s="454">
        <v>-3416.44</v>
      </c>
      <c r="T20" s="454">
        <v>-4374.8</v>
      </c>
      <c r="U20" s="454">
        <v>-2317.9926</v>
      </c>
      <c r="V20" s="454">
        <v>-2414</v>
      </c>
      <c r="W20" s="453"/>
      <c r="X20" s="447" t="s">
        <v>278</v>
      </c>
      <c r="Y20" s="217"/>
      <c r="Z20" s="217"/>
      <c r="AA20" s="217"/>
      <c r="AB20" s="217"/>
      <c r="AC20" s="217"/>
      <c r="AD20" s="217"/>
      <c r="AE20" s="217"/>
      <c r="AF20" s="217"/>
    </row>
    <row r="21" spans="1:32">
      <c r="A21" s="446" t="s">
        <v>387</v>
      </c>
      <c r="B21" s="454">
        <v>107.6</v>
      </c>
      <c r="C21" s="454">
        <v>59.7</v>
      </c>
      <c r="D21" s="454">
        <v>75</v>
      </c>
      <c r="E21" s="454">
        <v>117</v>
      </c>
      <c r="F21" s="454">
        <v>104.6</v>
      </c>
      <c r="G21" s="454">
        <v>146.6</v>
      </c>
      <c r="H21" s="454">
        <v>141.80000000000001</v>
      </c>
      <c r="I21" s="454">
        <v>147.30000000000001</v>
      </c>
      <c r="J21" s="454">
        <v>156.30000000000001</v>
      </c>
      <c r="K21" s="454">
        <v>165.8</v>
      </c>
      <c r="L21" s="454">
        <v>193.1</v>
      </c>
      <c r="M21" s="454">
        <v>218.2</v>
      </c>
      <c r="N21" s="454">
        <v>221</v>
      </c>
      <c r="O21" s="454">
        <v>217.6</v>
      </c>
      <c r="P21" s="454">
        <v>269.55700000000002</v>
      </c>
      <c r="Q21" s="454">
        <v>327.92899999999997</v>
      </c>
      <c r="R21" s="454">
        <v>378.39499999999998</v>
      </c>
      <c r="S21" s="454">
        <v>520.73500000000001</v>
      </c>
      <c r="T21" s="454">
        <v>487.94499999999999</v>
      </c>
      <c r="U21" s="454">
        <v>234.96639999999999</v>
      </c>
      <c r="V21" s="454">
        <v>250</v>
      </c>
      <c r="W21" s="453"/>
      <c r="X21" s="447" t="s">
        <v>279</v>
      </c>
      <c r="Y21" s="217"/>
      <c r="Z21" s="217"/>
      <c r="AA21" s="217"/>
      <c r="AB21" s="217"/>
      <c r="AC21" s="217"/>
      <c r="AD21" s="217"/>
      <c r="AE21" s="217"/>
      <c r="AF21" s="217"/>
    </row>
    <row r="22" spans="1:32">
      <c r="A22" s="446" t="s">
        <v>123</v>
      </c>
      <c r="B22" s="454" t="s">
        <v>14</v>
      </c>
      <c r="C22" s="454" t="s">
        <v>14</v>
      </c>
      <c r="D22" s="454" t="s">
        <v>14</v>
      </c>
      <c r="E22" s="454" t="s">
        <v>14</v>
      </c>
      <c r="F22" s="454" t="s">
        <v>14</v>
      </c>
      <c r="G22" s="454" t="s">
        <v>14</v>
      </c>
      <c r="H22" s="454" t="s">
        <v>14</v>
      </c>
      <c r="I22" s="454" t="s">
        <v>14</v>
      </c>
      <c r="J22" s="454">
        <v>8.7407000000000004</v>
      </c>
      <c r="K22" s="454">
        <v>8.0944000000000003</v>
      </c>
      <c r="L22" s="454">
        <v>6.6517999999999997</v>
      </c>
      <c r="M22" s="454">
        <v>12.985200000000001</v>
      </c>
      <c r="N22" s="454">
        <v>3.3155000000000001</v>
      </c>
      <c r="O22" s="454">
        <v>5.2161</v>
      </c>
      <c r="P22" s="454">
        <v>6.1555</v>
      </c>
      <c r="Q22" s="454">
        <v>6.5617000000000001</v>
      </c>
      <c r="R22" s="454">
        <v>7.2179000000000002</v>
      </c>
      <c r="S22" s="454">
        <v>8.3727999999999998</v>
      </c>
      <c r="T22" s="454">
        <v>9.2937999999999992</v>
      </c>
      <c r="U22" s="454">
        <v>99.184799999999996</v>
      </c>
      <c r="V22" s="454">
        <v>119</v>
      </c>
      <c r="W22" s="453"/>
      <c r="X22" s="447" t="s">
        <v>280</v>
      </c>
      <c r="Y22" s="217"/>
      <c r="Z22" s="217"/>
      <c r="AA22" s="217"/>
      <c r="AB22" s="217"/>
      <c r="AC22" s="217"/>
      <c r="AD22" s="217"/>
      <c r="AE22" s="217"/>
      <c r="AF22" s="217"/>
    </row>
    <row r="23" spans="1:32">
      <c r="A23" s="446" t="s">
        <v>124</v>
      </c>
      <c r="B23" s="454">
        <v>107.6</v>
      </c>
      <c r="C23" s="454">
        <v>59.7</v>
      </c>
      <c r="D23" s="454">
        <v>75</v>
      </c>
      <c r="E23" s="454">
        <v>117</v>
      </c>
      <c r="F23" s="454">
        <v>104.6</v>
      </c>
      <c r="G23" s="454">
        <v>146.6</v>
      </c>
      <c r="H23" s="454">
        <v>141.80000000000001</v>
      </c>
      <c r="I23" s="454">
        <v>147.30000000000001</v>
      </c>
      <c r="J23" s="454">
        <v>147.5592</v>
      </c>
      <c r="K23" s="454">
        <v>157.7055</v>
      </c>
      <c r="L23" s="454">
        <v>186.44810000000001</v>
      </c>
      <c r="M23" s="454">
        <v>205.2148</v>
      </c>
      <c r="N23" s="454">
        <v>217.68440000000001</v>
      </c>
      <c r="O23" s="454">
        <v>212.38380000000001</v>
      </c>
      <c r="P23" s="454">
        <v>263.4015</v>
      </c>
      <c r="Q23" s="454">
        <v>321.36720000000003</v>
      </c>
      <c r="R23" s="454">
        <v>371.17700000000002</v>
      </c>
      <c r="S23" s="454">
        <v>512.36210000000005</v>
      </c>
      <c r="T23" s="454">
        <v>478.65109999999999</v>
      </c>
      <c r="U23" s="454">
        <v>135.78149999999999</v>
      </c>
      <c r="V23" s="454">
        <v>132</v>
      </c>
      <c r="W23" s="453"/>
      <c r="X23" s="447" t="s">
        <v>281</v>
      </c>
      <c r="Y23" s="217"/>
      <c r="Z23" s="217"/>
      <c r="AA23" s="217"/>
      <c r="AB23" s="217"/>
      <c r="AC23" s="217"/>
      <c r="AD23" s="217"/>
      <c r="AE23" s="217"/>
      <c r="AF23" s="217"/>
    </row>
    <row r="24" spans="1:32" hidden="1">
      <c r="A24" s="446" t="s">
        <v>388</v>
      </c>
      <c r="B24" s="454" t="s">
        <v>14</v>
      </c>
      <c r="C24" s="454" t="s">
        <v>14</v>
      </c>
      <c r="D24" s="454" t="s">
        <v>14</v>
      </c>
      <c r="E24" s="454" t="s">
        <v>14</v>
      </c>
      <c r="F24" s="454" t="s">
        <v>14</v>
      </c>
      <c r="G24" s="454" t="s">
        <v>14</v>
      </c>
      <c r="H24" s="454" t="s">
        <v>14</v>
      </c>
      <c r="I24" s="454" t="s">
        <v>14</v>
      </c>
      <c r="J24" s="454" t="s">
        <v>14</v>
      </c>
      <c r="K24" s="454" t="s">
        <v>14</v>
      </c>
      <c r="L24" s="454" t="s">
        <v>14</v>
      </c>
      <c r="M24" s="454" t="s">
        <v>14</v>
      </c>
      <c r="N24" s="454" t="s">
        <v>14</v>
      </c>
      <c r="O24" s="454" t="s">
        <v>14</v>
      </c>
      <c r="P24" s="454" t="s">
        <v>14</v>
      </c>
      <c r="Q24" s="454" t="s">
        <v>14</v>
      </c>
      <c r="R24" s="454" t="s">
        <v>14</v>
      </c>
      <c r="S24" s="454" t="s">
        <v>14</v>
      </c>
      <c r="T24" s="454" t="s">
        <v>14</v>
      </c>
      <c r="U24" s="454">
        <v>10.9076</v>
      </c>
      <c r="V24" s="454" t="s">
        <v>14</v>
      </c>
      <c r="W24" s="453"/>
      <c r="X24" s="447" t="s">
        <v>282</v>
      </c>
      <c r="Y24" s="217"/>
      <c r="Z24" s="217"/>
      <c r="AA24" s="217"/>
      <c r="AB24" s="217"/>
      <c r="AC24" s="217"/>
      <c r="AD24" s="217"/>
      <c r="AE24" s="217"/>
      <c r="AF24" s="217"/>
    </row>
    <row r="25" spans="1:32" hidden="1">
      <c r="A25" s="446" t="s">
        <v>389</v>
      </c>
      <c r="B25" s="454" t="s">
        <v>14</v>
      </c>
      <c r="C25" s="454">
        <v>1.5074000000000001</v>
      </c>
      <c r="D25" s="454">
        <v>1.5074000000000001</v>
      </c>
      <c r="E25" s="454">
        <v>1.4777</v>
      </c>
      <c r="F25" s="454">
        <v>1.5629</v>
      </c>
      <c r="G25" s="454">
        <v>1.6148</v>
      </c>
      <c r="H25" s="454">
        <v>1.7518</v>
      </c>
      <c r="I25" s="454">
        <v>1.6333</v>
      </c>
      <c r="J25" s="454">
        <v>1.6258999999999999</v>
      </c>
      <c r="K25" s="454">
        <v>0.77769999999999995</v>
      </c>
      <c r="L25" s="454">
        <v>1.1880999999999999</v>
      </c>
      <c r="M25" s="454">
        <v>1.1880999999999999</v>
      </c>
      <c r="N25" s="454">
        <v>0.71619999999999995</v>
      </c>
      <c r="O25" s="454">
        <v>0.69450000000000001</v>
      </c>
      <c r="P25" s="454">
        <v>5.4800000000000001E-2</v>
      </c>
      <c r="Q25" s="454">
        <v>7.7200000000000005E-2</v>
      </c>
      <c r="R25" s="454">
        <v>1.4995000000000001</v>
      </c>
      <c r="S25" s="454">
        <v>2.7202000000000002</v>
      </c>
      <c r="T25" s="454">
        <v>2.0937999999999999</v>
      </c>
      <c r="U25" s="454">
        <v>71.169399999999996</v>
      </c>
      <c r="V25" s="454" t="s">
        <v>14</v>
      </c>
      <c r="W25" s="453"/>
      <c r="X25" s="447" t="s">
        <v>283</v>
      </c>
      <c r="Y25" s="217"/>
      <c r="Z25" s="217"/>
      <c r="AA25" s="217"/>
      <c r="AB25" s="217"/>
      <c r="AC25" s="217"/>
      <c r="AD25" s="217"/>
      <c r="AE25" s="217"/>
      <c r="AF25" s="217"/>
    </row>
    <row r="26" spans="1:32" hidden="1">
      <c r="A26" s="446" t="s">
        <v>125</v>
      </c>
      <c r="B26" s="454">
        <v>107.6</v>
      </c>
      <c r="C26" s="454">
        <v>58.192500000000003</v>
      </c>
      <c r="D26" s="454">
        <v>73.492500000000007</v>
      </c>
      <c r="E26" s="454">
        <v>115.5222</v>
      </c>
      <c r="F26" s="454">
        <v>103.03700000000001</v>
      </c>
      <c r="G26" s="454">
        <v>144.98509999999999</v>
      </c>
      <c r="H26" s="454">
        <v>140.04810000000001</v>
      </c>
      <c r="I26" s="454">
        <v>145.66659999999999</v>
      </c>
      <c r="J26" s="454">
        <v>145.9333</v>
      </c>
      <c r="K26" s="454">
        <v>156.92769999999999</v>
      </c>
      <c r="L26" s="454">
        <v>185.26</v>
      </c>
      <c r="M26" s="454">
        <v>204.0266</v>
      </c>
      <c r="N26" s="454">
        <v>216.9682</v>
      </c>
      <c r="O26" s="454">
        <v>211.6893</v>
      </c>
      <c r="P26" s="454">
        <v>263.34660000000002</v>
      </c>
      <c r="Q26" s="454">
        <v>321.28989999999999</v>
      </c>
      <c r="R26" s="454">
        <v>369.67750000000001</v>
      </c>
      <c r="S26" s="454">
        <v>509.64190000000002</v>
      </c>
      <c r="T26" s="454">
        <v>476.5573</v>
      </c>
      <c r="U26" s="454">
        <v>53.7044</v>
      </c>
      <c r="V26" s="454" t="s">
        <v>14</v>
      </c>
      <c r="W26" s="453"/>
      <c r="X26" s="447" t="s">
        <v>286</v>
      </c>
      <c r="Y26" s="217"/>
      <c r="Z26" s="217"/>
      <c r="AA26" s="217"/>
      <c r="AB26" s="217"/>
      <c r="AC26" s="217"/>
      <c r="AD26" s="217"/>
      <c r="AE26" s="217"/>
      <c r="AF26" s="217"/>
    </row>
    <row r="27" spans="1:32">
      <c r="A27" s="446" t="s">
        <v>390</v>
      </c>
      <c r="B27" s="454">
        <v>-537.601</v>
      </c>
      <c r="C27" s="454">
        <v>-498.5</v>
      </c>
      <c r="D27" s="454">
        <v>-368.9</v>
      </c>
      <c r="E27" s="454">
        <v>-312.89999999999998</v>
      </c>
      <c r="F27" s="454">
        <v>-456.6</v>
      </c>
      <c r="G27" s="454">
        <v>-517.29999999999995</v>
      </c>
      <c r="H27" s="454">
        <v>-366.5</v>
      </c>
      <c r="I27" s="454">
        <v>-439.2</v>
      </c>
      <c r="J27" s="454">
        <v>-464.4</v>
      </c>
      <c r="K27" s="454">
        <v>-498.3</v>
      </c>
      <c r="L27" s="454">
        <v>-543</v>
      </c>
      <c r="M27" s="454">
        <v>-656</v>
      </c>
      <c r="N27" s="454">
        <v>-826.3</v>
      </c>
      <c r="O27" s="454">
        <v>-789</v>
      </c>
      <c r="P27" s="454">
        <v>-852.1</v>
      </c>
      <c r="Q27" s="454">
        <v>-1004.14</v>
      </c>
      <c r="R27" s="454">
        <v>-994.02800000000002</v>
      </c>
      <c r="S27" s="454">
        <v>-1182.33</v>
      </c>
      <c r="T27" s="454">
        <v>-1056.21</v>
      </c>
      <c r="U27" s="454">
        <v>-902.88070000000005</v>
      </c>
      <c r="V27" s="454">
        <v>-830</v>
      </c>
      <c r="W27" s="453"/>
      <c r="X27" s="447" t="s">
        <v>285</v>
      </c>
      <c r="Y27" s="217"/>
      <c r="Z27" s="217"/>
      <c r="AA27" s="217"/>
      <c r="AB27" s="217"/>
      <c r="AC27" s="217"/>
      <c r="AD27" s="217"/>
      <c r="AE27" s="217"/>
      <c r="AF27" s="217"/>
    </row>
    <row r="28" spans="1:32">
      <c r="A28" s="446" t="s">
        <v>123</v>
      </c>
      <c r="B28" s="454">
        <v>-1.6666000000000001</v>
      </c>
      <c r="C28" s="454" t="s">
        <v>14</v>
      </c>
      <c r="D28" s="454" t="s">
        <v>14</v>
      </c>
      <c r="E28" s="454" t="s">
        <v>14</v>
      </c>
      <c r="F28" s="454" t="s">
        <v>14</v>
      </c>
      <c r="G28" s="454">
        <v>-0.2074</v>
      </c>
      <c r="H28" s="454" t="s">
        <v>14</v>
      </c>
      <c r="I28" s="454" t="s">
        <v>14</v>
      </c>
      <c r="J28" s="454" t="s">
        <v>14</v>
      </c>
      <c r="K28" s="454" t="s">
        <v>14</v>
      </c>
      <c r="L28" s="454" t="s">
        <v>14</v>
      </c>
      <c r="M28" s="454" t="s">
        <v>14</v>
      </c>
      <c r="N28" s="454" t="s">
        <v>14</v>
      </c>
      <c r="O28" s="454" t="s">
        <v>14</v>
      </c>
      <c r="P28" s="454" t="s">
        <v>14</v>
      </c>
      <c r="Q28" s="454" t="s">
        <v>14</v>
      </c>
      <c r="R28" s="454" t="s">
        <v>14</v>
      </c>
      <c r="S28" s="454" t="s">
        <v>14</v>
      </c>
      <c r="T28" s="454" t="s">
        <v>14</v>
      </c>
      <c r="U28" s="454">
        <v>-31.574200000000001</v>
      </c>
      <c r="V28" s="454">
        <v>-31</v>
      </c>
      <c r="W28" s="453"/>
      <c r="X28" s="447" t="s">
        <v>280</v>
      </c>
      <c r="Y28" s="217"/>
      <c r="Z28" s="217"/>
      <c r="AA28" s="217"/>
      <c r="AB28" s="217"/>
      <c r="AC28" s="217"/>
      <c r="AD28" s="217"/>
      <c r="AE28" s="217"/>
      <c r="AF28" s="217"/>
    </row>
    <row r="29" spans="1:32">
      <c r="A29" s="446" t="s">
        <v>124</v>
      </c>
      <c r="B29" s="454">
        <v>-535.93430000000001</v>
      </c>
      <c r="C29" s="454">
        <v>-498.5</v>
      </c>
      <c r="D29" s="454">
        <v>-368.9</v>
      </c>
      <c r="E29" s="454">
        <v>-312.89999999999998</v>
      </c>
      <c r="F29" s="454">
        <v>-456.6</v>
      </c>
      <c r="G29" s="454">
        <v>-517.09249999999997</v>
      </c>
      <c r="H29" s="454">
        <v>-366.5</v>
      </c>
      <c r="I29" s="454">
        <v>-439.2</v>
      </c>
      <c r="J29" s="454">
        <v>-464.4</v>
      </c>
      <c r="K29" s="454">
        <v>-498.3</v>
      </c>
      <c r="L29" s="454">
        <v>-543</v>
      </c>
      <c r="M29" s="454">
        <v>-656</v>
      </c>
      <c r="N29" s="454">
        <v>-826.3</v>
      </c>
      <c r="O29" s="454">
        <v>-789</v>
      </c>
      <c r="P29" s="454">
        <v>-852.1</v>
      </c>
      <c r="Q29" s="454">
        <v>-1004.14</v>
      </c>
      <c r="R29" s="454">
        <v>-994.02800000000002</v>
      </c>
      <c r="S29" s="454">
        <v>-1182.33</v>
      </c>
      <c r="T29" s="454">
        <v>-1056.21</v>
      </c>
      <c r="U29" s="454">
        <v>-871.30650000000003</v>
      </c>
      <c r="V29" s="454">
        <v>-799</v>
      </c>
      <c r="W29" s="453"/>
      <c r="X29" s="447" t="s">
        <v>281</v>
      </c>
      <c r="Y29" s="217"/>
      <c r="Z29" s="217"/>
      <c r="AA29" s="217"/>
      <c r="AB29" s="217"/>
      <c r="AC29" s="217"/>
      <c r="AD29" s="217"/>
      <c r="AE29" s="217"/>
      <c r="AF29" s="217"/>
    </row>
    <row r="30" spans="1:32">
      <c r="A30" s="446" t="s">
        <v>388</v>
      </c>
      <c r="B30" s="454">
        <v>-19.081499999999998</v>
      </c>
      <c r="C30" s="454">
        <v>-15.225899999999999</v>
      </c>
      <c r="D30" s="454">
        <v>-15.4</v>
      </c>
      <c r="E30" s="454">
        <v>-15.411099999999999</v>
      </c>
      <c r="F30" s="454">
        <v>-15.8444</v>
      </c>
      <c r="G30" s="454">
        <v>-13.174099999999999</v>
      </c>
      <c r="H30" s="454">
        <v>-15.0556</v>
      </c>
      <c r="I30" s="454">
        <v>-15.0815</v>
      </c>
      <c r="J30" s="454">
        <v>-15.514799999999999</v>
      </c>
      <c r="K30" s="454">
        <v>-22.101099999999999</v>
      </c>
      <c r="L30" s="454">
        <v>-22.245200000000001</v>
      </c>
      <c r="M30" s="454">
        <v>-26.2196</v>
      </c>
      <c r="N30" s="454">
        <v>-24.130400000000002</v>
      </c>
      <c r="O30" s="454">
        <v>-23.875299999999999</v>
      </c>
      <c r="P30" s="454">
        <v>-24.681999999999999</v>
      </c>
      <c r="Q30" s="454">
        <v>-30.689299999999999</v>
      </c>
      <c r="R30" s="454">
        <v>-41.554499999999997</v>
      </c>
      <c r="S30" s="454">
        <v>-43.813899999999997</v>
      </c>
      <c r="T30" s="454">
        <v>-40.642200000000003</v>
      </c>
      <c r="U30" s="454">
        <v>-231.77</v>
      </c>
      <c r="V30" s="454" t="s">
        <v>14</v>
      </c>
      <c r="W30" s="453"/>
      <c r="X30" s="447" t="s">
        <v>282</v>
      </c>
      <c r="Y30" s="217"/>
      <c r="Z30" s="217"/>
      <c r="AA30" s="217"/>
      <c r="AB30" s="217"/>
      <c r="AC30" s="217"/>
      <c r="AD30" s="217"/>
      <c r="AE30" s="217"/>
      <c r="AF30" s="217"/>
    </row>
    <row r="31" spans="1:32">
      <c r="A31" s="446" t="s">
        <v>389</v>
      </c>
      <c r="B31" s="454" t="s">
        <v>14</v>
      </c>
      <c r="C31" s="454" t="s">
        <v>14</v>
      </c>
      <c r="D31" s="454" t="s">
        <v>14</v>
      </c>
      <c r="E31" s="454" t="s">
        <v>14</v>
      </c>
      <c r="F31" s="454" t="s">
        <v>14</v>
      </c>
      <c r="G31" s="454" t="s">
        <v>14</v>
      </c>
      <c r="H31" s="454" t="s">
        <v>14</v>
      </c>
      <c r="I31" s="454" t="s">
        <v>14</v>
      </c>
      <c r="J31" s="454" t="s">
        <v>14</v>
      </c>
      <c r="K31" s="454" t="s">
        <v>14</v>
      </c>
      <c r="L31" s="454" t="s">
        <v>14</v>
      </c>
      <c r="M31" s="454" t="s">
        <v>14</v>
      </c>
      <c r="N31" s="454" t="s">
        <v>14</v>
      </c>
      <c r="O31" s="454" t="s">
        <v>14</v>
      </c>
      <c r="P31" s="454" t="s">
        <v>14</v>
      </c>
      <c r="Q31" s="454" t="s">
        <v>14</v>
      </c>
      <c r="R31" s="454">
        <v>-2.6395</v>
      </c>
      <c r="S31" s="454">
        <v>-0.51759999999999995</v>
      </c>
      <c r="T31" s="454">
        <v>-0.56759999999999999</v>
      </c>
      <c r="U31" s="454">
        <v>-13.3499</v>
      </c>
      <c r="V31" s="454" t="s">
        <v>14</v>
      </c>
      <c r="W31" s="453"/>
      <c r="X31" s="447" t="s">
        <v>283</v>
      </c>
      <c r="Y31" s="217"/>
      <c r="Z31" s="217"/>
      <c r="AA31" s="217"/>
      <c r="AB31" s="217"/>
      <c r="AC31" s="217"/>
      <c r="AD31" s="217"/>
      <c r="AE31" s="217"/>
      <c r="AF31" s="217"/>
    </row>
    <row r="32" spans="1:32">
      <c r="A32" s="446" t="s">
        <v>126</v>
      </c>
      <c r="B32" s="454">
        <v>-516.8528</v>
      </c>
      <c r="C32" s="454">
        <v>-483.27409999999998</v>
      </c>
      <c r="D32" s="454">
        <v>-353.5</v>
      </c>
      <c r="E32" s="454">
        <v>-297.4889</v>
      </c>
      <c r="F32" s="454">
        <v>-440.75560000000002</v>
      </c>
      <c r="G32" s="454">
        <v>-503.91840000000002</v>
      </c>
      <c r="H32" s="454">
        <v>-351.44439999999997</v>
      </c>
      <c r="I32" s="454">
        <v>-424.11849999999998</v>
      </c>
      <c r="J32" s="454">
        <v>-448.8852</v>
      </c>
      <c r="K32" s="454">
        <v>-476.19889999999998</v>
      </c>
      <c r="L32" s="454">
        <v>-520.75480000000005</v>
      </c>
      <c r="M32" s="454">
        <v>-629.78039999999999</v>
      </c>
      <c r="N32" s="454">
        <v>-802.16959999999995</v>
      </c>
      <c r="O32" s="454">
        <v>-765.12469999999996</v>
      </c>
      <c r="P32" s="454">
        <v>-827.41800000000001</v>
      </c>
      <c r="Q32" s="454">
        <v>-973.45069999999998</v>
      </c>
      <c r="R32" s="454">
        <v>-949.83389999999997</v>
      </c>
      <c r="S32" s="454">
        <v>-1137.9983999999999</v>
      </c>
      <c r="T32" s="454">
        <v>-1015.0001</v>
      </c>
      <c r="U32" s="454">
        <v>-626.18650000000002</v>
      </c>
      <c r="V32" s="454" t="s">
        <v>14</v>
      </c>
      <c r="W32" s="453"/>
      <c r="X32" s="447" t="s">
        <v>284</v>
      </c>
      <c r="Y32" s="217"/>
      <c r="Z32" s="217"/>
      <c r="AA32" s="217"/>
      <c r="AB32" s="217"/>
      <c r="AC32" s="217"/>
      <c r="AD32" s="217"/>
      <c r="AE32" s="217"/>
      <c r="AF32" s="217"/>
    </row>
    <row r="33" spans="1:32">
      <c r="A33" s="446" t="s">
        <v>127</v>
      </c>
      <c r="B33" s="454">
        <v>-430.00099999999998</v>
      </c>
      <c r="C33" s="454">
        <v>-438.8</v>
      </c>
      <c r="D33" s="454">
        <v>-293.89999999999998</v>
      </c>
      <c r="E33" s="454">
        <v>-195.9</v>
      </c>
      <c r="F33" s="454">
        <v>-352</v>
      </c>
      <c r="G33" s="454">
        <v>-370.7</v>
      </c>
      <c r="H33" s="454">
        <v>-224.7</v>
      </c>
      <c r="I33" s="454">
        <v>-291.89999999999998</v>
      </c>
      <c r="J33" s="454">
        <v>-308.10000000000002</v>
      </c>
      <c r="K33" s="454">
        <v>-332.5</v>
      </c>
      <c r="L33" s="454">
        <v>-349.9</v>
      </c>
      <c r="M33" s="454">
        <v>-437.8</v>
      </c>
      <c r="N33" s="454">
        <v>-605.29999999999995</v>
      </c>
      <c r="O33" s="454">
        <v>-571.4</v>
      </c>
      <c r="P33" s="454">
        <v>-582.54300000000001</v>
      </c>
      <c r="Q33" s="454">
        <v>-676.21100000000001</v>
      </c>
      <c r="R33" s="454">
        <v>-615.63300000000004</v>
      </c>
      <c r="S33" s="454">
        <v>-661.59500000000003</v>
      </c>
      <c r="T33" s="454">
        <v>-568.26499999999999</v>
      </c>
      <c r="U33" s="454">
        <v>-667.91420000000005</v>
      </c>
      <c r="V33" s="454">
        <v>-580</v>
      </c>
      <c r="W33" s="453"/>
      <c r="X33" s="447" t="s">
        <v>287</v>
      </c>
      <c r="Y33" s="217"/>
      <c r="Z33" s="217"/>
      <c r="AA33" s="217"/>
      <c r="AB33" s="217"/>
      <c r="AC33" s="217"/>
      <c r="AD33" s="217"/>
      <c r="AE33" s="217"/>
      <c r="AF33" s="217"/>
    </row>
    <row r="34" spans="1:32">
      <c r="A34" s="446" t="s">
        <v>391</v>
      </c>
      <c r="B34" s="454">
        <v>314.89999999999998</v>
      </c>
      <c r="C34" s="454">
        <v>294.8</v>
      </c>
      <c r="D34" s="454">
        <v>387.2</v>
      </c>
      <c r="E34" s="454">
        <v>415.9</v>
      </c>
      <c r="F34" s="454">
        <v>504.2</v>
      </c>
      <c r="G34" s="454">
        <v>669.6</v>
      </c>
      <c r="H34" s="454">
        <v>709.3</v>
      </c>
      <c r="I34" s="454">
        <v>705.7</v>
      </c>
      <c r="J34" s="454">
        <v>727.6</v>
      </c>
      <c r="K34" s="454">
        <v>757.9</v>
      </c>
      <c r="L34" s="454">
        <v>969.4</v>
      </c>
      <c r="M34" s="454">
        <v>1090.7</v>
      </c>
      <c r="N34" s="454">
        <v>1337.9</v>
      </c>
      <c r="O34" s="454">
        <v>1523.5</v>
      </c>
      <c r="P34" s="454">
        <v>1892.13</v>
      </c>
      <c r="Q34" s="454">
        <v>1935.45</v>
      </c>
      <c r="R34" s="454">
        <v>2088.46</v>
      </c>
      <c r="S34" s="454">
        <v>2385.66</v>
      </c>
      <c r="T34" s="454">
        <v>2488.79</v>
      </c>
      <c r="U34" s="454">
        <v>2123.6143000000002</v>
      </c>
      <c r="V34" s="454">
        <v>2278</v>
      </c>
      <c r="W34" s="453"/>
      <c r="X34" s="447" t="s">
        <v>288</v>
      </c>
      <c r="Y34" s="217"/>
      <c r="Z34" s="217"/>
      <c r="AA34" s="217"/>
      <c r="AB34" s="217"/>
      <c r="AC34" s="217"/>
      <c r="AD34" s="217"/>
      <c r="AE34" s="217"/>
      <c r="AF34" s="217"/>
    </row>
    <row r="35" spans="1:32">
      <c r="A35" s="446" t="s">
        <v>392</v>
      </c>
      <c r="B35" s="454">
        <v>-24</v>
      </c>
      <c r="C35" s="454">
        <v>-26.3</v>
      </c>
      <c r="D35" s="454">
        <v>-29.8</v>
      </c>
      <c r="E35" s="454">
        <v>-26.1</v>
      </c>
      <c r="F35" s="454">
        <v>-44.3</v>
      </c>
      <c r="G35" s="454">
        <v>-62.6</v>
      </c>
      <c r="H35" s="454">
        <v>-85.7</v>
      </c>
      <c r="I35" s="454">
        <v>-80.900000000000006</v>
      </c>
      <c r="J35" s="454">
        <v>-99.6</v>
      </c>
      <c r="K35" s="454">
        <v>-110.6</v>
      </c>
      <c r="L35" s="454">
        <v>-148.6</v>
      </c>
      <c r="M35" s="454">
        <v>-176.6</v>
      </c>
      <c r="N35" s="454">
        <v>-251</v>
      </c>
      <c r="O35" s="454">
        <v>-334.4</v>
      </c>
      <c r="P35" s="454">
        <v>-445.87799999999999</v>
      </c>
      <c r="Q35" s="454">
        <v>-357.01100000000002</v>
      </c>
      <c r="R35" s="454">
        <v>-339.887</v>
      </c>
      <c r="S35" s="454">
        <v>-345.762</v>
      </c>
      <c r="T35" s="454">
        <v>-338.99900000000002</v>
      </c>
      <c r="U35" s="454">
        <v>-265.48649999999998</v>
      </c>
      <c r="V35" s="454">
        <v>-274</v>
      </c>
      <c r="W35" s="453"/>
      <c r="X35" s="447" t="s">
        <v>289</v>
      </c>
      <c r="Y35" s="222"/>
      <c r="Z35" s="222"/>
      <c r="AA35" s="222"/>
      <c r="AB35" s="222"/>
      <c r="AC35" s="222"/>
      <c r="AD35" s="222"/>
      <c r="AE35" s="222"/>
      <c r="AF35" s="222"/>
    </row>
    <row r="36" spans="1:32">
      <c r="A36" s="446" t="s">
        <v>128</v>
      </c>
      <c r="B36" s="454">
        <v>290.89999999999998</v>
      </c>
      <c r="C36" s="454">
        <v>268.5</v>
      </c>
      <c r="D36" s="454">
        <v>357.4</v>
      </c>
      <c r="E36" s="454">
        <v>389.8</v>
      </c>
      <c r="F36" s="454">
        <v>459.9</v>
      </c>
      <c r="G36" s="454">
        <v>607</v>
      </c>
      <c r="H36" s="454">
        <v>623.6</v>
      </c>
      <c r="I36" s="454">
        <v>624.79999999999995</v>
      </c>
      <c r="J36" s="454">
        <v>628</v>
      </c>
      <c r="K36" s="454">
        <v>647.29999999999995</v>
      </c>
      <c r="L36" s="454">
        <v>820.8</v>
      </c>
      <c r="M36" s="454">
        <v>914.1</v>
      </c>
      <c r="N36" s="454">
        <v>1086.9000000000001</v>
      </c>
      <c r="O36" s="454">
        <v>1189.0999999999999</v>
      </c>
      <c r="P36" s="454">
        <v>1446.252</v>
      </c>
      <c r="Q36" s="454">
        <v>1578.4390000000001</v>
      </c>
      <c r="R36" s="454">
        <v>1748.5730000000001</v>
      </c>
      <c r="S36" s="454">
        <v>2039.8979999999999</v>
      </c>
      <c r="T36" s="454">
        <v>2149.7910000000002</v>
      </c>
      <c r="U36" s="454">
        <v>1858.1277</v>
      </c>
      <c r="V36" s="454">
        <v>2004</v>
      </c>
      <c r="W36" s="453"/>
      <c r="X36" s="447" t="s">
        <v>393</v>
      </c>
      <c r="Y36" s="222"/>
      <c r="Z36" s="222"/>
      <c r="AA36" s="222"/>
      <c r="AB36" s="222"/>
      <c r="AC36" s="222"/>
      <c r="AD36" s="222"/>
      <c r="AE36" s="222"/>
      <c r="AF36" s="222"/>
    </row>
    <row r="37" spans="1:32">
      <c r="A37" s="446" t="s">
        <v>548</v>
      </c>
      <c r="B37" s="454">
        <v>-15.9</v>
      </c>
      <c r="C37" s="454">
        <v>-15.7</v>
      </c>
      <c r="D37" s="454">
        <v>-17.600000000000001</v>
      </c>
      <c r="E37" s="454">
        <v>-12.9</v>
      </c>
      <c r="F37" s="454">
        <v>10.4</v>
      </c>
      <c r="G37" s="454">
        <v>10.5</v>
      </c>
      <c r="H37" s="454">
        <v>16.600000000000001</v>
      </c>
      <c r="I37" s="454">
        <v>-11.6</v>
      </c>
      <c r="J37" s="454">
        <v>-8.6999999999999993</v>
      </c>
      <c r="K37" s="454">
        <v>-10.9</v>
      </c>
      <c r="L37" s="454">
        <v>2.2000000000000002</v>
      </c>
      <c r="M37" s="454">
        <v>-22.3</v>
      </c>
      <c r="N37" s="454">
        <v>-16.899999999999999</v>
      </c>
      <c r="O37" s="454">
        <v>0.1</v>
      </c>
      <c r="P37" s="454">
        <v>2.2000000000000002</v>
      </c>
      <c r="Q37" s="454">
        <v>-18.3</v>
      </c>
      <c r="R37" s="454">
        <v>-27.68</v>
      </c>
      <c r="S37" s="454">
        <v>-35.54</v>
      </c>
      <c r="T37" s="454">
        <v>18.09</v>
      </c>
      <c r="U37" s="454">
        <v>20.735700000000001</v>
      </c>
      <c r="V37" s="454">
        <v>-22</v>
      </c>
      <c r="W37" s="453"/>
      <c r="X37" s="447" t="s">
        <v>550</v>
      </c>
      <c r="Y37" s="222"/>
      <c r="Z37" s="222"/>
      <c r="AA37" s="222"/>
      <c r="AB37" s="222"/>
      <c r="AC37" s="222"/>
      <c r="AD37" s="222"/>
      <c r="AE37" s="222"/>
      <c r="AF37" s="222"/>
    </row>
    <row r="38" spans="1:32">
      <c r="A38" s="446" t="s">
        <v>549</v>
      </c>
      <c r="B38" s="454">
        <v>428.16699999999997</v>
      </c>
      <c r="C38" s="454">
        <v>254.87200000000001</v>
      </c>
      <c r="D38" s="454">
        <v>297.3</v>
      </c>
      <c r="E38" s="454">
        <v>257.10000000000002</v>
      </c>
      <c r="F38" s="454">
        <v>256.10000000000002</v>
      </c>
      <c r="G38" s="454">
        <v>108.3</v>
      </c>
      <c r="H38" s="454">
        <v>388.6</v>
      </c>
      <c r="I38" s="454">
        <v>163.5</v>
      </c>
      <c r="J38" s="454">
        <v>337.3</v>
      </c>
      <c r="K38" s="454">
        <v>94.8</v>
      </c>
      <c r="L38" s="454">
        <v>853.9</v>
      </c>
      <c r="M38" s="454">
        <v>1660.5</v>
      </c>
      <c r="N38" s="454">
        <v>910.94299999999998</v>
      </c>
      <c r="O38" s="454">
        <v>314.37200000000001</v>
      </c>
      <c r="P38" s="454">
        <v>1215.78</v>
      </c>
      <c r="Q38" s="454">
        <v>1309.73</v>
      </c>
      <c r="R38" s="454">
        <v>1338.13</v>
      </c>
      <c r="S38" s="454">
        <v>1293.57</v>
      </c>
      <c r="T38" s="454">
        <v>3019.96</v>
      </c>
      <c r="U38" s="454">
        <v>923.73580000000004</v>
      </c>
      <c r="V38" s="454">
        <v>1309</v>
      </c>
      <c r="W38" s="453"/>
      <c r="X38" s="447" t="s">
        <v>551</v>
      </c>
      <c r="Y38" s="222"/>
      <c r="Z38" s="222"/>
      <c r="AA38" s="222"/>
      <c r="AB38" s="222"/>
      <c r="AC38" s="222"/>
      <c r="AD38" s="222"/>
      <c r="AE38" s="222"/>
      <c r="AF38" s="222"/>
    </row>
    <row r="39" spans="1:32">
      <c r="A39" s="446" t="s">
        <v>129</v>
      </c>
      <c r="B39" s="454" t="s">
        <v>14</v>
      </c>
      <c r="C39" s="454" t="s">
        <v>14</v>
      </c>
      <c r="D39" s="454" t="s">
        <v>14</v>
      </c>
      <c r="E39" s="454" t="s">
        <v>14</v>
      </c>
      <c r="F39" s="454">
        <v>-52.7</v>
      </c>
      <c r="G39" s="454">
        <v>-66.3</v>
      </c>
      <c r="H39" s="454">
        <v>-93.3</v>
      </c>
      <c r="I39" s="454">
        <v>-56.6</v>
      </c>
      <c r="J39" s="454">
        <v>-82</v>
      </c>
      <c r="K39" s="454">
        <v>-94.9</v>
      </c>
      <c r="L39" s="454">
        <v>-74.3</v>
      </c>
      <c r="M39" s="454">
        <v>-89</v>
      </c>
      <c r="N39" s="454">
        <v>-73.900000000000006</v>
      </c>
      <c r="O39" s="454">
        <v>-116.3</v>
      </c>
      <c r="P39" s="454">
        <v>-59.957799999999999</v>
      </c>
      <c r="Q39" s="454">
        <v>-101.012</v>
      </c>
      <c r="R39" s="454">
        <v>-85.407499999999999</v>
      </c>
      <c r="S39" s="454">
        <v>-114.991</v>
      </c>
      <c r="T39" s="454">
        <v>-75.850899999999996</v>
      </c>
      <c r="U39" s="454">
        <v>-61.116100000000003</v>
      </c>
      <c r="V39" s="454" t="s">
        <v>14</v>
      </c>
      <c r="W39" s="453"/>
      <c r="X39" s="447" t="s">
        <v>290</v>
      </c>
      <c r="Y39" s="222"/>
      <c r="Z39" s="222"/>
      <c r="AA39" s="222"/>
      <c r="AB39" s="222"/>
      <c r="AC39" s="222"/>
      <c r="AD39" s="222"/>
      <c r="AE39" s="222"/>
      <c r="AF39" s="222"/>
    </row>
    <row r="40" spans="1:32">
      <c r="A40" s="446" t="s">
        <v>130</v>
      </c>
      <c r="B40" s="454">
        <v>137.9</v>
      </c>
      <c r="C40" s="454">
        <v>133.19999999999999</v>
      </c>
      <c r="D40" s="454">
        <v>142.4</v>
      </c>
      <c r="E40" s="454">
        <v>77.900000000000006</v>
      </c>
      <c r="F40" s="454">
        <v>129.69999999999999</v>
      </c>
      <c r="G40" s="454">
        <v>147.4</v>
      </c>
      <c r="H40" s="454">
        <v>183.7</v>
      </c>
      <c r="I40" s="454">
        <v>203.3</v>
      </c>
      <c r="J40" s="454">
        <v>369.1</v>
      </c>
      <c r="K40" s="454">
        <v>523.70000000000005</v>
      </c>
      <c r="L40" s="454">
        <v>468.3</v>
      </c>
      <c r="M40" s="454">
        <v>613.9</v>
      </c>
      <c r="N40" s="454">
        <v>481.1</v>
      </c>
      <c r="O40" s="454">
        <v>720.7</v>
      </c>
      <c r="P40" s="454">
        <v>601.60299999999995</v>
      </c>
      <c r="Q40" s="454">
        <v>682.48400000000004</v>
      </c>
      <c r="R40" s="454">
        <v>882.17600000000004</v>
      </c>
      <c r="S40" s="454">
        <v>866.48699999999997</v>
      </c>
      <c r="T40" s="454">
        <v>1436.58</v>
      </c>
      <c r="U40" s="454">
        <v>540.88130000000001</v>
      </c>
      <c r="V40" s="454">
        <v>375</v>
      </c>
      <c r="W40" s="453"/>
      <c r="X40" s="447" t="s">
        <v>291</v>
      </c>
      <c r="Y40" s="222"/>
      <c r="Z40" s="222"/>
      <c r="AA40" s="222"/>
      <c r="AB40" s="222"/>
      <c r="AC40" s="222"/>
      <c r="AD40" s="222"/>
      <c r="AE40" s="222"/>
      <c r="AF40" s="222"/>
    </row>
    <row r="41" spans="1:32">
      <c r="A41" s="446" t="s">
        <v>131</v>
      </c>
      <c r="B41" s="454" t="s">
        <v>14</v>
      </c>
      <c r="C41" s="454" t="s">
        <v>14</v>
      </c>
      <c r="D41" s="454" t="s">
        <v>14</v>
      </c>
      <c r="E41" s="454" t="s">
        <v>14</v>
      </c>
      <c r="F41" s="454" t="s">
        <v>14</v>
      </c>
      <c r="G41" s="454" t="s">
        <v>14</v>
      </c>
      <c r="H41" s="454" t="s">
        <v>14</v>
      </c>
      <c r="I41" s="454" t="s">
        <v>14</v>
      </c>
      <c r="J41" s="454">
        <v>-3.9</v>
      </c>
      <c r="K41" s="454">
        <v>-3.7</v>
      </c>
      <c r="L41" s="454">
        <v>-70</v>
      </c>
      <c r="M41" s="454">
        <v>-39.299999999999997</v>
      </c>
      <c r="N41" s="454">
        <v>-351.3</v>
      </c>
      <c r="O41" s="454">
        <v>-1105.2</v>
      </c>
      <c r="P41" s="454">
        <v>-1132.8</v>
      </c>
      <c r="Q41" s="454">
        <v>-1406.4</v>
      </c>
      <c r="R41" s="454">
        <v>-506.4</v>
      </c>
      <c r="S41" s="454">
        <v>-1768.56</v>
      </c>
      <c r="T41" s="454">
        <v>-813.84</v>
      </c>
      <c r="U41" s="454">
        <v>-781.04150000000004</v>
      </c>
      <c r="V41" s="454" t="s">
        <v>14</v>
      </c>
      <c r="W41" s="453"/>
      <c r="X41" s="447" t="s">
        <v>292</v>
      </c>
      <c r="Y41" s="222"/>
      <c r="Z41" s="222"/>
      <c r="AA41" s="222"/>
      <c r="AB41" s="222"/>
      <c r="AC41" s="222"/>
      <c r="AD41" s="222"/>
      <c r="AE41" s="222"/>
      <c r="AF41" s="222"/>
    </row>
    <row r="42" spans="1:32" hidden="1">
      <c r="A42" s="446" t="s">
        <v>394</v>
      </c>
      <c r="B42" s="454" t="s">
        <v>14</v>
      </c>
      <c r="C42" s="454" t="s">
        <v>14</v>
      </c>
      <c r="D42" s="454" t="s">
        <v>14</v>
      </c>
      <c r="E42" s="454" t="s">
        <v>14</v>
      </c>
      <c r="F42" s="454" t="s">
        <v>14</v>
      </c>
      <c r="G42" s="454" t="s">
        <v>14</v>
      </c>
      <c r="H42" s="454" t="s">
        <v>14</v>
      </c>
      <c r="I42" s="454" t="s">
        <v>14</v>
      </c>
      <c r="J42" s="454" t="s">
        <v>14</v>
      </c>
      <c r="K42" s="454" t="s">
        <v>14</v>
      </c>
      <c r="L42" s="454" t="s">
        <v>14</v>
      </c>
      <c r="M42" s="454" t="s">
        <v>14</v>
      </c>
      <c r="N42" s="454" t="s">
        <v>14</v>
      </c>
      <c r="O42" s="454" t="s">
        <v>14</v>
      </c>
      <c r="P42" s="454" t="s">
        <v>14</v>
      </c>
      <c r="Q42" s="454" t="s">
        <v>14</v>
      </c>
      <c r="R42" s="454" t="s">
        <v>14</v>
      </c>
      <c r="S42" s="454" t="s">
        <v>14</v>
      </c>
      <c r="T42" s="454" t="s">
        <v>14</v>
      </c>
      <c r="U42" s="454" t="s">
        <v>14</v>
      </c>
      <c r="V42" s="454" t="s">
        <v>14</v>
      </c>
      <c r="W42" s="453"/>
      <c r="X42" s="447" t="s">
        <v>395</v>
      </c>
      <c r="Y42" s="222"/>
      <c r="Z42" s="222"/>
      <c r="AA42" s="222"/>
      <c r="AB42" s="222"/>
      <c r="AC42" s="222"/>
      <c r="AD42" s="222"/>
      <c r="AE42" s="222"/>
      <c r="AF42" s="222"/>
    </row>
    <row r="43" spans="1:32">
      <c r="A43" s="446" t="s">
        <v>132</v>
      </c>
      <c r="B43" s="454" t="s">
        <v>14</v>
      </c>
      <c r="C43" s="454" t="s">
        <v>14</v>
      </c>
      <c r="D43" s="454" t="s">
        <v>14</v>
      </c>
      <c r="E43" s="454" t="s">
        <v>14</v>
      </c>
      <c r="F43" s="454" t="s">
        <v>14</v>
      </c>
      <c r="G43" s="454" t="s">
        <v>14</v>
      </c>
      <c r="H43" s="454" t="s">
        <v>14</v>
      </c>
      <c r="I43" s="454" t="s">
        <v>14</v>
      </c>
      <c r="J43" s="454">
        <v>-3.9</v>
      </c>
      <c r="K43" s="454">
        <v>-3.7</v>
      </c>
      <c r="L43" s="454">
        <v>-70</v>
      </c>
      <c r="M43" s="454">
        <v>-39.299999999999997</v>
      </c>
      <c r="N43" s="454">
        <v>-351.3</v>
      </c>
      <c r="O43" s="454">
        <v>-1105.2</v>
      </c>
      <c r="P43" s="454">
        <v>-1132.8</v>
      </c>
      <c r="Q43" s="454">
        <v>-1406.4</v>
      </c>
      <c r="R43" s="454">
        <v>-506.4</v>
      </c>
      <c r="S43" s="454">
        <v>-1768.56</v>
      </c>
      <c r="T43" s="454">
        <v>-813.84</v>
      </c>
      <c r="U43" s="454">
        <v>-781.04150000000004</v>
      </c>
      <c r="V43" s="454" t="s">
        <v>14</v>
      </c>
      <c r="W43" s="453"/>
      <c r="X43" s="447" t="s">
        <v>293</v>
      </c>
      <c r="Y43" s="222"/>
      <c r="Z43" s="222"/>
      <c r="AA43" s="222"/>
      <c r="AB43" s="222"/>
      <c r="AC43" s="222"/>
      <c r="AD43" s="222"/>
      <c r="AE43" s="222"/>
      <c r="AF43" s="222"/>
    </row>
    <row r="44" spans="1:32">
      <c r="A44" s="446" t="s">
        <v>133</v>
      </c>
      <c r="B44" s="454" t="s">
        <v>14</v>
      </c>
      <c r="C44" s="454" t="s">
        <v>14</v>
      </c>
      <c r="D44" s="454" t="s">
        <v>14</v>
      </c>
      <c r="E44" s="454" t="s">
        <v>14</v>
      </c>
      <c r="F44" s="454" t="s">
        <v>14</v>
      </c>
      <c r="G44" s="454" t="s">
        <v>14</v>
      </c>
      <c r="H44" s="454" t="s">
        <v>14</v>
      </c>
      <c r="I44" s="454">
        <v>5.7</v>
      </c>
      <c r="J44" s="454">
        <v>10.9</v>
      </c>
      <c r="K44" s="454">
        <v>8.6</v>
      </c>
      <c r="L44" s="454">
        <v>5.9</v>
      </c>
      <c r="M44" s="454">
        <v>69.7</v>
      </c>
      <c r="N44" s="454">
        <v>155.80000000000001</v>
      </c>
      <c r="O44" s="454">
        <v>819.6</v>
      </c>
      <c r="P44" s="454">
        <v>1228.8</v>
      </c>
      <c r="Q44" s="454">
        <v>1280.4000000000001</v>
      </c>
      <c r="R44" s="454">
        <v>377.88</v>
      </c>
      <c r="S44" s="454">
        <v>1128.1199999999999</v>
      </c>
      <c r="T44" s="454">
        <v>781.08</v>
      </c>
      <c r="U44" s="454">
        <v>422.87119999999999</v>
      </c>
      <c r="V44" s="454" t="s">
        <v>14</v>
      </c>
      <c r="W44" s="453"/>
      <c r="X44" s="447" t="s">
        <v>294</v>
      </c>
      <c r="Y44" s="222"/>
      <c r="Z44" s="222"/>
      <c r="AA44" s="222"/>
      <c r="AB44" s="222"/>
      <c r="AC44" s="222"/>
      <c r="AD44" s="222"/>
      <c r="AE44" s="222"/>
      <c r="AF44" s="222"/>
    </row>
    <row r="45" spans="1:32" hidden="1">
      <c r="A45" s="446" t="s">
        <v>394</v>
      </c>
      <c r="B45" s="454" t="s">
        <v>14</v>
      </c>
      <c r="C45" s="454" t="s">
        <v>14</v>
      </c>
      <c r="D45" s="454" t="s">
        <v>14</v>
      </c>
      <c r="E45" s="454" t="s">
        <v>14</v>
      </c>
      <c r="F45" s="454" t="s">
        <v>14</v>
      </c>
      <c r="G45" s="454" t="s">
        <v>14</v>
      </c>
      <c r="H45" s="454" t="s">
        <v>14</v>
      </c>
      <c r="I45" s="454" t="s">
        <v>14</v>
      </c>
      <c r="J45" s="454" t="s">
        <v>14</v>
      </c>
      <c r="K45" s="454" t="s">
        <v>14</v>
      </c>
      <c r="L45" s="454" t="s">
        <v>14</v>
      </c>
      <c r="M45" s="454" t="s">
        <v>14</v>
      </c>
      <c r="N45" s="454" t="s">
        <v>14</v>
      </c>
      <c r="O45" s="454" t="s">
        <v>14</v>
      </c>
      <c r="P45" s="454" t="s">
        <v>14</v>
      </c>
      <c r="Q45" s="454" t="s">
        <v>14</v>
      </c>
      <c r="R45" s="454" t="s">
        <v>14</v>
      </c>
      <c r="S45" s="454" t="s">
        <v>14</v>
      </c>
      <c r="T45" s="454" t="s">
        <v>14</v>
      </c>
      <c r="U45" s="454" t="s">
        <v>14</v>
      </c>
      <c r="V45" s="454" t="s">
        <v>14</v>
      </c>
      <c r="W45" s="453"/>
      <c r="X45" s="447" t="s">
        <v>395</v>
      </c>
      <c r="Y45" s="222"/>
      <c r="Z45" s="222"/>
      <c r="AA45" s="222"/>
      <c r="AB45" s="222"/>
      <c r="AC45" s="222"/>
      <c r="AD45" s="222"/>
      <c r="AE45" s="222"/>
      <c r="AF45" s="222"/>
    </row>
    <row r="46" spans="1:32">
      <c r="A46" s="446" t="s">
        <v>132</v>
      </c>
      <c r="B46" s="454" t="s">
        <v>14</v>
      </c>
      <c r="C46" s="454" t="s">
        <v>14</v>
      </c>
      <c r="D46" s="454" t="s">
        <v>14</v>
      </c>
      <c r="E46" s="454" t="s">
        <v>14</v>
      </c>
      <c r="F46" s="454" t="s">
        <v>14</v>
      </c>
      <c r="G46" s="454" t="s">
        <v>14</v>
      </c>
      <c r="H46" s="454" t="s">
        <v>14</v>
      </c>
      <c r="I46" s="454">
        <v>5.7</v>
      </c>
      <c r="J46" s="454">
        <v>10.9</v>
      </c>
      <c r="K46" s="454">
        <v>8.6</v>
      </c>
      <c r="L46" s="454">
        <v>5.9</v>
      </c>
      <c r="M46" s="454">
        <v>69.7</v>
      </c>
      <c r="N46" s="454">
        <v>155.80000000000001</v>
      </c>
      <c r="O46" s="454">
        <v>819.6</v>
      </c>
      <c r="P46" s="454">
        <v>1228.8</v>
      </c>
      <c r="Q46" s="454">
        <v>1280.4000000000001</v>
      </c>
      <c r="R46" s="454">
        <v>377.88</v>
      </c>
      <c r="S46" s="454">
        <v>1128.1199999999999</v>
      </c>
      <c r="T46" s="454">
        <v>781.08</v>
      </c>
      <c r="U46" s="454">
        <v>422.87119999999999</v>
      </c>
      <c r="V46" s="454" t="s">
        <v>14</v>
      </c>
      <c r="W46" s="453"/>
      <c r="X46" s="447" t="s">
        <v>293</v>
      </c>
      <c r="Y46" s="222"/>
      <c r="Z46" s="222"/>
      <c r="AA46" s="222"/>
      <c r="AB46" s="222"/>
      <c r="AC46" s="222"/>
      <c r="AD46" s="222"/>
      <c r="AE46" s="222"/>
      <c r="AF46" s="222"/>
    </row>
    <row r="47" spans="1:32">
      <c r="A47" s="446" t="s">
        <v>134</v>
      </c>
      <c r="B47" s="454">
        <v>-2.5</v>
      </c>
      <c r="C47" s="454">
        <v>105.7</v>
      </c>
      <c r="D47" s="454">
        <v>10.199999999999999</v>
      </c>
      <c r="E47" s="454">
        <v>1.1000000000000001</v>
      </c>
      <c r="F47" s="454">
        <v>-141.30000000000001</v>
      </c>
      <c r="G47" s="454">
        <v>-148.80000000000001</v>
      </c>
      <c r="H47" s="454">
        <v>-13.8</v>
      </c>
      <c r="I47" s="454">
        <v>-113.2</v>
      </c>
      <c r="J47" s="454">
        <v>-59.1</v>
      </c>
      <c r="K47" s="454">
        <v>-122.7</v>
      </c>
      <c r="L47" s="454">
        <v>-95.5</v>
      </c>
      <c r="M47" s="454">
        <v>-215.5</v>
      </c>
      <c r="N47" s="454">
        <v>-161.297</v>
      </c>
      <c r="O47" s="454">
        <v>-307.55799999999999</v>
      </c>
      <c r="P47" s="454">
        <v>-127.44499999999999</v>
      </c>
      <c r="Q47" s="454">
        <v>-290.779</v>
      </c>
      <c r="R47" s="454">
        <v>-269.00200000000001</v>
      </c>
      <c r="S47" s="454">
        <v>-238.32400000000001</v>
      </c>
      <c r="T47" s="454">
        <v>-242.172</v>
      </c>
      <c r="U47" s="454">
        <v>35.750399999999999</v>
      </c>
      <c r="V47" s="454" t="s">
        <v>14</v>
      </c>
      <c r="W47" s="453"/>
      <c r="X47" s="447" t="s">
        <v>295</v>
      </c>
      <c r="Y47" s="217"/>
      <c r="Z47" s="217"/>
      <c r="AA47" s="217"/>
      <c r="AB47" s="217"/>
      <c r="AC47" s="217"/>
      <c r="AD47" s="217"/>
      <c r="AE47" s="217"/>
      <c r="AF47" s="217"/>
    </row>
    <row r="48" spans="1:32" hidden="1">
      <c r="A48" s="446" t="s">
        <v>135</v>
      </c>
      <c r="B48" s="454" t="s">
        <v>14</v>
      </c>
      <c r="C48" s="454" t="s">
        <v>14</v>
      </c>
      <c r="D48" s="454" t="s">
        <v>14</v>
      </c>
      <c r="E48" s="454" t="s">
        <v>14</v>
      </c>
      <c r="F48" s="454" t="s">
        <v>14</v>
      </c>
      <c r="G48" s="454" t="s">
        <v>14</v>
      </c>
      <c r="H48" s="454" t="s">
        <v>14</v>
      </c>
      <c r="I48" s="454" t="s">
        <v>14</v>
      </c>
      <c r="J48" s="454" t="s">
        <v>14</v>
      </c>
      <c r="K48" s="454" t="s">
        <v>14</v>
      </c>
      <c r="L48" s="454" t="s">
        <v>14</v>
      </c>
      <c r="M48" s="454" t="s">
        <v>14</v>
      </c>
      <c r="N48" s="454" t="s">
        <v>14</v>
      </c>
      <c r="O48" s="454" t="s">
        <v>14</v>
      </c>
      <c r="P48" s="454" t="s">
        <v>14</v>
      </c>
      <c r="Q48" s="454">
        <v>-61.3</v>
      </c>
      <c r="R48" s="454">
        <v>0.06</v>
      </c>
      <c r="S48" s="454">
        <v>53.45</v>
      </c>
      <c r="T48" s="454">
        <v>5.63</v>
      </c>
      <c r="U48" s="454" t="s">
        <v>14</v>
      </c>
      <c r="V48" s="454" t="s">
        <v>14</v>
      </c>
      <c r="W48" s="453"/>
      <c r="X48" s="447" t="s">
        <v>396</v>
      </c>
      <c r="Y48" s="217"/>
      <c r="Z48" s="217"/>
      <c r="AA48" s="217"/>
      <c r="AB48" s="217"/>
      <c r="AC48" s="217"/>
      <c r="AD48" s="217"/>
      <c r="AE48" s="217"/>
      <c r="AF48" s="217"/>
    </row>
    <row r="49" spans="1:32">
      <c r="A49" s="446" t="s">
        <v>136</v>
      </c>
      <c r="B49" s="454">
        <v>-7.4</v>
      </c>
      <c r="C49" s="454">
        <v>-8</v>
      </c>
      <c r="D49" s="454">
        <v>-1</v>
      </c>
      <c r="E49" s="454">
        <v>-1.4</v>
      </c>
      <c r="F49" s="454" t="s">
        <v>14</v>
      </c>
      <c r="G49" s="454" t="s">
        <v>14</v>
      </c>
      <c r="H49" s="454" t="s">
        <v>14</v>
      </c>
      <c r="I49" s="454" t="s">
        <v>14</v>
      </c>
      <c r="J49" s="454" t="s">
        <v>14</v>
      </c>
      <c r="K49" s="454" t="s">
        <v>14</v>
      </c>
      <c r="L49" s="454" t="s">
        <v>14</v>
      </c>
      <c r="M49" s="454" t="s">
        <v>14</v>
      </c>
      <c r="N49" s="454">
        <v>3.6034000000000002</v>
      </c>
      <c r="O49" s="454">
        <v>1.2423</v>
      </c>
      <c r="P49" s="454">
        <v>-1.0065</v>
      </c>
      <c r="Q49" s="454">
        <v>-1.7915000000000001</v>
      </c>
      <c r="R49" s="454">
        <v>0.12970000000000001</v>
      </c>
      <c r="S49" s="454">
        <v>-0.81399999999999995</v>
      </c>
      <c r="T49" s="454">
        <v>-0.44979999999999998</v>
      </c>
      <c r="U49" s="454">
        <v>-0.44979999999999998</v>
      </c>
      <c r="V49" s="454" t="s">
        <v>14</v>
      </c>
      <c r="W49" s="453"/>
      <c r="X49" s="447" t="s">
        <v>296</v>
      </c>
      <c r="Y49" s="217"/>
      <c r="Z49" s="217"/>
      <c r="AA49" s="217"/>
      <c r="AB49" s="217"/>
      <c r="AC49" s="217"/>
      <c r="AD49" s="217"/>
      <c r="AE49" s="217"/>
      <c r="AF49" s="217"/>
    </row>
    <row r="50" spans="1:32">
      <c r="A50" s="446" t="s">
        <v>137</v>
      </c>
      <c r="B50" s="454">
        <v>4.9000000000000004</v>
      </c>
      <c r="C50" s="454">
        <v>113.7</v>
      </c>
      <c r="D50" s="454">
        <v>11.2</v>
      </c>
      <c r="E50" s="454">
        <v>2.5</v>
      </c>
      <c r="F50" s="454">
        <v>-177.9</v>
      </c>
      <c r="G50" s="454">
        <v>-199.2</v>
      </c>
      <c r="H50" s="454">
        <v>-88.1</v>
      </c>
      <c r="I50" s="454">
        <v>-186.9</v>
      </c>
      <c r="J50" s="454">
        <v>-142.30000000000001</v>
      </c>
      <c r="K50" s="454">
        <v>-215.1</v>
      </c>
      <c r="L50" s="454">
        <v>-181.5</v>
      </c>
      <c r="M50" s="454">
        <v>-282.89999999999998</v>
      </c>
      <c r="N50" s="454">
        <v>-227</v>
      </c>
      <c r="O50" s="454">
        <v>-362.8</v>
      </c>
      <c r="P50" s="454">
        <v>-175.529</v>
      </c>
      <c r="Q50" s="454">
        <v>-274.20299999999997</v>
      </c>
      <c r="R50" s="454">
        <v>-317.54899999999998</v>
      </c>
      <c r="S50" s="454">
        <v>-338.18400000000003</v>
      </c>
      <c r="T50" s="454">
        <v>-287.40300000000002</v>
      </c>
      <c r="U50" s="454">
        <v>-334.79050000000001</v>
      </c>
      <c r="V50" s="454" t="s">
        <v>14</v>
      </c>
      <c r="W50" s="453"/>
      <c r="X50" s="447" t="s">
        <v>297</v>
      </c>
      <c r="Y50" s="217"/>
      <c r="Z50" s="217"/>
      <c r="AA50" s="217"/>
      <c r="AB50" s="217"/>
      <c r="AC50" s="217"/>
      <c r="AD50" s="217"/>
      <c r="AE50" s="217"/>
      <c r="AF50" s="217"/>
    </row>
    <row r="51" spans="1:32">
      <c r="A51" s="446" t="s">
        <v>138</v>
      </c>
      <c r="B51" s="454" t="s">
        <v>14</v>
      </c>
      <c r="C51" s="454" t="s">
        <v>14</v>
      </c>
      <c r="D51" s="454" t="s">
        <v>14</v>
      </c>
      <c r="E51" s="454" t="s">
        <v>14</v>
      </c>
      <c r="F51" s="454">
        <v>36.6</v>
      </c>
      <c r="G51" s="454">
        <v>50.4</v>
      </c>
      <c r="H51" s="454">
        <v>74.3</v>
      </c>
      <c r="I51" s="454">
        <v>73.7</v>
      </c>
      <c r="J51" s="454">
        <v>83.2</v>
      </c>
      <c r="K51" s="454">
        <v>92.4</v>
      </c>
      <c r="L51" s="454">
        <v>86</v>
      </c>
      <c r="M51" s="454">
        <v>67.400000000000006</v>
      </c>
      <c r="N51" s="454">
        <v>62.099499999999999</v>
      </c>
      <c r="O51" s="454">
        <v>53.999600000000001</v>
      </c>
      <c r="P51" s="454">
        <v>49.090499999999999</v>
      </c>
      <c r="Q51" s="454">
        <v>46.515500000000003</v>
      </c>
      <c r="R51" s="454">
        <v>48.357199999999999</v>
      </c>
      <c r="S51" s="454">
        <v>47.223999999999997</v>
      </c>
      <c r="T51" s="454">
        <v>40.050800000000002</v>
      </c>
      <c r="U51" s="454">
        <v>370.99079999999998</v>
      </c>
      <c r="V51" s="454" t="s">
        <v>14</v>
      </c>
      <c r="W51" s="453"/>
      <c r="X51" s="447" t="s">
        <v>298</v>
      </c>
      <c r="Y51" s="217"/>
      <c r="Z51" s="217"/>
      <c r="AA51" s="217"/>
      <c r="AB51" s="217"/>
      <c r="AC51" s="217"/>
      <c r="AD51" s="217"/>
      <c r="AE51" s="217"/>
      <c r="AF51" s="217"/>
    </row>
    <row r="52" spans="1:32">
      <c r="A52" s="446" t="s">
        <v>362</v>
      </c>
      <c r="B52" s="454">
        <v>292.767</v>
      </c>
      <c r="C52" s="454">
        <v>15.972300000000001</v>
      </c>
      <c r="D52" s="454">
        <v>144.69999999999999</v>
      </c>
      <c r="E52" s="454">
        <v>178.1</v>
      </c>
      <c r="F52" s="454">
        <v>320.39999999999998</v>
      </c>
      <c r="G52" s="454">
        <v>176</v>
      </c>
      <c r="H52" s="454">
        <v>312</v>
      </c>
      <c r="I52" s="454">
        <v>124.3</v>
      </c>
      <c r="J52" s="454">
        <v>102.3</v>
      </c>
      <c r="K52" s="454">
        <v>-216.2</v>
      </c>
      <c r="L52" s="454">
        <v>619.5</v>
      </c>
      <c r="M52" s="454">
        <v>1320.7</v>
      </c>
      <c r="N52" s="454">
        <v>860.54</v>
      </c>
      <c r="O52" s="454">
        <v>303.13</v>
      </c>
      <c r="P52" s="454">
        <v>705.57799999999997</v>
      </c>
      <c r="Q52" s="454">
        <v>1145.04</v>
      </c>
      <c r="R52" s="454">
        <v>938.88099999999997</v>
      </c>
      <c r="S52" s="454">
        <v>1420.84</v>
      </c>
      <c r="T52" s="454">
        <v>1934.17</v>
      </c>
      <c r="U52" s="454">
        <v>766.39030000000002</v>
      </c>
      <c r="V52" s="454" t="s">
        <v>14</v>
      </c>
      <c r="W52" s="453"/>
      <c r="X52" s="447" t="s">
        <v>299</v>
      </c>
      <c r="Y52" s="217"/>
      <c r="Z52" s="217"/>
      <c r="AA52" s="217"/>
      <c r="AB52" s="217"/>
      <c r="AC52" s="217"/>
      <c r="AD52" s="217"/>
      <c r="AE52" s="217"/>
      <c r="AF52" s="217"/>
    </row>
    <row r="53" spans="1:32">
      <c r="A53" s="446" t="s">
        <v>135</v>
      </c>
      <c r="B53" s="454">
        <v>0.5</v>
      </c>
      <c r="C53" s="454">
        <v>-55.3</v>
      </c>
      <c r="D53" s="454">
        <v>-50.8</v>
      </c>
      <c r="E53" s="454">
        <v>-35.9</v>
      </c>
      <c r="F53" s="454" t="s">
        <v>14</v>
      </c>
      <c r="G53" s="454" t="s">
        <v>14</v>
      </c>
      <c r="H53" s="454" t="s">
        <v>14</v>
      </c>
      <c r="I53" s="454" t="s">
        <v>14</v>
      </c>
      <c r="J53" s="454" t="s">
        <v>14</v>
      </c>
      <c r="K53" s="454" t="s">
        <v>14</v>
      </c>
      <c r="L53" s="454" t="s">
        <v>14</v>
      </c>
      <c r="M53" s="454" t="s">
        <v>14</v>
      </c>
      <c r="N53" s="454" t="s">
        <v>14</v>
      </c>
      <c r="O53" s="454" t="s">
        <v>14</v>
      </c>
      <c r="P53" s="454" t="s">
        <v>14</v>
      </c>
      <c r="Q53" s="454" t="s">
        <v>14</v>
      </c>
      <c r="R53" s="454" t="s">
        <v>14</v>
      </c>
      <c r="S53" s="454" t="s">
        <v>14</v>
      </c>
      <c r="T53" s="454" t="s">
        <v>14</v>
      </c>
      <c r="U53" s="454">
        <v>334.77</v>
      </c>
      <c r="V53" s="454" t="s">
        <v>14</v>
      </c>
      <c r="W53" s="453"/>
      <c r="X53" s="447" t="s">
        <v>300</v>
      </c>
      <c r="Y53" s="217"/>
      <c r="Z53" s="217"/>
      <c r="AA53" s="217"/>
      <c r="AB53" s="217"/>
      <c r="AC53" s="217"/>
      <c r="AD53" s="217"/>
      <c r="AE53" s="217"/>
      <c r="AF53" s="217"/>
    </row>
    <row r="54" spans="1:32">
      <c r="A54" s="446" t="s">
        <v>136</v>
      </c>
      <c r="B54" s="454">
        <v>94.667500000000004</v>
      </c>
      <c r="C54" s="454">
        <v>94.872299999999996</v>
      </c>
      <c r="D54" s="454">
        <v>-10</v>
      </c>
      <c r="E54" s="454">
        <v>37.799999999999997</v>
      </c>
      <c r="F54" s="454">
        <v>-127.4</v>
      </c>
      <c r="G54" s="454">
        <v>-97</v>
      </c>
      <c r="H54" s="454">
        <v>-144.69999999999999</v>
      </c>
      <c r="I54" s="454">
        <v>43.1</v>
      </c>
      <c r="J54" s="454">
        <v>-41.3</v>
      </c>
      <c r="K54" s="454">
        <v>-331.4</v>
      </c>
      <c r="L54" s="454">
        <v>383.6</v>
      </c>
      <c r="M54" s="454">
        <v>653.4</v>
      </c>
      <c r="N54" s="454">
        <v>78.040000000000006</v>
      </c>
      <c r="O54" s="454">
        <v>-362.67</v>
      </c>
      <c r="P54" s="454">
        <v>481.18299999999999</v>
      </c>
      <c r="Q54" s="454">
        <v>117.819</v>
      </c>
      <c r="R54" s="454">
        <v>72.018299999999996</v>
      </c>
      <c r="S54" s="454">
        <v>105.815</v>
      </c>
      <c r="T54" s="454">
        <v>188.36500000000001</v>
      </c>
      <c r="U54" s="454">
        <v>-215.62459999999999</v>
      </c>
      <c r="V54" s="454" t="s">
        <v>14</v>
      </c>
      <c r="W54" s="453"/>
      <c r="X54" s="447" t="s">
        <v>301</v>
      </c>
      <c r="Y54" s="217"/>
      <c r="Z54" s="217"/>
      <c r="AA54" s="217"/>
      <c r="AB54" s="217"/>
      <c r="AC54" s="217"/>
      <c r="AD54" s="217"/>
      <c r="AE54" s="217"/>
      <c r="AF54" s="217"/>
    </row>
    <row r="55" spans="1:32">
      <c r="A55" s="446" t="s">
        <v>137</v>
      </c>
      <c r="B55" s="454">
        <v>-21.7</v>
      </c>
      <c r="C55" s="454">
        <v>-151.30000000000001</v>
      </c>
      <c r="D55" s="454">
        <v>-46.4</v>
      </c>
      <c r="E55" s="454">
        <v>-6</v>
      </c>
      <c r="F55" s="454">
        <v>142.19999999999999</v>
      </c>
      <c r="G55" s="454">
        <v>74.7</v>
      </c>
      <c r="H55" s="454">
        <v>130.69999999999999</v>
      </c>
      <c r="I55" s="454">
        <v>156.69999999999999</v>
      </c>
      <c r="J55" s="454">
        <v>205.5</v>
      </c>
      <c r="K55" s="454">
        <v>122.2</v>
      </c>
      <c r="L55" s="454">
        <v>167.9</v>
      </c>
      <c r="M55" s="454">
        <v>250.5</v>
      </c>
      <c r="N55" s="454">
        <v>158</v>
      </c>
      <c r="O55" s="454">
        <v>395.5</v>
      </c>
      <c r="P55" s="454">
        <v>143.232</v>
      </c>
      <c r="Q55" s="454">
        <v>405.8</v>
      </c>
      <c r="R55" s="454">
        <v>357.65800000000002</v>
      </c>
      <c r="S55" s="454">
        <v>252.839</v>
      </c>
      <c r="T55" s="454">
        <v>765.72400000000005</v>
      </c>
      <c r="U55" s="454">
        <v>152.7047</v>
      </c>
      <c r="V55" s="454" t="s">
        <v>14</v>
      </c>
      <c r="W55" s="453"/>
      <c r="X55" s="447" t="s">
        <v>302</v>
      </c>
      <c r="Y55" s="217"/>
      <c r="Z55" s="217"/>
      <c r="AA55" s="217"/>
      <c r="AB55" s="217"/>
      <c r="AC55" s="217"/>
      <c r="AD55" s="217"/>
      <c r="AE55" s="217"/>
      <c r="AF55" s="217"/>
    </row>
    <row r="56" spans="1:32">
      <c r="A56" s="446" t="s">
        <v>138</v>
      </c>
      <c r="B56" s="454">
        <v>219.29949999999999</v>
      </c>
      <c r="C56" s="454">
        <v>127.7</v>
      </c>
      <c r="D56" s="454">
        <v>251.9</v>
      </c>
      <c r="E56" s="454">
        <v>182.2</v>
      </c>
      <c r="F56" s="454">
        <v>305.60000000000002</v>
      </c>
      <c r="G56" s="454">
        <v>198.3</v>
      </c>
      <c r="H56" s="454">
        <v>326</v>
      </c>
      <c r="I56" s="454">
        <v>-75.5</v>
      </c>
      <c r="J56" s="454">
        <v>-61.9</v>
      </c>
      <c r="K56" s="454">
        <v>-7</v>
      </c>
      <c r="L56" s="454">
        <v>68</v>
      </c>
      <c r="M56" s="454">
        <v>416.8</v>
      </c>
      <c r="N56" s="454">
        <v>624.5</v>
      </c>
      <c r="O56" s="454">
        <v>270.3</v>
      </c>
      <c r="P56" s="454">
        <v>81.162999999999997</v>
      </c>
      <c r="Q56" s="454">
        <v>621.42100000000005</v>
      </c>
      <c r="R56" s="454">
        <v>509.2047</v>
      </c>
      <c r="S56" s="454">
        <v>1062.1859999999999</v>
      </c>
      <c r="T56" s="454">
        <v>980.08100000000002</v>
      </c>
      <c r="U56" s="454">
        <v>494.5403</v>
      </c>
      <c r="V56" s="454" t="s">
        <v>14</v>
      </c>
      <c r="W56" s="453"/>
      <c r="X56" s="447" t="s">
        <v>303</v>
      </c>
      <c r="Y56" s="217"/>
      <c r="Z56" s="217"/>
      <c r="AA56" s="217"/>
      <c r="AB56" s="217"/>
      <c r="AC56" s="217"/>
      <c r="AD56" s="217"/>
      <c r="AE56" s="217"/>
      <c r="AF56" s="217"/>
    </row>
    <row r="57" spans="1:32">
      <c r="A57" s="446" t="s">
        <v>139</v>
      </c>
      <c r="B57" s="454">
        <v>29.347799999999999</v>
      </c>
      <c r="C57" s="454">
        <v>-20.379000000000001</v>
      </c>
      <c r="D57" s="454">
        <v>-59.8992</v>
      </c>
      <c r="E57" s="454">
        <v>49.683300000000003</v>
      </c>
      <c r="F57" s="454">
        <v>9.6074000000000002</v>
      </c>
      <c r="G57" s="454">
        <v>7.0505000000000004</v>
      </c>
      <c r="H57" s="454">
        <v>8.7860999999999994</v>
      </c>
      <c r="I57" s="454">
        <v>9.9071999999999996</v>
      </c>
      <c r="J57" s="454">
        <v>49.0991</v>
      </c>
      <c r="K57" s="454">
        <v>-4.0031999999999996</v>
      </c>
      <c r="L57" s="454">
        <v>29.678999999999998</v>
      </c>
      <c r="M57" s="454">
        <v>-14.441800000000001</v>
      </c>
      <c r="N57" s="454">
        <v>-61.020800000000001</v>
      </c>
      <c r="O57" s="454">
        <v>28.347899999999999</v>
      </c>
      <c r="P57" s="454">
        <v>-21.743400000000001</v>
      </c>
      <c r="Q57" s="454">
        <v>9.8195999999999994</v>
      </c>
      <c r="R57" s="454">
        <v>102.755</v>
      </c>
      <c r="S57" s="454">
        <v>340.346</v>
      </c>
      <c r="T57" s="454">
        <v>-349.79700000000003</v>
      </c>
      <c r="U57" s="454">
        <v>139.27760000000001</v>
      </c>
      <c r="V57" s="454">
        <v>145</v>
      </c>
      <c r="W57" s="453"/>
      <c r="X57" s="447" t="s">
        <v>429</v>
      </c>
      <c r="Y57" s="217"/>
      <c r="Z57" s="217"/>
      <c r="AA57" s="217"/>
      <c r="AB57" s="217"/>
      <c r="AC57" s="217"/>
      <c r="AD57" s="217"/>
      <c r="AE57" s="217"/>
      <c r="AF57" s="217"/>
    </row>
    <row r="58" spans="1:32">
      <c r="A58" s="446" t="s">
        <v>140</v>
      </c>
      <c r="B58" s="454">
        <v>129.51499999999999</v>
      </c>
      <c r="C58" s="454">
        <v>-21.306699999999999</v>
      </c>
      <c r="D58" s="454">
        <v>248.30099999999999</v>
      </c>
      <c r="E58" s="454">
        <v>109.873</v>
      </c>
      <c r="F58" s="454">
        <v>357.70699999999999</v>
      </c>
      <c r="G58" s="454">
        <v>26.950500000000002</v>
      </c>
      <c r="H58" s="454">
        <v>271.38600000000002</v>
      </c>
      <c r="I58" s="454">
        <v>-170.393</v>
      </c>
      <c r="J58" s="454">
        <v>43.899099999999997</v>
      </c>
      <c r="K58" s="454">
        <v>-136.40299999999999</v>
      </c>
      <c r="L58" s="454">
        <v>518.37900000000002</v>
      </c>
      <c r="M58" s="454">
        <v>864.95799999999997</v>
      </c>
      <c r="N58" s="454">
        <v>-241.012</v>
      </c>
      <c r="O58" s="454">
        <v>-430.536</v>
      </c>
      <c r="P58" s="454">
        <v>694.67399999999998</v>
      </c>
      <c r="Q58" s="454">
        <v>229.929</v>
      </c>
      <c r="R58" s="454">
        <v>230.34399999999999</v>
      </c>
      <c r="S58" s="454">
        <v>-439.76600000000002</v>
      </c>
      <c r="T58" s="454">
        <v>-105.01300000000001</v>
      </c>
      <c r="U58" s="454">
        <v>-43.58</v>
      </c>
      <c r="V58" s="454">
        <v>442</v>
      </c>
      <c r="W58" s="453"/>
      <c r="X58" s="447" t="s">
        <v>430</v>
      </c>
      <c r="Y58" s="217"/>
      <c r="Z58" s="217"/>
      <c r="AA58" s="217"/>
      <c r="AB58" s="217"/>
      <c r="AC58" s="217"/>
      <c r="AD58" s="217"/>
      <c r="AE58" s="217"/>
      <c r="AF58" s="217"/>
    </row>
    <row r="59" spans="1:32">
      <c r="A59" s="446" t="s">
        <v>141</v>
      </c>
      <c r="B59" s="454">
        <v>-129.51499999999999</v>
      </c>
      <c r="C59" s="454">
        <v>21.306699999999999</v>
      </c>
      <c r="D59" s="454">
        <v>-248.30099999999999</v>
      </c>
      <c r="E59" s="454">
        <v>-109.873</v>
      </c>
      <c r="F59" s="454">
        <v>-357.70699999999999</v>
      </c>
      <c r="G59" s="454">
        <v>-26.950500000000002</v>
      </c>
      <c r="H59" s="454">
        <v>-271.38600000000002</v>
      </c>
      <c r="I59" s="454">
        <v>170.393</v>
      </c>
      <c r="J59" s="454">
        <v>-43.899099999999997</v>
      </c>
      <c r="K59" s="454">
        <v>136.40299999999999</v>
      </c>
      <c r="L59" s="454">
        <v>-518.37900000000002</v>
      </c>
      <c r="M59" s="454">
        <v>-864.95799999999997</v>
      </c>
      <c r="N59" s="454">
        <v>241.012</v>
      </c>
      <c r="O59" s="454">
        <v>430.536</v>
      </c>
      <c r="P59" s="454">
        <v>-694.67399999999998</v>
      </c>
      <c r="Q59" s="454">
        <v>-229.929</v>
      </c>
      <c r="R59" s="454">
        <v>-230.34399999999999</v>
      </c>
      <c r="S59" s="454">
        <v>439.76600000000002</v>
      </c>
      <c r="T59" s="454">
        <v>105.01300000000001</v>
      </c>
      <c r="U59" s="454">
        <v>43.58</v>
      </c>
      <c r="V59" s="454">
        <v>-442</v>
      </c>
      <c r="W59" s="453"/>
      <c r="X59" s="447" t="s">
        <v>431</v>
      </c>
      <c r="Y59" s="217"/>
      <c r="Z59" s="217"/>
      <c r="AA59" s="217"/>
      <c r="AB59" s="217"/>
      <c r="AC59" s="217"/>
      <c r="AD59" s="217"/>
      <c r="AE59" s="217"/>
      <c r="AF59" s="217"/>
    </row>
    <row r="60" spans="1:32">
      <c r="A60" s="446" t="s">
        <v>142</v>
      </c>
      <c r="B60" s="454">
        <v>-65.285499999999999</v>
      </c>
      <c r="C60" s="454">
        <v>52.880099999999999</v>
      </c>
      <c r="D60" s="454">
        <v>-192.245</v>
      </c>
      <c r="E60" s="454">
        <v>-92.942499999999995</v>
      </c>
      <c r="F60" s="454">
        <v>-321.00799999999998</v>
      </c>
      <c r="G60" s="454">
        <v>55.773800000000001</v>
      </c>
      <c r="H60" s="454">
        <v>-201.721</v>
      </c>
      <c r="I60" s="454">
        <v>204.959</v>
      </c>
      <c r="J60" s="454">
        <v>-26.926400000000001</v>
      </c>
      <c r="K60" s="454">
        <v>155.29400000000001</v>
      </c>
      <c r="L60" s="454">
        <v>-499.36799999999999</v>
      </c>
      <c r="M60" s="454">
        <v>-846.64</v>
      </c>
      <c r="N60" s="454">
        <v>260.84500000000003</v>
      </c>
      <c r="O60" s="454">
        <v>447.66199999999998</v>
      </c>
      <c r="P60" s="454">
        <v>-685.60799999999995</v>
      </c>
      <c r="Q60" s="454">
        <v>-227.94</v>
      </c>
      <c r="R60" s="454">
        <v>-230.34399999999999</v>
      </c>
      <c r="S60" s="454">
        <v>439.76600000000002</v>
      </c>
      <c r="T60" s="454">
        <v>105.01300000000001</v>
      </c>
      <c r="U60" s="454">
        <v>43.58</v>
      </c>
      <c r="V60" s="454">
        <v>-442</v>
      </c>
      <c r="W60" s="453"/>
      <c r="X60" s="447" t="s">
        <v>304</v>
      </c>
      <c r="Y60" s="217"/>
      <c r="Z60" s="217"/>
      <c r="AA60" s="217"/>
      <c r="AB60" s="217"/>
      <c r="AC60" s="217"/>
      <c r="AD60" s="217"/>
      <c r="AE60" s="217"/>
      <c r="AF60" s="217"/>
    </row>
    <row r="61" spans="1:32">
      <c r="A61" s="446" t="s">
        <v>143</v>
      </c>
      <c r="B61" s="454">
        <v>-53.163600000000002</v>
      </c>
      <c r="C61" s="454">
        <v>32.5989</v>
      </c>
      <c r="D61" s="454">
        <v>-19.356100000000001</v>
      </c>
      <c r="E61" s="454">
        <v>-21.3308</v>
      </c>
      <c r="F61" s="454">
        <v>-38.199800000000003</v>
      </c>
      <c r="G61" s="454">
        <v>-84.624300000000005</v>
      </c>
      <c r="H61" s="454">
        <v>-71.865300000000005</v>
      </c>
      <c r="I61" s="454">
        <v>-34.566699999999997</v>
      </c>
      <c r="J61" s="454">
        <v>-16.9727</v>
      </c>
      <c r="K61" s="454">
        <v>-18.890999999999998</v>
      </c>
      <c r="L61" s="454">
        <v>-19.010899999999999</v>
      </c>
      <c r="M61" s="454">
        <v>-18.3185</v>
      </c>
      <c r="N61" s="454">
        <v>-18.892900000000001</v>
      </c>
      <c r="O61" s="454">
        <v>-16.095400000000001</v>
      </c>
      <c r="P61" s="454">
        <v>-7.9659000000000004</v>
      </c>
      <c r="Q61" s="454">
        <v>-0.88970000000000005</v>
      </c>
      <c r="R61" s="454">
        <v>0</v>
      </c>
      <c r="S61" s="454">
        <v>0</v>
      </c>
      <c r="T61" s="454">
        <v>0</v>
      </c>
      <c r="U61" s="454">
        <v>0</v>
      </c>
      <c r="V61" s="454">
        <v>0</v>
      </c>
      <c r="W61" s="453"/>
      <c r="X61" s="447" t="s">
        <v>305</v>
      </c>
      <c r="Y61" s="217"/>
      <c r="Z61" s="217"/>
      <c r="AA61" s="217"/>
      <c r="AB61" s="217"/>
      <c r="AC61" s="217"/>
      <c r="AD61" s="217"/>
      <c r="AE61" s="217"/>
      <c r="AF61" s="217"/>
    </row>
    <row r="62" spans="1:32">
      <c r="A62" s="446" t="s">
        <v>144</v>
      </c>
      <c r="B62" s="454">
        <v>-11.0655</v>
      </c>
      <c r="C62" s="454">
        <v>-64.172300000000007</v>
      </c>
      <c r="D62" s="454">
        <v>-36.700000000000003</v>
      </c>
      <c r="E62" s="454">
        <v>4.4000000000000004</v>
      </c>
      <c r="F62" s="454">
        <v>1.5</v>
      </c>
      <c r="G62" s="454">
        <v>1.9</v>
      </c>
      <c r="H62" s="454">
        <v>2.2000000000000002</v>
      </c>
      <c r="I62" s="454">
        <v>0</v>
      </c>
      <c r="J62" s="454">
        <v>0</v>
      </c>
      <c r="K62" s="454">
        <v>0</v>
      </c>
      <c r="L62" s="454">
        <v>0</v>
      </c>
      <c r="M62" s="454">
        <v>0</v>
      </c>
      <c r="N62" s="454">
        <v>-0.94</v>
      </c>
      <c r="O62" s="454">
        <v>-1.03</v>
      </c>
      <c r="P62" s="454">
        <v>-1.1000000000000001</v>
      </c>
      <c r="Q62" s="454">
        <v>-1.1000000000000001</v>
      </c>
      <c r="R62" s="454">
        <v>0</v>
      </c>
      <c r="S62" s="454">
        <v>0</v>
      </c>
      <c r="T62" s="454">
        <v>0</v>
      </c>
      <c r="U62" s="454">
        <v>0</v>
      </c>
      <c r="V62" s="454">
        <v>0</v>
      </c>
      <c r="W62" s="453"/>
      <c r="X62" s="447" t="s">
        <v>306</v>
      </c>
      <c r="Y62" s="217"/>
      <c r="Z62" s="217"/>
      <c r="AA62" s="217"/>
      <c r="AB62" s="217"/>
      <c r="AC62" s="217"/>
      <c r="AD62" s="217"/>
      <c r="AE62" s="217"/>
      <c r="AF62" s="217"/>
    </row>
    <row r="63" spans="1:32">
      <c r="A63" s="455"/>
      <c r="B63" s="457"/>
      <c r="C63" s="457"/>
      <c r="D63" s="457"/>
      <c r="E63" s="457"/>
      <c r="F63" s="457"/>
      <c r="G63" s="457"/>
      <c r="H63" s="457"/>
      <c r="I63" s="457"/>
      <c r="J63" s="458"/>
      <c r="K63" s="459"/>
      <c r="L63" s="459"/>
      <c r="M63" s="459"/>
      <c r="N63" s="459"/>
      <c r="O63" s="459"/>
      <c r="P63" s="460"/>
      <c r="Q63" s="460"/>
      <c r="R63" s="460"/>
      <c r="S63" s="460"/>
      <c r="T63" s="460"/>
      <c r="U63" s="460"/>
      <c r="V63" s="460"/>
      <c r="W63" s="456"/>
      <c r="X63" s="456"/>
      <c r="Y63" s="217"/>
      <c r="Z63" s="217"/>
      <c r="AA63" s="217"/>
      <c r="AB63" s="217"/>
      <c r="AC63" s="217"/>
      <c r="AD63" s="217"/>
      <c r="AE63" s="217"/>
      <c r="AF63" s="217"/>
    </row>
    <row r="64" spans="1:32">
      <c r="A64" s="461"/>
      <c r="B64" s="462"/>
      <c r="C64" s="462"/>
      <c r="D64" s="462"/>
      <c r="E64" s="462"/>
      <c r="F64" s="462"/>
      <c r="G64" s="462"/>
      <c r="H64" s="462"/>
      <c r="I64" s="462"/>
      <c r="J64" s="660"/>
      <c r="K64" s="463"/>
      <c r="L64" s="463"/>
      <c r="M64" s="463"/>
      <c r="N64" s="463"/>
      <c r="O64" s="463"/>
      <c r="P64" s="464"/>
      <c r="Q64" s="464"/>
      <c r="R64" s="464"/>
      <c r="S64" s="464"/>
      <c r="T64" s="464"/>
      <c r="U64" s="464"/>
      <c r="V64" s="464"/>
      <c r="W64" s="453"/>
      <c r="X64" s="453"/>
      <c r="Y64" s="217"/>
      <c r="Z64" s="217"/>
      <c r="AA64" s="217"/>
      <c r="AB64" s="217"/>
      <c r="AC64" s="217"/>
      <c r="AD64" s="217"/>
      <c r="AE64" s="217"/>
      <c r="AF64" s="217"/>
    </row>
    <row r="65" spans="1:32">
      <c r="A65" s="461" t="s">
        <v>408</v>
      </c>
      <c r="B65" s="462"/>
      <c r="C65" s="462"/>
      <c r="D65" s="462"/>
      <c r="E65" s="462"/>
      <c r="F65" s="462"/>
      <c r="G65" s="462"/>
      <c r="H65" s="462"/>
      <c r="I65" s="462"/>
      <c r="J65" s="463"/>
      <c r="K65" s="463"/>
      <c r="L65" s="463"/>
      <c r="M65" s="463"/>
      <c r="N65" s="463"/>
      <c r="O65" s="463"/>
      <c r="P65" s="464"/>
      <c r="Q65" s="464"/>
      <c r="R65" s="464"/>
      <c r="S65" s="464"/>
      <c r="T65" s="464"/>
      <c r="U65" s="464"/>
      <c r="V65" s="464"/>
      <c r="W65" s="453"/>
      <c r="X65" s="453"/>
      <c r="Y65" s="217"/>
      <c r="Z65" s="217"/>
      <c r="AA65" s="217"/>
      <c r="AB65" s="217"/>
      <c r="AC65" s="217"/>
      <c r="AD65" s="217"/>
      <c r="AE65" s="217"/>
      <c r="AF65" s="217"/>
    </row>
    <row r="66" spans="1:32">
      <c r="A66" s="101" t="s">
        <v>559</v>
      </c>
      <c r="B66" s="462"/>
      <c r="C66" s="462"/>
      <c r="D66" s="462"/>
      <c r="E66" s="462"/>
      <c r="F66" s="462"/>
      <c r="G66" s="462"/>
      <c r="H66" s="462"/>
      <c r="I66" s="462"/>
      <c r="J66" s="463"/>
      <c r="K66" s="463"/>
      <c r="L66" s="463"/>
      <c r="M66" s="463"/>
      <c r="N66" s="463"/>
      <c r="O66" s="463"/>
      <c r="P66" s="464"/>
      <c r="Q66" s="464"/>
      <c r="R66" s="464"/>
      <c r="S66" s="464"/>
      <c r="T66" s="464"/>
      <c r="U66" s="464"/>
      <c r="V66" s="464"/>
      <c r="W66" s="453"/>
      <c r="X66" s="453"/>
      <c r="Y66" s="217"/>
      <c r="Z66" s="217"/>
      <c r="AA66" s="217"/>
      <c r="AB66" s="217"/>
      <c r="AC66" s="217"/>
      <c r="AD66" s="217"/>
      <c r="AE66" s="217"/>
      <c r="AF66" s="217"/>
    </row>
    <row r="67" spans="1:32">
      <c r="A67" s="461" t="s">
        <v>555</v>
      </c>
      <c r="B67" s="462"/>
      <c r="C67" s="462"/>
      <c r="D67" s="462"/>
      <c r="E67" s="462"/>
      <c r="F67" s="462"/>
      <c r="G67" s="462"/>
      <c r="H67" s="462"/>
      <c r="I67" s="462"/>
      <c r="J67" s="463"/>
      <c r="K67" s="463"/>
      <c r="L67" s="463"/>
      <c r="M67" s="463"/>
      <c r="N67" s="463"/>
      <c r="O67" s="463"/>
      <c r="P67" s="464"/>
      <c r="Q67" s="464"/>
      <c r="R67" s="464"/>
      <c r="S67" s="464"/>
      <c r="T67" s="464"/>
      <c r="U67" s="464"/>
      <c r="V67" s="464"/>
      <c r="W67" s="453"/>
      <c r="X67" s="453"/>
      <c r="Y67" s="217"/>
      <c r="Z67" s="217"/>
      <c r="AA67" s="217"/>
      <c r="AB67" s="217"/>
      <c r="AC67" s="217"/>
      <c r="AD67" s="217"/>
      <c r="AE67" s="217"/>
      <c r="AF67" s="217"/>
    </row>
    <row r="68" spans="1:32">
      <c r="A68" s="448"/>
      <c r="B68" s="462"/>
      <c r="C68" s="462"/>
      <c r="D68" s="462"/>
      <c r="E68" s="462"/>
      <c r="F68" s="462"/>
      <c r="G68" s="462"/>
      <c r="H68" s="462"/>
      <c r="I68" s="462"/>
      <c r="J68" s="463"/>
      <c r="K68" s="463"/>
      <c r="L68" s="463"/>
      <c r="M68" s="463"/>
      <c r="N68" s="463"/>
      <c r="O68" s="463"/>
      <c r="P68" s="464"/>
      <c r="Q68" s="464"/>
      <c r="R68" s="464"/>
      <c r="S68" s="464"/>
      <c r="T68" s="464"/>
      <c r="U68" s="464"/>
      <c r="V68" s="464"/>
      <c r="W68" s="453"/>
      <c r="X68" s="453"/>
      <c r="Y68" s="217"/>
      <c r="Z68" s="217"/>
      <c r="AA68" s="217"/>
      <c r="AB68" s="217"/>
      <c r="AC68" s="217"/>
      <c r="AD68" s="217"/>
      <c r="AE68" s="217"/>
      <c r="AF68" s="217"/>
    </row>
    <row r="69" spans="1:32">
      <c r="A69" s="465" t="s">
        <v>424</v>
      </c>
      <c r="B69" s="462"/>
      <c r="C69" s="462"/>
      <c r="D69" s="462"/>
      <c r="E69" s="462"/>
      <c r="F69" s="462"/>
      <c r="G69" s="462"/>
      <c r="H69" s="462"/>
      <c r="I69" s="462"/>
      <c r="J69" s="463"/>
      <c r="K69" s="463"/>
      <c r="L69" s="463"/>
      <c r="M69" s="463"/>
      <c r="N69" s="463"/>
      <c r="O69" s="463"/>
      <c r="P69" s="464"/>
      <c r="Q69" s="464"/>
      <c r="R69" s="464"/>
      <c r="S69" s="464"/>
      <c r="T69" s="464"/>
      <c r="U69" s="464"/>
      <c r="V69" s="464"/>
      <c r="W69" s="453"/>
      <c r="X69" s="453"/>
      <c r="Y69" s="217"/>
      <c r="Z69" s="217"/>
      <c r="AA69" s="217"/>
      <c r="AB69" s="217"/>
      <c r="AC69" s="217"/>
      <c r="AD69" s="217"/>
      <c r="AE69" s="217"/>
      <c r="AF69" s="217"/>
    </row>
    <row r="70" spans="1:32">
      <c r="A70" s="337" t="s">
        <v>556</v>
      </c>
      <c r="B70" s="462"/>
      <c r="C70" s="462"/>
      <c r="D70" s="462"/>
      <c r="E70" s="462"/>
      <c r="F70" s="462"/>
      <c r="G70" s="462"/>
      <c r="H70" s="462"/>
      <c r="I70" s="462"/>
      <c r="J70" s="463"/>
      <c r="K70" s="463"/>
      <c r="L70" s="463"/>
      <c r="M70" s="463"/>
      <c r="N70" s="463"/>
      <c r="O70" s="463"/>
      <c r="P70" s="464"/>
      <c r="Q70" s="464"/>
      <c r="R70" s="464"/>
      <c r="S70" s="464"/>
      <c r="T70" s="464"/>
      <c r="U70" s="464"/>
      <c r="V70" s="464"/>
      <c r="W70" s="453"/>
      <c r="X70" s="453"/>
      <c r="Y70" s="217"/>
      <c r="Z70" s="217"/>
      <c r="AA70" s="217"/>
      <c r="AB70" s="217"/>
      <c r="AC70" s="217"/>
      <c r="AD70" s="217"/>
      <c r="AE70" s="217"/>
      <c r="AF70" s="217"/>
    </row>
    <row r="71" spans="1:32">
      <c r="A71" s="465" t="s">
        <v>554</v>
      </c>
      <c r="B71" s="462"/>
      <c r="C71" s="462"/>
      <c r="D71" s="462"/>
      <c r="E71" s="462"/>
      <c r="F71" s="462"/>
      <c r="G71" s="462"/>
      <c r="H71" s="462"/>
      <c r="I71" s="462"/>
      <c r="J71" s="463"/>
      <c r="K71" s="463"/>
      <c r="L71" s="463"/>
      <c r="M71" s="463"/>
      <c r="N71" s="463"/>
      <c r="O71" s="463"/>
      <c r="P71" s="464"/>
      <c r="Q71" s="464"/>
      <c r="R71" s="464"/>
      <c r="S71" s="464"/>
      <c r="T71" s="464"/>
      <c r="U71" s="464"/>
      <c r="V71" s="464"/>
      <c r="W71" s="453"/>
      <c r="X71" s="453"/>
      <c r="Y71" s="217"/>
      <c r="Z71" s="217"/>
      <c r="AA71" s="217"/>
      <c r="AB71" s="217"/>
      <c r="AC71" s="217"/>
      <c r="AD71" s="217"/>
      <c r="AE71" s="217"/>
      <c r="AF71" s="217"/>
    </row>
    <row r="72" spans="1:32">
      <c r="A72" s="465"/>
      <c r="B72" s="462"/>
      <c r="C72" s="462"/>
      <c r="D72" s="462"/>
      <c r="E72" s="462"/>
      <c r="F72" s="462"/>
      <c r="G72" s="462"/>
      <c r="H72" s="462"/>
      <c r="I72" s="462"/>
      <c r="J72" s="463"/>
      <c r="K72" s="463"/>
      <c r="L72" s="463"/>
      <c r="M72" s="463"/>
      <c r="N72" s="463"/>
      <c r="O72" s="463"/>
      <c r="P72" s="464"/>
      <c r="Q72" s="464"/>
      <c r="R72" s="464"/>
      <c r="S72" s="464"/>
      <c r="T72" s="464"/>
      <c r="U72" s="464"/>
      <c r="V72" s="464"/>
      <c r="W72" s="453"/>
      <c r="X72" s="453"/>
    </row>
    <row r="73" spans="1:32">
      <c r="A73" s="453"/>
      <c r="B73" s="462"/>
      <c r="C73" s="462"/>
      <c r="D73" s="462"/>
      <c r="E73" s="462"/>
      <c r="F73" s="462"/>
      <c r="G73" s="462"/>
      <c r="H73" s="462"/>
      <c r="I73" s="462"/>
      <c r="J73" s="463"/>
      <c r="K73" s="463"/>
      <c r="L73" s="463"/>
      <c r="M73" s="463"/>
      <c r="N73" s="463"/>
      <c r="O73" s="463"/>
      <c r="P73" s="464"/>
      <c r="Q73" s="464"/>
      <c r="R73" s="464"/>
      <c r="S73" s="464"/>
      <c r="T73" s="464"/>
      <c r="U73" s="464"/>
      <c r="V73" s="464"/>
      <c r="W73" s="453"/>
      <c r="X73" s="453"/>
    </row>
    <row r="74" spans="1:32">
      <c r="A74" s="453"/>
      <c r="B74" s="462"/>
      <c r="C74" s="462"/>
      <c r="D74" s="462"/>
      <c r="E74" s="462"/>
      <c r="F74" s="462"/>
      <c r="G74" s="462"/>
      <c r="H74" s="462"/>
      <c r="I74" s="462"/>
      <c r="J74" s="463"/>
      <c r="K74" s="463"/>
      <c r="L74" s="463"/>
      <c r="M74" s="463"/>
      <c r="N74" s="463"/>
      <c r="O74" s="463"/>
      <c r="P74" s="464"/>
      <c r="Q74" s="464"/>
      <c r="R74" s="464"/>
      <c r="S74" s="464"/>
      <c r="T74" s="464"/>
      <c r="U74" s="464"/>
      <c r="V74" s="464"/>
      <c r="W74" s="453"/>
      <c r="X74" s="453"/>
    </row>
    <row r="75" spans="1:32">
      <c r="A75" s="453"/>
      <c r="B75" s="462"/>
      <c r="C75" s="462"/>
      <c r="D75" s="462"/>
      <c r="E75" s="462"/>
      <c r="F75" s="462"/>
      <c r="G75" s="462"/>
      <c r="H75" s="462"/>
      <c r="I75" s="462"/>
      <c r="J75" s="463"/>
      <c r="K75" s="463"/>
      <c r="L75" s="463"/>
      <c r="M75" s="463"/>
      <c r="N75" s="463"/>
      <c r="O75" s="463"/>
      <c r="P75" s="464"/>
      <c r="Q75" s="464"/>
      <c r="R75" s="464"/>
      <c r="S75" s="464"/>
      <c r="T75" s="464"/>
      <c r="U75" s="464"/>
      <c r="V75" s="464"/>
      <c r="W75" s="453"/>
      <c r="X75" s="453"/>
    </row>
    <row r="76" spans="1:32">
      <c r="A76" s="453"/>
      <c r="B76" s="462"/>
      <c r="C76" s="462"/>
      <c r="D76" s="462"/>
      <c r="E76" s="462"/>
      <c r="F76" s="462"/>
      <c r="G76" s="462"/>
      <c r="H76" s="462"/>
      <c r="I76" s="462"/>
      <c r="J76" s="463"/>
      <c r="K76" s="463"/>
      <c r="L76" s="463"/>
      <c r="M76" s="463"/>
      <c r="N76" s="463"/>
      <c r="O76" s="463"/>
      <c r="P76" s="464"/>
      <c r="Q76" s="464"/>
      <c r="R76" s="464"/>
      <c r="S76" s="464"/>
      <c r="T76" s="464"/>
      <c r="U76" s="464"/>
      <c r="V76" s="464"/>
      <c r="W76" s="453"/>
      <c r="X76" s="453"/>
    </row>
    <row r="77" spans="1:32">
      <c r="A77" s="453"/>
      <c r="B77" s="462"/>
      <c r="C77" s="462"/>
      <c r="D77" s="462"/>
      <c r="E77" s="462"/>
      <c r="F77" s="462"/>
      <c r="G77" s="462"/>
      <c r="H77" s="462"/>
      <c r="I77" s="462"/>
      <c r="J77" s="463"/>
      <c r="K77" s="463"/>
      <c r="L77" s="463"/>
      <c r="M77" s="463"/>
      <c r="N77" s="463"/>
      <c r="O77" s="463"/>
      <c r="P77" s="464"/>
      <c r="Q77" s="464"/>
      <c r="R77" s="464"/>
      <c r="S77" s="464"/>
      <c r="T77" s="464"/>
      <c r="U77" s="464"/>
      <c r="V77" s="464"/>
      <c r="W77" s="453"/>
      <c r="X77" s="453"/>
    </row>
    <row r="78" spans="1:32">
      <c r="A78" s="453"/>
      <c r="B78" s="462"/>
      <c r="C78" s="462"/>
      <c r="D78" s="462"/>
      <c r="E78" s="462"/>
      <c r="F78" s="462"/>
      <c r="G78" s="462"/>
      <c r="H78" s="462"/>
      <c r="I78" s="462"/>
      <c r="J78" s="463"/>
      <c r="K78" s="463"/>
      <c r="L78" s="463"/>
      <c r="M78" s="463"/>
      <c r="N78" s="463"/>
      <c r="O78" s="463"/>
      <c r="P78" s="464"/>
      <c r="Q78" s="464"/>
      <c r="R78" s="464"/>
      <c r="S78" s="464"/>
      <c r="T78" s="464"/>
      <c r="U78" s="464"/>
      <c r="V78" s="464"/>
      <c r="W78" s="453"/>
      <c r="X78" s="453"/>
    </row>
  </sheetData>
  <phoneticPr fontId="0" type="noConversion"/>
  <pageMargins left="0.17" right="0.17" top="1" bottom="1" header="0.5" footer="0.5"/>
  <pageSetup scale="69" orientation="landscape" r:id="rId1"/>
  <headerFooter alignWithMargins="0">
    <oddFooter>&amp;R&amp;F  &amp;A  &amp;D  &amp;T</oddFooter>
  </headerFooter>
</worksheet>
</file>

<file path=xl/worksheets/sheet10.xml><?xml version="1.0" encoding="utf-8"?>
<worksheet xmlns="http://schemas.openxmlformats.org/spreadsheetml/2006/main" xmlns:r="http://schemas.openxmlformats.org/officeDocument/2006/relationships">
  <sheetPr codeName="Sheet6" enableFormatConditionsCalculation="0">
    <tabColor indexed="22"/>
    <pageSetUpPr fitToPage="1"/>
  </sheetPr>
  <dimension ref="A1:AE55"/>
  <sheetViews>
    <sheetView showGridLines="0" workbookViewId="0">
      <selection activeCell="A41" sqref="A41"/>
    </sheetView>
  </sheetViews>
  <sheetFormatPr defaultRowHeight="11.25"/>
  <cols>
    <col min="1" max="1" width="18.1640625" style="101" customWidth="1"/>
    <col min="2" max="2" width="7.6640625" style="101" customWidth="1"/>
    <col min="3" max="23" width="6.5" style="144" customWidth="1"/>
    <col min="24" max="24" width="2.33203125" style="101" customWidth="1"/>
    <col min="25" max="25" width="27.1640625" style="337" bestFit="1" customWidth="1"/>
    <col min="26" max="16384" width="9.33203125" style="101"/>
  </cols>
  <sheetData>
    <row r="1" spans="1:31" s="390" customFormat="1">
      <c r="A1" s="312" t="s">
        <v>353</v>
      </c>
      <c r="B1" s="312"/>
      <c r="C1" s="573"/>
      <c r="D1" s="573"/>
      <c r="E1" s="573"/>
      <c r="F1" s="573"/>
      <c r="G1" s="573"/>
      <c r="H1" s="573"/>
      <c r="I1" s="573"/>
      <c r="J1" s="573"/>
      <c r="K1" s="573"/>
      <c r="L1" s="573"/>
      <c r="M1" s="573"/>
      <c r="N1" s="573"/>
      <c r="O1" s="573"/>
      <c r="P1" s="573"/>
      <c r="Q1" s="573"/>
      <c r="R1" s="573"/>
      <c r="S1" s="573"/>
      <c r="T1" s="573"/>
      <c r="U1" s="573"/>
      <c r="V1" s="573"/>
      <c r="W1" s="573"/>
      <c r="X1" s="312"/>
      <c r="Y1" s="312" t="s">
        <v>353</v>
      </c>
      <c r="Z1" s="312"/>
      <c r="AA1" s="312"/>
      <c r="AB1" s="312"/>
      <c r="AC1" s="312"/>
      <c r="AD1" s="312"/>
      <c r="AE1" s="312"/>
    </row>
    <row r="2" spans="1:31">
      <c r="A2" s="132" t="s">
        <v>0</v>
      </c>
      <c r="B2" s="214"/>
      <c r="C2" s="574"/>
      <c r="D2" s="574"/>
      <c r="E2" s="574"/>
      <c r="F2" s="574"/>
      <c r="G2" s="574"/>
      <c r="H2" s="574"/>
      <c r="I2" s="574"/>
      <c r="J2" s="574"/>
      <c r="K2" s="574"/>
      <c r="L2" s="574"/>
      <c r="M2" s="574"/>
      <c r="N2" s="574"/>
      <c r="O2" s="574"/>
      <c r="P2" s="574"/>
      <c r="Q2" s="573"/>
      <c r="R2" s="573"/>
      <c r="S2" s="573"/>
      <c r="T2" s="573"/>
      <c r="U2" s="573"/>
      <c r="V2" s="573"/>
      <c r="W2" s="573"/>
      <c r="X2" s="214"/>
      <c r="Y2" s="366" t="s">
        <v>0</v>
      </c>
      <c r="Z2" s="214"/>
      <c r="AA2" s="214"/>
      <c r="AB2" s="214"/>
      <c r="AC2" s="214"/>
      <c r="AD2" s="214"/>
      <c r="AE2" s="214"/>
    </row>
    <row r="3" spans="1:31">
      <c r="A3" s="215" t="s">
        <v>70</v>
      </c>
      <c r="B3" s="214"/>
      <c r="C3" s="574"/>
      <c r="D3" s="574"/>
      <c r="E3" s="574"/>
      <c r="F3" s="574"/>
      <c r="G3" s="574"/>
      <c r="H3" s="574"/>
      <c r="I3" s="574"/>
      <c r="J3" s="574"/>
      <c r="K3" s="574"/>
      <c r="L3" s="574"/>
      <c r="M3" s="574"/>
      <c r="N3" s="574"/>
      <c r="O3" s="573"/>
      <c r="P3" s="574"/>
      <c r="Q3" s="573"/>
      <c r="R3" s="573"/>
      <c r="S3" s="573"/>
      <c r="T3" s="573"/>
      <c r="U3" s="573"/>
      <c r="V3" s="573"/>
      <c r="W3" s="573"/>
      <c r="X3" s="214"/>
      <c r="Y3" s="367" t="s">
        <v>307</v>
      </c>
      <c r="Z3" s="214"/>
      <c r="AA3" s="214"/>
      <c r="AB3" s="214"/>
      <c r="AC3" s="214"/>
      <c r="AD3" s="214"/>
      <c r="AE3" s="214"/>
    </row>
    <row r="4" spans="1:31">
      <c r="A4" s="136" t="s">
        <v>69</v>
      </c>
      <c r="B4" s="214"/>
      <c r="C4" s="574"/>
      <c r="D4" s="574"/>
      <c r="E4" s="574"/>
      <c r="F4" s="574"/>
      <c r="G4" s="574"/>
      <c r="H4" s="574"/>
      <c r="I4" s="574"/>
      <c r="J4" s="574"/>
      <c r="K4" s="574"/>
      <c r="L4" s="574"/>
      <c r="M4" s="574"/>
      <c r="N4" s="574"/>
      <c r="O4" s="573"/>
      <c r="P4" s="574"/>
      <c r="Q4" s="573"/>
      <c r="R4" s="573"/>
      <c r="S4" s="573"/>
      <c r="T4" s="573"/>
      <c r="U4" s="573"/>
      <c r="V4" s="573"/>
      <c r="W4" s="573"/>
      <c r="X4" s="214"/>
      <c r="Y4" s="156" t="s">
        <v>267</v>
      </c>
      <c r="Z4" s="214"/>
      <c r="AA4" s="214"/>
      <c r="AB4" s="214"/>
      <c r="AC4" s="214"/>
      <c r="AD4" s="214"/>
      <c r="AE4" s="214"/>
    </row>
    <row r="5" spans="1:31">
      <c r="A5" s="178"/>
      <c r="B5" s="216"/>
      <c r="C5" s="575"/>
      <c r="D5" s="575"/>
      <c r="E5" s="575"/>
      <c r="F5" s="575"/>
      <c r="G5" s="575"/>
      <c r="H5" s="575"/>
      <c r="I5" s="575"/>
      <c r="J5" s="575"/>
      <c r="K5" s="575"/>
      <c r="L5" s="575"/>
      <c r="M5" s="575"/>
      <c r="N5" s="575"/>
      <c r="O5" s="576"/>
      <c r="P5" s="575"/>
      <c r="Q5" s="576"/>
      <c r="R5" s="576"/>
      <c r="S5" s="576"/>
      <c r="T5" s="576"/>
      <c r="U5" s="576"/>
      <c r="V5" s="576"/>
      <c r="W5" s="576"/>
      <c r="X5" s="216"/>
      <c r="Y5" s="79"/>
      <c r="Z5" s="214"/>
      <c r="AA5" s="214"/>
      <c r="AB5" s="214"/>
      <c r="AC5" s="214"/>
      <c r="AD5" s="214"/>
      <c r="AE5" s="214"/>
    </row>
    <row r="6" spans="1:31" s="687" customFormat="1">
      <c r="A6" s="685"/>
      <c r="B6" s="685"/>
      <c r="C6" s="683">
        <v>1990</v>
      </c>
      <c r="D6" s="140" t="s">
        <v>32</v>
      </c>
      <c r="E6" s="140" t="s">
        <v>33</v>
      </c>
      <c r="F6" s="140" t="s">
        <v>34</v>
      </c>
      <c r="G6" s="140" t="s">
        <v>35</v>
      </c>
      <c r="H6" s="140" t="s">
        <v>36</v>
      </c>
      <c r="I6" s="140">
        <v>1996</v>
      </c>
      <c r="J6" s="140">
        <v>1997</v>
      </c>
      <c r="K6" s="140">
        <v>1998</v>
      </c>
      <c r="L6" s="140">
        <v>1999</v>
      </c>
      <c r="M6" s="140">
        <v>2000</v>
      </c>
      <c r="N6" s="140">
        <v>2001</v>
      </c>
      <c r="O6" s="140">
        <v>2002</v>
      </c>
      <c r="P6" s="683">
        <v>2003</v>
      </c>
      <c r="Q6" s="684">
        <v>2004</v>
      </c>
      <c r="R6" s="684">
        <v>2005</v>
      </c>
      <c r="S6" s="684">
        <v>2006</v>
      </c>
      <c r="T6" s="683">
        <v>2007</v>
      </c>
      <c r="U6" s="683">
        <v>2008</v>
      </c>
      <c r="V6" s="683">
        <v>2009</v>
      </c>
      <c r="W6" s="683">
        <v>2010</v>
      </c>
      <c r="X6" s="685" t="s">
        <v>102</v>
      </c>
      <c r="Y6" s="686"/>
      <c r="Z6" s="682"/>
      <c r="AA6" s="682"/>
      <c r="AB6" s="682"/>
      <c r="AC6" s="682"/>
      <c r="AD6" s="682"/>
      <c r="AE6" s="682"/>
    </row>
    <row r="7" spans="1:31">
      <c r="A7" s="214"/>
      <c r="B7" s="214"/>
      <c r="C7" s="573"/>
      <c r="D7" s="573"/>
      <c r="E7" s="573"/>
      <c r="F7" s="573"/>
      <c r="G7" s="573"/>
      <c r="H7" s="573"/>
      <c r="I7" s="573"/>
      <c r="J7" s="573"/>
      <c r="K7" s="573"/>
      <c r="L7" s="573"/>
      <c r="M7" s="573"/>
      <c r="N7" s="573"/>
      <c r="O7" s="573"/>
      <c r="P7" s="573"/>
      <c r="Q7" s="573"/>
      <c r="R7" s="573"/>
      <c r="S7" s="573"/>
      <c r="T7" s="573"/>
      <c r="U7" s="573"/>
      <c r="V7" s="573"/>
      <c r="W7" s="573"/>
      <c r="X7" s="214"/>
      <c r="Y7" s="368"/>
      <c r="Z7" s="214"/>
      <c r="AA7" s="214"/>
      <c r="AB7" s="214"/>
      <c r="AC7" s="214"/>
      <c r="AD7" s="214"/>
      <c r="AE7" s="214"/>
    </row>
    <row r="8" spans="1:31" s="168" customFormat="1">
      <c r="A8" s="92" t="s">
        <v>349</v>
      </c>
      <c r="B8" s="93"/>
      <c r="C8" s="94">
        <v>1190.5999999999999</v>
      </c>
      <c r="D8" s="94">
        <v>1196.7</v>
      </c>
      <c r="E8" s="94">
        <v>1116.5</v>
      </c>
      <c r="F8" s="94">
        <v>1105.4000000000001</v>
      </c>
      <c r="G8" s="94">
        <v>1548</v>
      </c>
      <c r="H8" s="577">
        <v>1796</v>
      </c>
      <c r="I8" s="577">
        <v>1721</v>
      </c>
      <c r="J8" s="577">
        <v>1700.3</v>
      </c>
      <c r="K8" s="577">
        <v>1613.4</v>
      </c>
      <c r="L8" s="577">
        <v>1499.1</v>
      </c>
      <c r="M8" s="577">
        <v>1563</v>
      </c>
      <c r="N8" s="577">
        <v>1454</v>
      </c>
      <c r="O8" s="577">
        <v>1309</v>
      </c>
      <c r="P8" s="577">
        <v>1385.7</v>
      </c>
      <c r="Q8" s="577">
        <v>1601.6</v>
      </c>
      <c r="R8" s="577">
        <v>1664.32</v>
      </c>
      <c r="S8" s="577">
        <v>2133.6129999999998</v>
      </c>
      <c r="T8" s="577">
        <v>2362.41</v>
      </c>
      <c r="U8" s="577">
        <v>2760.7059999999997</v>
      </c>
      <c r="V8" s="577" t="s">
        <v>14</v>
      </c>
      <c r="W8" s="577" t="s">
        <v>14</v>
      </c>
      <c r="X8" s="93"/>
      <c r="Y8" s="369" t="s">
        <v>380</v>
      </c>
      <c r="Z8" s="93"/>
      <c r="AA8" s="93"/>
      <c r="AB8" s="93"/>
      <c r="AC8" s="93"/>
      <c r="AD8" s="93"/>
      <c r="AE8" s="93"/>
    </row>
    <row r="9" spans="1:31">
      <c r="A9" s="9" t="s">
        <v>409</v>
      </c>
      <c r="B9" s="30"/>
      <c r="C9" s="31" t="s">
        <v>14</v>
      </c>
      <c r="D9" s="31" t="s">
        <v>14</v>
      </c>
      <c r="E9" s="31" t="s">
        <v>14</v>
      </c>
      <c r="F9" s="31" t="s">
        <v>14</v>
      </c>
      <c r="G9" s="31">
        <v>35.4</v>
      </c>
      <c r="H9" s="31">
        <v>48.6</v>
      </c>
      <c r="I9" s="31">
        <v>39.799999999999997</v>
      </c>
      <c r="J9" s="31">
        <v>326.77</v>
      </c>
      <c r="K9" s="31">
        <v>50.058999999999997</v>
      </c>
      <c r="L9" s="31">
        <v>34.503</v>
      </c>
      <c r="M9" s="31">
        <v>41.878</v>
      </c>
      <c r="N9" s="31">
        <v>25.765000000000001</v>
      </c>
      <c r="O9" s="42">
        <v>19.8</v>
      </c>
      <c r="P9" s="42">
        <v>28.6</v>
      </c>
      <c r="Q9" s="42">
        <v>39.200000000000003</v>
      </c>
      <c r="R9" s="42">
        <v>29.841000000000001</v>
      </c>
      <c r="S9" s="42">
        <v>35.731000000000002</v>
      </c>
      <c r="T9" s="42">
        <v>50.99</v>
      </c>
      <c r="U9" s="42">
        <v>62.2</v>
      </c>
      <c r="V9" s="42">
        <v>77.019000000000005</v>
      </c>
      <c r="W9" s="42">
        <v>76.5</v>
      </c>
      <c r="X9" s="214"/>
      <c r="Y9" s="359" t="s">
        <v>308</v>
      </c>
      <c r="Z9" s="214"/>
      <c r="AA9" s="214"/>
      <c r="AB9" s="214"/>
      <c r="AC9" s="214"/>
      <c r="AD9" s="214"/>
      <c r="AE9" s="214"/>
    </row>
    <row r="10" spans="1:31">
      <c r="A10" s="9" t="s">
        <v>71</v>
      </c>
      <c r="B10" s="30"/>
      <c r="C10" s="31" t="s">
        <v>14</v>
      </c>
      <c r="D10" s="31" t="s">
        <v>14</v>
      </c>
      <c r="E10" s="31" t="s">
        <v>14</v>
      </c>
      <c r="F10" s="31" t="s">
        <v>14</v>
      </c>
      <c r="G10" s="31" t="s">
        <v>14</v>
      </c>
      <c r="H10" s="31" t="s">
        <v>14</v>
      </c>
      <c r="I10" s="31" t="s">
        <v>14</v>
      </c>
      <c r="J10" s="31">
        <v>1355.1860000000001</v>
      </c>
      <c r="K10" s="31">
        <v>1240.2820000000002</v>
      </c>
      <c r="L10" s="31">
        <v>1212.8399999999999</v>
      </c>
      <c r="M10" s="31">
        <v>1259.0930000000001</v>
      </c>
      <c r="N10" s="31">
        <v>1197.182</v>
      </c>
      <c r="O10" s="42">
        <v>1124.982</v>
      </c>
      <c r="P10" s="42">
        <v>1166.4639999999999</v>
      </c>
      <c r="Q10" s="42">
        <v>1365</v>
      </c>
      <c r="R10" s="42">
        <v>1502</v>
      </c>
      <c r="S10" s="42">
        <v>1948</v>
      </c>
      <c r="T10" s="42">
        <v>2151.62</v>
      </c>
      <c r="U10" s="42">
        <v>2474.9059999999999</v>
      </c>
      <c r="V10" s="42">
        <v>1243</v>
      </c>
      <c r="W10" s="42">
        <v>1251</v>
      </c>
      <c r="X10" s="214"/>
      <c r="Y10" s="370" t="s">
        <v>411</v>
      </c>
      <c r="Z10" s="214"/>
      <c r="AA10" s="214"/>
      <c r="AB10" s="214"/>
      <c r="AC10" s="214"/>
      <c r="AD10" s="214"/>
      <c r="AE10" s="214"/>
    </row>
    <row r="11" spans="1:31">
      <c r="A11" s="7"/>
      <c r="B11" s="30"/>
      <c r="C11" s="31"/>
      <c r="D11" s="31"/>
      <c r="E11" s="31"/>
      <c r="F11" s="31"/>
      <c r="G11" s="31"/>
      <c r="H11" s="31"/>
      <c r="I11" s="31"/>
      <c r="J11" s="31"/>
      <c r="K11" s="31"/>
      <c r="L11" s="31"/>
      <c r="M11" s="31"/>
      <c r="N11" s="31"/>
      <c r="O11" s="578"/>
      <c r="P11" s="578"/>
      <c r="Q11" s="578"/>
      <c r="R11" s="578"/>
      <c r="S11" s="578"/>
      <c r="T11" s="578"/>
      <c r="U11" s="578"/>
      <c r="V11" s="578"/>
      <c r="W11" s="578"/>
      <c r="X11" s="214"/>
      <c r="Y11" s="359"/>
      <c r="Z11" s="214"/>
      <c r="AA11" s="214"/>
      <c r="AB11" s="214"/>
      <c r="AC11" s="214"/>
      <c r="AD11" s="214"/>
      <c r="AE11" s="214"/>
    </row>
    <row r="12" spans="1:31">
      <c r="A12" s="9" t="s">
        <v>73</v>
      </c>
      <c r="B12" s="30"/>
      <c r="C12" s="31" t="s">
        <v>14</v>
      </c>
      <c r="D12" s="31" t="s">
        <v>14</v>
      </c>
      <c r="E12" s="31" t="s">
        <v>14</v>
      </c>
      <c r="F12" s="31" t="s">
        <v>14</v>
      </c>
      <c r="G12" s="31" t="s">
        <v>14</v>
      </c>
      <c r="H12" s="31" t="s">
        <v>14</v>
      </c>
      <c r="I12" s="31" t="s">
        <v>14</v>
      </c>
      <c r="J12" s="31">
        <v>945.43809999999996</v>
      </c>
      <c r="K12" s="31">
        <v>840.38400000000001</v>
      </c>
      <c r="L12" s="31">
        <v>874.64400000000001</v>
      </c>
      <c r="M12" s="31">
        <v>909.18899999999996</v>
      </c>
      <c r="N12" s="31">
        <v>897.21699999999998</v>
      </c>
      <c r="O12" s="42">
        <v>868.88499999999999</v>
      </c>
      <c r="P12" s="42">
        <v>931.15899999999999</v>
      </c>
      <c r="Q12" s="42">
        <v>1082</v>
      </c>
      <c r="R12" s="42">
        <v>1160.0538000000001</v>
      </c>
      <c r="S12" s="42">
        <v>1337.7269999999999</v>
      </c>
      <c r="T12" s="42">
        <v>1501.02</v>
      </c>
      <c r="U12" s="42">
        <v>1534.5060000000001</v>
      </c>
      <c r="V12" s="42">
        <v>616.27499999999998</v>
      </c>
      <c r="W12" s="42">
        <v>654</v>
      </c>
      <c r="X12" s="214"/>
      <c r="Y12" s="359" t="s">
        <v>309</v>
      </c>
      <c r="Z12" s="214"/>
      <c r="AA12" s="214"/>
      <c r="AB12" s="214"/>
      <c r="AC12" s="214"/>
      <c r="AD12" s="214"/>
      <c r="AE12" s="214"/>
    </row>
    <row r="13" spans="1:31">
      <c r="A13" s="9"/>
      <c r="B13" s="30"/>
      <c r="C13" s="31"/>
      <c r="D13" s="31"/>
      <c r="E13" s="31"/>
      <c r="F13" s="31"/>
      <c r="G13" s="31"/>
      <c r="H13" s="31"/>
      <c r="I13" s="31"/>
      <c r="J13" s="31"/>
      <c r="K13" s="31"/>
      <c r="L13" s="31"/>
      <c r="M13" s="31"/>
      <c r="N13" s="31"/>
      <c r="O13" s="42"/>
      <c r="P13" s="42"/>
      <c r="Q13" s="42"/>
      <c r="R13" s="42"/>
      <c r="S13" s="42"/>
      <c r="T13" s="42"/>
      <c r="U13" s="42"/>
      <c r="V13" s="42"/>
      <c r="W13" s="42"/>
      <c r="X13" s="214"/>
      <c r="Y13" s="359"/>
      <c r="Z13" s="214"/>
      <c r="AA13" s="214"/>
      <c r="AB13" s="214"/>
      <c r="AC13" s="214"/>
      <c r="AD13" s="214"/>
      <c r="AE13" s="214"/>
    </row>
    <row r="14" spans="1:31">
      <c r="A14" s="115" t="s">
        <v>74</v>
      </c>
      <c r="B14" s="30"/>
      <c r="C14" s="31" t="s">
        <v>14</v>
      </c>
      <c r="D14" s="31" t="s">
        <v>14</v>
      </c>
      <c r="E14" s="31" t="s">
        <v>14</v>
      </c>
      <c r="F14" s="31" t="s">
        <v>14</v>
      </c>
      <c r="G14" s="31" t="s">
        <v>14</v>
      </c>
      <c r="H14" s="31" t="s">
        <v>14</v>
      </c>
      <c r="I14" s="31" t="s">
        <v>14</v>
      </c>
      <c r="J14" s="31">
        <v>88.93</v>
      </c>
      <c r="K14" s="31">
        <v>60.024999999999999</v>
      </c>
      <c r="L14" s="31">
        <v>64.05</v>
      </c>
      <c r="M14" s="31">
        <v>64.534999999999997</v>
      </c>
      <c r="N14" s="31">
        <v>57.222999999999999</v>
      </c>
      <c r="O14" s="42">
        <v>55.082999999999998</v>
      </c>
      <c r="P14" s="42">
        <v>55.932000000000002</v>
      </c>
      <c r="Q14" s="42">
        <v>56.628</v>
      </c>
      <c r="R14" s="42">
        <v>22.03</v>
      </c>
      <c r="S14" s="42">
        <v>46.459000000000003</v>
      </c>
      <c r="T14" s="42">
        <v>48.082000000000001</v>
      </c>
      <c r="U14" s="42">
        <v>36.636000000000003</v>
      </c>
      <c r="V14" s="42">
        <v>39.061</v>
      </c>
      <c r="W14" s="42">
        <v>24.9</v>
      </c>
      <c r="X14" s="214"/>
      <c r="Y14" s="724" t="s">
        <v>310</v>
      </c>
      <c r="Z14" s="214"/>
      <c r="AA14" s="214"/>
      <c r="AB14" s="214"/>
      <c r="AC14" s="214"/>
      <c r="AD14" s="214"/>
      <c r="AE14" s="214"/>
    </row>
    <row r="15" spans="1:31">
      <c r="A15" s="725" t="s">
        <v>805</v>
      </c>
      <c r="B15" s="30"/>
      <c r="C15" s="31" t="s">
        <v>14</v>
      </c>
      <c r="D15" s="31" t="s">
        <v>14</v>
      </c>
      <c r="E15" s="31" t="s">
        <v>14</v>
      </c>
      <c r="F15" s="31" t="s">
        <v>14</v>
      </c>
      <c r="G15" s="31" t="s">
        <v>14</v>
      </c>
      <c r="H15" s="31" t="s">
        <v>14</v>
      </c>
      <c r="I15" s="31" t="s">
        <v>14</v>
      </c>
      <c r="J15" s="31">
        <v>45.73</v>
      </c>
      <c r="K15" s="31">
        <v>33.250999999999998</v>
      </c>
      <c r="L15" s="31">
        <v>29.815999999999999</v>
      </c>
      <c r="M15" s="31">
        <v>22.895</v>
      </c>
      <c r="N15" s="31">
        <v>18.271000000000001</v>
      </c>
      <c r="O15" s="42">
        <v>17.559000000000001</v>
      </c>
      <c r="P15" s="42">
        <v>18.844000000000001</v>
      </c>
      <c r="Q15" s="42">
        <v>12.814</v>
      </c>
      <c r="R15" s="42">
        <v>4.6929999999999996</v>
      </c>
      <c r="S15" s="42">
        <v>13.414</v>
      </c>
      <c r="T15" s="42">
        <v>9.2219999999999995</v>
      </c>
      <c r="U15" s="42">
        <v>3.5999999999999997E-2</v>
      </c>
      <c r="V15" s="42">
        <v>0</v>
      </c>
      <c r="W15" s="42">
        <v>1E-3</v>
      </c>
      <c r="X15" s="214"/>
      <c r="Y15" s="724" t="s">
        <v>799</v>
      </c>
      <c r="Z15" s="214"/>
      <c r="AA15" s="214"/>
      <c r="AB15" s="214"/>
      <c r="AC15" s="214"/>
      <c r="AD15" s="214"/>
      <c r="AE15" s="214"/>
    </row>
    <row r="16" spans="1:31">
      <c r="A16" s="725" t="s">
        <v>806</v>
      </c>
      <c r="B16" s="30"/>
      <c r="C16" s="31" t="s">
        <v>14</v>
      </c>
      <c r="D16" s="31" t="s">
        <v>14</v>
      </c>
      <c r="E16" s="31" t="s">
        <v>14</v>
      </c>
      <c r="F16" s="31" t="s">
        <v>14</v>
      </c>
      <c r="G16" s="31" t="s">
        <v>14</v>
      </c>
      <c r="H16" s="31" t="s">
        <v>14</v>
      </c>
      <c r="I16" s="31" t="s">
        <v>14</v>
      </c>
      <c r="J16" s="31">
        <v>34.049999999999997</v>
      </c>
      <c r="K16" s="31">
        <v>16.709</v>
      </c>
      <c r="L16" s="31">
        <v>23.895</v>
      </c>
      <c r="M16" s="31">
        <v>32.308999999999997</v>
      </c>
      <c r="N16" s="31">
        <v>29.895</v>
      </c>
      <c r="O16" s="42">
        <v>32.031999999999996</v>
      </c>
      <c r="P16" s="42">
        <v>28.919</v>
      </c>
      <c r="Q16" s="42">
        <v>38.683</v>
      </c>
      <c r="R16" s="42">
        <v>17.337</v>
      </c>
      <c r="S16" s="42">
        <v>32.125</v>
      </c>
      <c r="T16" s="42">
        <v>31.76</v>
      </c>
      <c r="U16" s="42">
        <v>28.1</v>
      </c>
      <c r="V16" s="42">
        <v>33.814999999999998</v>
      </c>
      <c r="W16" s="42">
        <v>19.2</v>
      </c>
      <c r="X16" s="214"/>
      <c r="Y16" s="724" t="s">
        <v>800</v>
      </c>
      <c r="Z16" s="214"/>
      <c r="AA16" s="214"/>
      <c r="AB16" s="214"/>
      <c r="AC16" s="214"/>
      <c r="AD16" s="214"/>
      <c r="AE16" s="214"/>
    </row>
    <row r="17" spans="1:31">
      <c r="A17" s="2"/>
      <c r="B17" s="30"/>
      <c r="C17" s="31"/>
      <c r="D17" s="31"/>
      <c r="E17" s="31"/>
      <c r="F17" s="31"/>
      <c r="G17" s="31"/>
      <c r="H17" s="31"/>
      <c r="I17" s="31"/>
      <c r="J17" s="31"/>
      <c r="K17" s="31"/>
      <c r="L17" s="31"/>
      <c r="M17" s="31"/>
      <c r="N17" s="31"/>
      <c r="O17" s="42"/>
      <c r="P17" s="42"/>
      <c r="Q17" s="42"/>
      <c r="R17" s="42"/>
      <c r="S17" s="42"/>
      <c r="T17" s="42"/>
      <c r="U17" s="42"/>
      <c r="V17" s="42"/>
      <c r="W17" s="42"/>
      <c r="X17" s="214"/>
      <c r="Y17" s="351"/>
      <c r="Z17" s="214"/>
      <c r="AA17" s="214"/>
      <c r="AB17" s="214"/>
      <c r="AC17" s="214"/>
      <c r="AD17" s="214"/>
      <c r="AE17" s="214"/>
    </row>
    <row r="18" spans="1:31">
      <c r="A18" s="115" t="s">
        <v>4</v>
      </c>
      <c r="B18" s="30"/>
      <c r="C18" s="31" t="s">
        <v>14</v>
      </c>
      <c r="D18" s="31" t="s">
        <v>14</v>
      </c>
      <c r="E18" s="31" t="s">
        <v>14</v>
      </c>
      <c r="F18" s="31" t="s">
        <v>14</v>
      </c>
      <c r="G18" s="31" t="s">
        <v>14</v>
      </c>
      <c r="H18" s="31" t="s">
        <v>14</v>
      </c>
      <c r="I18" s="31" t="s">
        <v>14</v>
      </c>
      <c r="J18" s="31">
        <v>726.08500000000004</v>
      </c>
      <c r="K18" s="31">
        <v>658.02300000000002</v>
      </c>
      <c r="L18" s="31">
        <v>685.154</v>
      </c>
      <c r="M18" s="31">
        <v>731.97199999999998</v>
      </c>
      <c r="N18" s="31">
        <v>738.35400000000004</v>
      </c>
      <c r="O18" s="42">
        <v>711.02300000000002</v>
      </c>
      <c r="P18" s="42">
        <v>779.51499999999999</v>
      </c>
      <c r="Q18" s="42">
        <v>897</v>
      </c>
      <c r="R18" s="42">
        <v>1019.0748</v>
      </c>
      <c r="S18" s="42">
        <v>1153.82</v>
      </c>
      <c r="T18" s="42">
        <v>1306.9380000000001</v>
      </c>
      <c r="U18" s="42">
        <v>1349.91</v>
      </c>
      <c r="V18" s="42">
        <v>453.58600000000001</v>
      </c>
      <c r="W18" s="42">
        <v>531.9</v>
      </c>
      <c r="X18" s="214"/>
      <c r="Y18" s="724" t="s">
        <v>311</v>
      </c>
      <c r="Z18" s="214"/>
      <c r="AA18" s="214"/>
      <c r="AB18" s="214"/>
      <c r="AC18" s="214"/>
      <c r="AD18" s="214"/>
      <c r="AE18" s="214"/>
    </row>
    <row r="19" spans="1:31">
      <c r="A19" s="725" t="s">
        <v>807</v>
      </c>
      <c r="B19" s="30"/>
      <c r="C19" s="31" t="s">
        <v>14</v>
      </c>
      <c r="D19" s="31" t="s">
        <v>14</v>
      </c>
      <c r="E19" s="31" t="s">
        <v>14</v>
      </c>
      <c r="F19" s="31" t="s">
        <v>14</v>
      </c>
      <c r="G19" s="31" t="s">
        <v>14</v>
      </c>
      <c r="H19" s="31" t="s">
        <v>14</v>
      </c>
      <c r="I19" s="31" t="s">
        <v>14</v>
      </c>
      <c r="J19" s="31">
        <v>72.822999999999993</v>
      </c>
      <c r="K19" s="31">
        <v>81.040000000000006</v>
      </c>
      <c r="L19" s="31">
        <v>56.015000000000001</v>
      </c>
      <c r="M19" s="31">
        <v>45.542999999999999</v>
      </c>
      <c r="N19" s="31">
        <v>93.772000000000006</v>
      </c>
      <c r="O19" s="42">
        <v>106.333</v>
      </c>
      <c r="P19" s="42">
        <v>90.084000000000003</v>
      </c>
      <c r="Q19" s="42">
        <v>80</v>
      </c>
      <c r="R19" s="42">
        <v>98.79</v>
      </c>
      <c r="S19" s="42">
        <v>113.27800000000001</v>
      </c>
      <c r="T19" s="42">
        <v>112.938</v>
      </c>
      <c r="U19" s="42">
        <v>114.94</v>
      </c>
      <c r="V19" s="42">
        <v>85.406000000000006</v>
      </c>
      <c r="W19" s="42">
        <v>128.69999999999999</v>
      </c>
      <c r="X19" s="214"/>
      <c r="Y19" s="724" t="s">
        <v>801</v>
      </c>
      <c r="Z19" s="214"/>
      <c r="AA19" s="214"/>
      <c r="AB19" s="214"/>
      <c r="AC19" s="214"/>
      <c r="AD19" s="214"/>
      <c r="AE19" s="214"/>
    </row>
    <row r="20" spans="1:31">
      <c r="A20" s="725" t="s">
        <v>808</v>
      </c>
      <c r="B20" s="30"/>
      <c r="C20" s="31" t="s">
        <v>14</v>
      </c>
      <c r="D20" s="31" t="s">
        <v>14</v>
      </c>
      <c r="E20" s="31" t="s">
        <v>14</v>
      </c>
      <c r="F20" s="31" t="s">
        <v>14</v>
      </c>
      <c r="G20" s="31" t="s">
        <v>14</v>
      </c>
      <c r="H20" s="31" t="s">
        <v>14</v>
      </c>
      <c r="I20" s="31" t="s">
        <v>14</v>
      </c>
      <c r="J20" s="31">
        <v>651.71199999999999</v>
      </c>
      <c r="K20" s="31">
        <v>575.34100000000001</v>
      </c>
      <c r="L20" s="31">
        <v>627.98199999999997</v>
      </c>
      <c r="M20" s="31">
        <v>684.25800000000004</v>
      </c>
      <c r="N20" s="31">
        <v>642.57799999999997</v>
      </c>
      <c r="O20" s="42">
        <v>603.77599999999995</v>
      </c>
      <c r="P20" s="42">
        <v>688.43700000000001</v>
      </c>
      <c r="Q20" s="42">
        <v>815</v>
      </c>
      <c r="R20" s="42">
        <v>920.28480000000002</v>
      </c>
      <c r="S20" s="42">
        <v>1040.5419999999999</v>
      </c>
      <c r="T20" s="42">
        <v>1194</v>
      </c>
      <c r="U20" s="42">
        <v>1234.97</v>
      </c>
      <c r="V20" s="42">
        <v>367.99599999999998</v>
      </c>
      <c r="W20" s="42">
        <v>402.8</v>
      </c>
      <c r="X20" s="214"/>
      <c r="Y20" s="724" t="s">
        <v>802</v>
      </c>
      <c r="Z20" s="214"/>
      <c r="AA20" s="214"/>
      <c r="AB20" s="214"/>
      <c r="AC20" s="214"/>
      <c r="AD20" s="214"/>
      <c r="AE20" s="214"/>
    </row>
    <row r="21" spans="1:31">
      <c r="A21" s="2"/>
      <c r="B21" s="30"/>
      <c r="C21" s="31"/>
      <c r="D21" s="31"/>
      <c r="E21" s="31"/>
      <c r="F21" s="31"/>
      <c r="G21" s="31"/>
      <c r="H21" s="31"/>
      <c r="I21" s="31"/>
      <c r="J21" s="31"/>
      <c r="K21" s="31"/>
      <c r="L21" s="31"/>
      <c r="M21" s="31"/>
      <c r="N21" s="31"/>
      <c r="O21" s="42"/>
      <c r="P21" s="42"/>
      <c r="Q21" s="42"/>
      <c r="R21" s="42"/>
      <c r="S21" s="42"/>
      <c r="T21" s="42"/>
      <c r="U21" s="42"/>
      <c r="V21" s="42"/>
      <c r="W21" s="42"/>
      <c r="X21" s="214"/>
      <c r="Y21" s="351"/>
      <c r="Z21" s="214"/>
      <c r="AA21" s="214"/>
      <c r="AB21" s="214"/>
      <c r="AC21" s="214"/>
      <c r="AD21" s="214"/>
      <c r="AE21" s="214"/>
    </row>
    <row r="22" spans="1:31">
      <c r="A22" s="115" t="s">
        <v>77</v>
      </c>
      <c r="B22" s="30"/>
      <c r="C22" s="31" t="s">
        <v>14</v>
      </c>
      <c r="D22" s="31" t="s">
        <v>14</v>
      </c>
      <c r="E22" s="31" t="s">
        <v>14</v>
      </c>
      <c r="F22" s="31" t="s">
        <v>14</v>
      </c>
      <c r="G22" s="31" t="s">
        <v>14</v>
      </c>
      <c r="H22" s="31" t="s">
        <v>14</v>
      </c>
      <c r="I22" s="31" t="s">
        <v>14</v>
      </c>
      <c r="J22" s="31">
        <v>130.90600000000001</v>
      </c>
      <c r="K22" s="31">
        <v>122.336</v>
      </c>
      <c r="L22" s="31">
        <v>125.44</v>
      </c>
      <c r="M22" s="31">
        <v>113.21</v>
      </c>
      <c r="N22" s="31">
        <v>101.71299999999999</v>
      </c>
      <c r="O22" s="42">
        <v>102.779</v>
      </c>
      <c r="P22" s="42">
        <v>95.712000000000003</v>
      </c>
      <c r="Q22" s="42">
        <v>128.59899999999999</v>
      </c>
      <c r="R22" s="42">
        <v>111.05800000000001</v>
      </c>
      <c r="S22" s="42">
        <v>135.58000000000001</v>
      </c>
      <c r="T22" s="42">
        <v>146</v>
      </c>
      <c r="U22" s="42">
        <v>147.96</v>
      </c>
      <c r="V22" s="42">
        <v>123.628</v>
      </c>
      <c r="W22" s="42">
        <v>97.4</v>
      </c>
      <c r="X22" s="214"/>
      <c r="Y22" s="724" t="s">
        <v>313</v>
      </c>
      <c r="Z22" s="214"/>
      <c r="AA22" s="214"/>
      <c r="AB22" s="214"/>
      <c r="AC22" s="214"/>
      <c r="AD22" s="214"/>
      <c r="AE22" s="214"/>
    </row>
    <row r="23" spans="1:31">
      <c r="A23" s="725" t="s">
        <v>803</v>
      </c>
      <c r="B23" s="30"/>
      <c r="C23" s="31" t="s">
        <v>14</v>
      </c>
      <c r="D23" s="31" t="s">
        <v>14</v>
      </c>
      <c r="E23" s="31" t="s">
        <v>14</v>
      </c>
      <c r="F23" s="31" t="s">
        <v>14</v>
      </c>
      <c r="G23" s="31" t="s">
        <v>14</v>
      </c>
      <c r="H23" s="31" t="s">
        <v>14</v>
      </c>
      <c r="I23" s="31" t="s">
        <v>14</v>
      </c>
      <c r="J23" s="31">
        <v>101.905</v>
      </c>
      <c r="K23" s="31">
        <v>94.62</v>
      </c>
      <c r="L23" s="31">
        <v>95.319000000000003</v>
      </c>
      <c r="M23" s="31">
        <v>83.304000000000002</v>
      </c>
      <c r="N23" s="31">
        <v>70.501999999999995</v>
      </c>
      <c r="O23" s="42">
        <v>66.153000000000006</v>
      </c>
      <c r="P23" s="42">
        <v>66.305999999999997</v>
      </c>
      <c r="Q23" s="42">
        <v>98.138999999999996</v>
      </c>
      <c r="R23" s="42">
        <v>76.805000000000007</v>
      </c>
      <c r="S23" s="42">
        <v>89.691999999999993</v>
      </c>
      <c r="T23" s="42">
        <v>100.3</v>
      </c>
      <c r="U23" s="42">
        <v>104.3</v>
      </c>
      <c r="V23" s="42">
        <v>72.331000000000003</v>
      </c>
      <c r="W23" s="42">
        <v>44.2</v>
      </c>
      <c r="X23" s="214"/>
      <c r="Y23" s="724" t="s">
        <v>798</v>
      </c>
      <c r="Z23" s="214"/>
      <c r="AA23" s="214"/>
      <c r="AB23" s="214"/>
      <c r="AC23" s="214"/>
      <c r="AD23" s="214"/>
      <c r="AE23" s="214"/>
    </row>
    <row r="24" spans="1:31">
      <c r="A24" s="725" t="s">
        <v>804</v>
      </c>
      <c r="B24" s="30"/>
      <c r="C24" s="31" t="s">
        <v>14</v>
      </c>
      <c r="D24" s="31" t="s">
        <v>14</v>
      </c>
      <c r="E24" s="31" t="s">
        <v>14</v>
      </c>
      <c r="F24" s="31" t="s">
        <v>14</v>
      </c>
      <c r="G24" s="31" t="s">
        <v>14</v>
      </c>
      <c r="H24" s="31" t="s">
        <v>14</v>
      </c>
      <c r="I24" s="31" t="s">
        <v>14</v>
      </c>
      <c r="J24" s="31">
        <v>26.632999999999999</v>
      </c>
      <c r="K24" s="31">
        <v>25.454000000000001</v>
      </c>
      <c r="L24" s="31">
        <v>27.597999999999999</v>
      </c>
      <c r="M24" s="31">
        <v>26.353000000000002</v>
      </c>
      <c r="N24" s="31">
        <v>28.794</v>
      </c>
      <c r="O24" s="42">
        <v>34.539000000000001</v>
      </c>
      <c r="P24" s="42">
        <v>27.402000000000001</v>
      </c>
      <c r="Q24" s="42">
        <v>28.516999999999999</v>
      </c>
      <c r="R24" s="42">
        <v>34.253</v>
      </c>
      <c r="S24" s="42">
        <v>40.972999999999999</v>
      </c>
      <c r="T24" s="42">
        <v>45.7</v>
      </c>
      <c r="U24" s="42">
        <v>43.66</v>
      </c>
      <c r="V24" s="42">
        <v>48.597000000000001</v>
      </c>
      <c r="W24" s="42">
        <v>47.2</v>
      </c>
      <c r="X24" s="214"/>
      <c r="Y24" s="724" t="s">
        <v>797</v>
      </c>
      <c r="Z24" s="214"/>
      <c r="AA24" s="214"/>
      <c r="AB24" s="214"/>
      <c r="AC24" s="214"/>
      <c r="AD24" s="214"/>
      <c r="AE24" s="214"/>
    </row>
    <row r="25" spans="1:31">
      <c r="A25" s="32"/>
      <c r="B25" s="30"/>
      <c r="C25" s="31"/>
      <c r="D25" s="31"/>
      <c r="E25" s="31"/>
      <c r="F25" s="31"/>
      <c r="G25" s="31"/>
      <c r="H25" s="31"/>
      <c r="I25" s="31"/>
      <c r="J25" s="31"/>
      <c r="K25" s="31"/>
      <c r="L25" s="31"/>
      <c r="M25" s="31"/>
      <c r="N25" s="31"/>
      <c r="O25" s="42"/>
      <c r="P25" s="42"/>
      <c r="Q25" s="42"/>
      <c r="R25" s="42"/>
      <c r="S25" s="42"/>
      <c r="T25" s="42"/>
      <c r="U25" s="42"/>
      <c r="V25" s="42"/>
      <c r="W25" s="42"/>
      <c r="X25" s="214"/>
      <c r="Y25" s="351"/>
      <c r="Z25" s="214"/>
      <c r="AA25" s="214"/>
      <c r="AB25" s="214"/>
      <c r="AC25" s="214"/>
      <c r="AD25" s="214"/>
      <c r="AE25" s="214"/>
    </row>
    <row r="26" spans="1:31">
      <c r="A26" s="9" t="s">
        <v>78</v>
      </c>
      <c r="B26" s="30"/>
      <c r="C26" s="31" t="s">
        <v>14</v>
      </c>
      <c r="D26" s="31" t="s">
        <v>14</v>
      </c>
      <c r="E26" s="31" t="s">
        <v>14</v>
      </c>
      <c r="F26" s="31" t="s">
        <v>14</v>
      </c>
      <c r="G26" s="31" t="s">
        <v>14</v>
      </c>
      <c r="H26" s="31" t="s">
        <v>14</v>
      </c>
      <c r="I26" s="31" t="s">
        <v>14</v>
      </c>
      <c r="J26" s="31">
        <v>409.26499999999999</v>
      </c>
      <c r="K26" s="31">
        <v>399.89800000000002</v>
      </c>
      <c r="L26" s="31">
        <v>338.19600000000003</v>
      </c>
      <c r="M26" s="31">
        <v>349.37600000000003</v>
      </c>
      <c r="N26" s="31">
        <v>299.892</v>
      </c>
      <c r="O26" s="42">
        <v>256.09699999999998</v>
      </c>
      <c r="P26" s="42">
        <v>235.30500000000001</v>
      </c>
      <c r="Q26" s="42">
        <v>283.28100000000001</v>
      </c>
      <c r="R26" s="42">
        <v>341.64719999999994</v>
      </c>
      <c r="S26" s="42">
        <v>610.04399999999998</v>
      </c>
      <c r="T26" s="42">
        <v>650.6</v>
      </c>
      <c r="U26" s="42">
        <v>940.4</v>
      </c>
      <c r="V26" s="42">
        <v>626.92200000000003</v>
      </c>
      <c r="W26" s="42">
        <v>597.29999999999995</v>
      </c>
      <c r="X26" s="214"/>
      <c r="Y26" s="359" t="s">
        <v>314</v>
      </c>
      <c r="Z26" s="214"/>
      <c r="AA26" s="214"/>
      <c r="AB26" s="214"/>
      <c r="AC26" s="214"/>
      <c r="AD26" s="214"/>
      <c r="AE26" s="214"/>
    </row>
    <row r="27" spans="1:31">
      <c r="A27" s="2" t="s">
        <v>79</v>
      </c>
      <c r="B27" s="30"/>
      <c r="C27" s="31">
        <v>192.8</v>
      </c>
      <c r="D27" s="31">
        <v>204.5</v>
      </c>
      <c r="E27" s="31">
        <v>52.8</v>
      </c>
      <c r="F27" s="31">
        <v>60</v>
      </c>
      <c r="G27" s="31">
        <v>64.7</v>
      </c>
      <c r="H27" s="31">
        <v>77.099999999999994</v>
      </c>
      <c r="I27" s="31">
        <v>78.8</v>
      </c>
      <c r="J27" s="31">
        <v>75.266999999999996</v>
      </c>
      <c r="K27" s="31">
        <v>79.641000000000005</v>
      </c>
      <c r="L27" s="31">
        <v>81.641000000000005</v>
      </c>
      <c r="M27" s="31">
        <v>75.769000000000005</v>
      </c>
      <c r="N27" s="31">
        <v>94.302000000000007</v>
      </c>
      <c r="O27" s="42">
        <v>82.787000000000006</v>
      </c>
      <c r="P27" s="42">
        <v>94.406000000000006</v>
      </c>
      <c r="Q27" s="42">
        <v>90.352999999999994</v>
      </c>
      <c r="R27" s="42">
        <v>88</v>
      </c>
      <c r="S27" s="42">
        <v>94.248000000000005</v>
      </c>
      <c r="T27" s="42">
        <v>92</v>
      </c>
      <c r="U27" s="42" t="s">
        <v>14</v>
      </c>
      <c r="V27" s="42">
        <v>119.46899999999999</v>
      </c>
      <c r="W27" s="42">
        <v>124.2</v>
      </c>
      <c r="X27" s="214"/>
      <c r="Y27" s="724" t="s">
        <v>794</v>
      </c>
      <c r="Z27" s="214"/>
      <c r="AA27" s="214"/>
      <c r="AB27" s="214"/>
      <c r="AC27" s="214"/>
      <c r="AD27" s="214"/>
      <c r="AE27" s="214"/>
    </row>
    <row r="28" spans="1:31">
      <c r="A28" s="2" t="s">
        <v>51</v>
      </c>
      <c r="B28" s="30"/>
      <c r="C28" s="31">
        <v>36.9</v>
      </c>
      <c r="D28" s="31">
        <v>32.299999999999997</v>
      </c>
      <c r="E28" s="31">
        <v>17.2</v>
      </c>
      <c r="F28" s="31">
        <v>19.100000000000001</v>
      </c>
      <c r="G28" s="31">
        <v>19.5</v>
      </c>
      <c r="H28" s="31">
        <v>21</v>
      </c>
      <c r="I28" s="31">
        <v>22</v>
      </c>
      <c r="J28" s="31">
        <v>26.8</v>
      </c>
      <c r="K28" s="31">
        <v>48.101999999999997</v>
      </c>
      <c r="L28" s="31">
        <v>28.870999999999999</v>
      </c>
      <c r="M28" s="31">
        <v>33.399000000000001</v>
      </c>
      <c r="N28" s="31">
        <v>19.568999999999999</v>
      </c>
      <c r="O28" s="42">
        <v>48.930999999999997</v>
      </c>
      <c r="P28" s="42">
        <v>25.965</v>
      </c>
      <c r="Q28" s="42">
        <v>32.999000000000002</v>
      </c>
      <c r="R28" s="42">
        <v>45</v>
      </c>
      <c r="S28" s="42">
        <v>49.253999999999998</v>
      </c>
      <c r="T28" s="42">
        <v>53</v>
      </c>
      <c r="U28" s="42" t="s">
        <v>14</v>
      </c>
      <c r="V28" s="42">
        <v>53.091999999999999</v>
      </c>
      <c r="W28" s="42">
        <v>56.3</v>
      </c>
      <c r="X28" s="214"/>
      <c r="Y28" s="724" t="s">
        <v>795</v>
      </c>
      <c r="Z28" s="214"/>
      <c r="AA28" s="214"/>
      <c r="AB28" s="214"/>
      <c r="AC28" s="214"/>
      <c r="AD28" s="214"/>
      <c r="AE28" s="214"/>
    </row>
    <row r="29" spans="1:31">
      <c r="A29" s="2" t="s">
        <v>80</v>
      </c>
      <c r="B29" s="30"/>
      <c r="C29" s="33">
        <v>736.5</v>
      </c>
      <c r="D29" s="33">
        <v>662</v>
      </c>
      <c r="E29" s="33">
        <v>6.2</v>
      </c>
      <c r="F29" s="33">
        <v>6.9</v>
      </c>
      <c r="G29" s="33">
        <v>7.8</v>
      </c>
      <c r="H29" s="33">
        <v>7.6</v>
      </c>
      <c r="I29" s="33">
        <v>5.9</v>
      </c>
      <c r="J29" s="33">
        <v>12.249000000000001</v>
      </c>
      <c r="K29" s="33">
        <v>6.3949999999999996</v>
      </c>
      <c r="L29" s="33">
        <v>4.5490000000000004</v>
      </c>
      <c r="M29" s="33">
        <v>5.36</v>
      </c>
      <c r="N29" s="33">
        <v>4.3250000000000002</v>
      </c>
      <c r="O29" s="42">
        <v>5.0590000000000002</v>
      </c>
      <c r="P29" s="42">
        <v>5.9859999999999998</v>
      </c>
      <c r="Q29" s="42">
        <v>27.443000000000001</v>
      </c>
      <c r="R29" s="42">
        <v>19</v>
      </c>
      <c r="S29" s="42">
        <v>105.569</v>
      </c>
      <c r="T29" s="42">
        <v>77.256</v>
      </c>
      <c r="U29" s="42" t="s">
        <v>14</v>
      </c>
      <c r="V29" s="42">
        <v>16.706</v>
      </c>
      <c r="W29" s="42">
        <v>22.9</v>
      </c>
      <c r="X29" s="214"/>
      <c r="Y29" s="724" t="s">
        <v>796</v>
      </c>
      <c r="Z29" s="214"/>
      <c r="AA29" s="214"/>
      <c r="AB29" s="214"/>
      <c r="AC29" s="214"/>
      <c r="AD29" s="214"/>
      <c r="AE29" s="214"/>
    </row>
    <row r="30" spans="1:31">
      <c r="A30" s="2" t="s">
        <v>192</v>
      </c>
      <c r="B30" s="30"/>
      <c r="C30" s="31" t="s">
        <v>14</v>
      </c>
      <c r="D30" s="31" t="s">
        <v>14</v>
      </c>
      <c r="E30" s="31" t="s">
        <v>14</v>
      </c>
      <c r="F30" s="31" t="s">
        <v>14</v>
      </c>
      <c r="G30" s="31" t="s">
        <v>14</v>
      </c>
      <c r="H30" s="31" t="s">
        <v>14</v>
      </c>
      <c r="I30" s="31" t="s">
        <v>14</v>
      </c>
      <c r="J30" s="31">
        <v>294.94900000000001</v>
      </c>
      <c r="K30" s="31">
        <v>265.76</v>
      </c>
      <c r="L30" s="31">
        <v>223.13499999999999</v>
      </c>
      <c r="M30" s="31">
        <v>234.84800000000001</v>
      </c>
      <c r="N30" s="31">
        <v>181.696</v>
      </c>
      <c r="O30" s="42">
        <v>119.32</v>
      </c>
      <c r="P30" s="42">
        <v>108.94799999999999</v>
      </c>
      <c r="Q30" s="42">
        <v>132.48599999999999</v>
      </c>
      <c r="R30" s="42">
        <v>190</v>
      </c>
      <c r="S30" s="42">
        <v>362.52300000000002</v>
      </c>
      <c r="T30" s="42">
        <v>397.48200000000003</v>
      </c>
      <c r="U30" s="42" t="s">
        <v>14</v>
      </c>
      <c r="V30" s="42">
        <v>437.65499999999997</v>
      </c>
      <c r="W30" s="42">
        <v>393.9</v>
      </c>
      <c r="X30" s="214"/>
      <c r="Y30" s="724" t="s">
        <v>793</v>
      </c>
      <c r="Z30" s="214"/>
      <c r="AA30" s="214"/>
      <c r="AB30" s="214"/>
      <c r="AC30" s="214"/>
      <c r="AD30" s="214"/>
      <c r="AE30" s="214"/>
    </row>
    <row r="31" spans="1:31">
      <c r="A31" s="32" t="s">
        <v>81</v>
      </c>
      <c r="B31" s="30"/>
      <c r="C31" s="33">
        <v>24.6</v>
      </c>
      <c r="D31" s="33">
        <v>22.5</v>
      </c>
      <c r="E31" s="33">
        <v>25.4</v>
      </c>
      <c r="F31" s="33">
        <v>24.7</v>
      </c>
      <c r="G31" s="33">
        <v>24</v>
      </c>
      <c r="H31" s="33">
        <v>44.9</v>
      </c>
      <c r="I31" s="33">
        <v>46.3</v>
      </c>
      <c r="J31" s="33">
        <v>42.947000000000003</v>
      </c>
      <c r="K31" s="33">
        <v>44.290999999999997</v>
      </c>
      <c r="L31" s="33">
        <v>45.994999999999997</v>
      </c>
      <c r="M31" s="33">
        <v>67.433999999999997</v>
      </c>
      <c r="N31" s="33">
        <v>65.302999999999997</v>
      </c>
      <c r="O31" s="42">
        <v>57.01</v>
      </c>
      <c r="P31" s="42">
        <v>55.984000000000002</v>
      </c>
      <c r="Q31" s="42">
        <v>75.271000000000001</v>
      </c>
      <c r="R31" s="42">
        <v>55</v>
      </c>
      <c r="S31" s="42">
        <v>72.084999999999994</v>
      </c>
      <c r="T31" s="42">
        <v>49.433999999999997</v>
      </c>
      <c r="U31" s="42" t="s">
        <v>14</v>
      </c>
      <c r="V31" s="42">
        <v>199.34399999999999</v>
      </c>
      <c r="W31" s="42">
        <v>78.599999999999994</v>
      </c>
      <c r="X31" s="214"/>
      <c r="Y31" s="724" t="s">
        <v>791</v>
      </c>
      <c r="Z31" s="214"/>
      <c r="AA31" s="214"/>
      <c r="AB31" s="214"/>
      <c r="AC31" s="214"/>
      <c r="AD31" s="214"/>
      <c r="AE31" s="214"/>
    </row>
    <row r="32" spans="1:31">
      <c r="A32" s="32" t="s">
        <v>82</v>
      </c>
      <c r="B32" s="30"/>
      <c r="C32" s="33" t="s">
        <v>14</v>
      </c>
      <c r="D32" s="33" t="s">
        <v>14</v>
      </c>
      <c r="E32" s="33" t="s">
        <v>14</v>
      </c>
      <c r="F32" s="33" t="s">
        <v>14</v>
      </c>
      <c r="G32" s="33">
        <v>250.2</v>
      </c>
      <c r="H32" s="33">
        <v>268</v>
      </c>
      <c r="I32" s="33">
        <v>250.1</v>
      </c>
      <c r="J32" s="33">
        <v>227.55099999999999</v>
      </c>
      <c r="K32" s="33">
        <v>200.53299999999999</v>
      </c>
      <c r="L32" s="33">
        <v>159.066</v>
      </c>
      <c r="M32" s="33">
        <v>149.14599999999999</v>
      </c>
      <c r="N32" s="33">
        <v>88.533000000000001</v>
      </c>
      <c r="O32" s="42">
        <v>18.887</v>
      </c>
      <c r="P32" s="42">
        <v>11.365</v>
      </c>
      <c r="Q32" s="42">
        <v>10.401</v>
      </c>
      <c r="R32" s="42">
        <v>9</v>
      </c>
      <c r="S32" s="42">
        <v>3.9590000000000001</v>
      </c>
      <c r="T32" s="42">
        <v>2</v>
      </c>
      <c r="U32" s="42" t="s">
        <v>14</v>
      </c>
      <c r="V32" s="42">
        <v>1.4650000000000001</v>
      </c>
      <c r="W32" s="42">
        <v>1.45</v>
      </c>
      <c r="X32" s="214"/>
      <c r="Y32" s="724" t="s">
        <v>792</v>
      </c>
      <c r="Z32" s="214"/>
      <c r="AA32" s="214"/>
      <c r="AB32" s="214"/>
      <c r="AC32" s="214"/>
      <c r="AD32" s="214"/>
      <c r="AE32" s="214"/>
    </row>
    <row r="33" spans="1:31">
      <c r="A33" s="34"/>
      <c r="B33" s="35"/>
      <c r="C33" s="579"/>
      <c r="D33" s="579"/>
      <c r="E33" s="579"/>
      <c r="F33" s="579"/>
      <c r="G33" s="579"/>
      <c r="H33" s="579"/>
      <c r="I33" s="579"/>
      <c r="J33" s="579"/>
      <c r="K33" s="579"/>
      <c r="L33" s="579"/>
      <c r="M33" s="579"/>
      <c r="N33" s="579"/>
      <c r="O33" s="579"/>
      <c r="P33" s="579"/>
      <c r="Q33" s="579"/>
      <c r="R33" s="579"/>
      <c r="S33" s="579"/>
      <c r="T33" s="579"/>
      <c r="U33" s="579"/>
      <c r="V33" s="579"/>
      <c r="W33" s="579"/>
      <c r="X33" s="216"/>
      <c r="Y33" s="371"/>
      <c r="Z33" s="214"/>
      <c r="AA33" s="214"/>
      <c r="AB33" s="214"/>
      <c r="AC33" s="214"/>
      <c r="AD33" s="214"/>
      <c r="AE33" s="214"/>
    </row>
    <row r="34" spans="1:31">
      <c r="A34" s="36"/>
      <c r="B34" s="30"/>
      <c r="C34" s="33"/>
      <c r="D34" s="33"/>
      <c r="E34" s="33"/>
      <c r="F34" s="33"/>
      <c r="G34" s="33"/>
      <c r="H34" s="33"/>
      <c r="I34" s="33"/>
      <c r="J34" s="33"/>
      <c r="K34" s="33"/>
      <c r="L34" s="33"/>
      <c r="M34" s="33"/>
      <c r="N34" s="33"/>
      <c r="O34" s="33"/>
      <c r="P34" s="33"/>
      <c r="Q34" s="33"/>
      <c r="R34" s="33"/>
      <c r="S34" s="33"/>
      <c r="T34" s="33"/>
      <c r="U34" s="33"/>
      <c r="V34" s="33"/>
      <c r="W34" s="33"/>
      <c r="X34" s="214"/>
      <c r="Z34" s="214"/>
      <c r="AA34" s="214"/>
      <c r="AB34" s="214"/>
      <c r="AC34" s="214"/>
      <c r="AD34" s="214"/>
      <c r="AE34" s="214"/>
    </row>
    <row r="35" spans="1:31">
      <c r="A35" s="5" t="s">
        <v>5</v>
      </c>
      <c r="B35" s="30"/>
      <c r="C35" s="33"/>
      <c r="D35" s="33"/>
      <c r="E35" s="33"/>
      <c r="F35" s="33"/>
      <c r="G35" s="33"/>
      <c r="H35" s="33"/>
      <c r="I35" s="33"/>
      <c r="J35" s="33"/>
      <c r="K35" s="33"/>
      <c r="L35" s="33"/>
      <c r="M35" s="33"/>
      <c r="N35" s="33"/>
      <c r="O35" s="33"/>
      <c r="P35" s="33"/>
      <c r="Q35" s="33"/>
      <c r="R35" s="33"/>
      <c r="S35" s="33"/>
      <c r="T35" s="33"/>
      <c r="U35" s="33"/>
      <c r="V35" s="33"/>
      <c r="W35" s="33"/>
      <c r="X35" s="214"/>
      <c r="Z35" s="214"/>
      <c r="AA35" s="214"/>
      <c r="AB35" s="214"/>
      <c r="AC35" s="214"/>
      <c r="AD35" s="214"/>
      <c r="AE35" s="214"/>
    </row>
    <row r="36" spans="1:31">
      <c r="A36" s="11" t="s">
        <v>30</v>
      </c>
      <c r="B36" s="30"/>
      <c r="C36" s="33"/>
      <c r="D36" s="33"/>
      <c r="E36" s="33"/>
      <c r="F36" s="33"/>
      <c r="G36" s="33"/>
      <c r="H36" s="33"/>
      <c r="I36" s="33"/>
      <c r="J36" s="33"/>
      <c r="K36" s="33"/>
      <c r="L36" s="33"/>
      <c r="M36" s="33"/>
      <c r="N36" s="33"/>
      <c r="O36" s="33"/>
      <c r="P36" s="33"/>
      <c r="Q36" s="33"/>
      <c r="R36" s="33"/>
      <c r="S36" s="33"/>
      <c r="T36" s="33"/>
      <c r="U36" s="33"/>
      <c r="V36" s="33"/>
      <c r="W36" s="33"/>
      <c r="X36" s="214"/>
      <c r="Z36" s="214"/>
      <c r="AA36" s="214"/>
      <c r="AB36" s="214"/>
      <c r="AC36" s="214"/>
      <c r="AD36" s="214"/>
      <c r="AE36" s="214"/>
    </row>
    <row r="37" spans="1:31">
      <c r="A37" s="37" t="s">
        <v>84</v>
      </c>
      <c r="B37" s="30"/>
      <c r="C37" s="33"/>
      <c r="D37" s="33"/>
      <c r="E37" s="33"/>
      <c r="F37" s="33"/>
      <c r="G37" s="33"/>
      <c r="H37" s="33"/>
      <c r="I37" s="33"/>
      <c r="J37" s="33"/>
      <c r="K37" s="33"/>
      <c r="L37" s="33"/>
      <c r="M37" s="33"/>
      <c r="N37" s="33"/>
      <c r="O37" s="33"/>
      <c r="P37" s="33"/>
      <c r="Q37" s="33"/>
      <c r="R37" s="33"/>
      <c r="S37" s="33"/>
      <c r="T37" s="33"/>
      <c r="U37" s="33"/>
      <c r="V37" s="33"/>
      <c r="W37" s="33"/>
      <c r="X37" s="214"/>
      <c r="Y37" s="372"/>
      <c r="Z37" s="214"/>
      <c r="AA37" s="214"/>
      <c r="AB37" s="214"/>
      <c r="AC37" s="214"/>
      <c r="AD37" s="214"/>
      <c r="AE37" s="214"/>
    </row>
    <row r="38" spans="1:31">
      <c r="A38" s="37"/>
      <c r="B38" s="30"/>
      <c r="C38" s="33"/>
      <c r="D38" s="33"/>
      <c r="E38" s="33"/>
      <c r="F38" s="33"/>
      <c r="G38" s="33"/>
      <c r="H38" s="33"/>
      <c r="I38" s="33"/>
      <c r="J38" s="33"/>
      <c r="K38" s="33"/>
      <c r="L38" s="33"/>
      <c r="M38" s="33"/>
      <c r="N38" s="33"/>
      <c r="O38" s="33"/>
      <c r="P38" s="33"/>
      <c r="Q38" s="33"/>
      <c r="R38" s="33"/>
      <c r="S38" s="33"/>
      <c r="T38" s="33"/>
      <c r="U38" s="33"/>
      <c r="V38" s="33"/>
      <c r="W38" s="33"/>
      <c r="X38" s="214"/>
      <c r="Z38" s="214"/>
      <c r="AA38" s="214"/>
      <c r="AB38" s="214"/>
      <c r="AC38" s="214"/>
      <c r="AD38" s="214"/>
      <c r="AE38" s="214"/>
    </row>
    <row r="39" spans="1:31">
      <c r="A39" s="349" t="s">
        <v>426</v>
      </c>
      <c r="B39" s="214"/>
      <c r="C39" s="573"/>
      <c r="D39" s="573"/>
      <c r="E39" s="573"/>
      <c r="F39" s="573"/>
      <c r="G39" s="573"/>
      <c r="H39" s="573"/>
      <c r="I39" s="573"/>
      <c r="J39" s="573"/>
      <c r="K39" s="573"/>
      <c r="L39" s="573"/>
      <c r="M39" s="573"/>
      <c r="N39" s="573"/>
      <c r="O39" s="573"/>
      <c r="P39" s="573"/>
      <c r="Q39" s="573"/>
      <c r="R39" s="573"/>
      <c r="S39" s="573"/>
      <c r="T39" s="573"/>
      <c r="U39" s="573"/>
      <c r="V39" s="573"/>
      <c r="W39" s="573"/>
      <c r="X39" s="214"/>
      <c r="Z39" s="214"/>
      <c r="AA39" s="214"/>
      <c r="AB39" s="214"/>
      <c r="AC39" s="214"/>
      <c r="AD39" s="214"/>
      <c r="AE39" s="214"/>
    </row>
    <row r="40" spans="1:31">
      <c r="A40" s="354" t="s">
        <v>244</v>
      </c>
      <c r="B40" s="214"/>
      <c r="C40" s="573"/>
      <c r="D40" s="573"/>
      <c r="E40" s="573"/>
      <c r="F40" s="573"/>
      <c r="G40" s="573"/>
      <c r="H40" s="573"/>
      <c r="I40" s="573"/>
      <c r="J40" s="573"/>
      <c r="K40" s="573"/>
      <c r="L40" s="573"/>
      <c r="M40" s="573"/>
      <c r="N40" s="573"/>
      <c r="O40" s="573"/>
      <c r="P40" s="573"/>
      <c r="Q40" s="573"/>
      <c r="R40" s="573"/>
      <c r="S40" s="573"/>
      <c r="T40" s="573"/>
      <c r="U40" s="573"/>
      <c r="V40" s="573"/>
      <c r="W40" s="573"/>
      <c r="X40" s="214"/>
      <c r="Z40" s="214"/>
      <c r="AA40" s="214"/>
      <c r="AB40" s="214"/>
      <c r="AC40" s="214"/>
      <c r="AD40" s="214"/>
      <c r="AE40" s="214"/>
    </row>
    <row r="41" spans="1:31">
      <c r="A41" s="373" t="s">
        <v>410</v>
      </c>
      <c r="B41" s="214"/>
      <c r="C41" s="573"/>
      <c r="D41" s="573"/>
      <c r="E41" s="573"/>
      <c r="F41" s="573"/>
      <c r="G41" s="573"/>
      <c r="H41" s="573"/>
      <c r="I41" s="573"/>
      <c r="J41" s="573"/>
      <c r="K41" s="573"/>
      <c r="L41" s="573"/>
      <c r="M41" s="573"/>
      <c r="N41" s="573"/>
      <c r="O41" s="573"/>
      <c r="P41" s="573"/>
      <c r="Q41" s="573"/>
      <c r="R41" s="573"/>
      <c r="S41" s="573"/>
      <c r="T41" s="573"/>
      <c r="U41" s="573"/>
      <c r="V41" s="573"/>
      <c r="W41" s="573"/>
      <c r="X41" s="214"/>
      <c r="Y41" s="374"/>
      <c r="Z41" s="214"/>
      <c r="AA41" s="214"/>
      <c r="AB41" s="214"/>
      <c r="AC41" s="214"/>
      <c r="AD41" s="214"/>
      <c r="AE41" s="214"/>
    </row>
    <row r="42" spans="1:31">
      <c r="A42" s="214"/>
      <c r="B42" s="214"/>
      <c r="C42" s="573"/>
      <c r="D42" s="573"/>
      <c r="E42" s="573"/>
      <c r="F42" s="573"/>
      <c r="G42" s="573"/>
      <c r="H42" s="573"/>
      <c r="I42" s="573"/>
      <c r="J42" s="573"/>
      <c r="K42" s="573"/>
      <c r="L42" s="573"/>
      <c r="M42" s="573"/>
      <c r="N42" s="573"/>
      <c r="O42" s="573"/>
      <c r="P42" s="573"/>
      <c r="Q42" s="573"/>
      <c r="R42" s="573"/>
      <c r="S42" s="573"/>
      <c r="T42" s="573"/>
      <c r="U42" s="573"/>
      <c r="V42" s="573"/>
      <c r="W42" s="573"/>
      <c r="X42" s="214"/>
      <c r="Y42" s="375"/>
      <c r="Z42" s="214"/>
      <c r="AA42" s="214"/>
      <c r="AB42" s="214"/>
      <c r="AC42" s="214"/>
      <c r="AD42" s="214"/>
      <c r="AE42" s="214"/>
    </row>
    <row r="43" spans="1:31">
      <c r="A43" s="214"/>
      <c r="B43" s="214"/>
      <c r="C43" s="573"/>
      <c r="D43" s="573"/>
      <c r="E43" s="573"/>
      <c r="F43" s="573"/>
      <c r="G43" s="573"/>
      <c r="H43" s="573"/>
      <c r="I43" s="573"/>
      <c r="J43" s="573"/>
      <c r="K43" s="573"/>
      <c r="L43" s="573"/>
      <c r="M43" s="573"/>
      <c r="N43" s="573"/>
      <c r="O43" s="573"/>
      <c r="P43" s="573"/>
      <c r="Q43" s="573"/>
      <c r="R43" s="573"/>
      <c r="S43" s="573"/>
      <c r="T43" s="573"/>
      <c r="U43" s="573"/>
      <c r="V43" s="573"/>
      <c r="W43" s="573"/>
      <c r="X43" s="214"/>
      <c r="Y43" s="375"/>
      <c r="Z43" s="214"/>
      <c r="AA43" s="214"/>
      <c r="AB43" s="214"/>
      <c r="AC43" s="214"/>
      <c r="AD43" s="214"/>
      <c r="AE43" s="214"/>
    </row>
    <row r="44" spans="1:31">
      <c r="A44" s="214"/>
      <c r="B44" s="214"/>
      <c r="C44" s="573"/>
      <c r="D44" s="573"/>
      <c r="E44" s="573"/>
      <c r="F44" s="573"/>
      <c r="G44" s="573"/>
      <c r="H44" s="573"/>
      <c r="I44" s="573"/>
      <c r="J44" s="573"/>
      <c r="K44" s="573"/>
      <c r="L44" s="573"/>
      <c r="M44" s="573"/>
      <c r="N44" s="573"/>
      <c r="O44" s="573"/>
      <c r="P44" s="573"/>
      <c r="Q44" s="573"/>
      <c r="R44" s="573"/>
      <c r="S44" s="573"/>
      <c r="T44" s="573"/>
      <c r="U44" s="573"/>
      <c r="V44" s="573"/>
      <c r="W44" s="573"/>
      <c r="X44" s="214"/>
      <c r="Y44" s="368"/>
      <c r="Z44" s="214"/>
      <c r="AA44" s="214"/>
      <c r="AB44" s="214"/>
      <c r="AC44" s="214"/>
      <c r="AD44" s="214"/>
      <c r="AE44" s="214"/>
    </row>
    <row r="45" spans="1:31">
      <c r="A45" s="214"/>
      <c r="B45" s="214"/>
      <c r="C45" s="573"/>
      <c r="D45" s="573"/>
      <c r="E45" s="573"/>
      <c r="F45" s="573"/>
      <c r="G45" s="573"/>
      <c r="H45" s="573"/>
      <c r="I45" s="573"/>
      <c r="J45" s="573"/>
      <c r="K45" s="573"/>
      <c r="L45" s="573"/>
      <c r="M45" s="573"/>
      <c r="N45" s="573"/>
      <c r="O45" s="573"/>
      <c r="P45" s="573"/>
      <c r="Q45" s="573"/>
      <c r="R45" s="573"/>
      <c r="S45" s="573"/>
      <c r="T45" s="573"/>
      <c r="U45" s="573"/>
      <c r="V45" s="573"/>
      <c r="W45" s="573"/>
      <c r="X45" s="214"/>
      <c r="Y45" s="368"/>
      <c r="Z45" s="214"/>
      <c r="AA45" s="214"/>
      <c r="AB45" s="214"/>
      <c r="AC45" s="214"/>
      <c r="AD45" s="214"/>
      <c r="AE45" s="214"/>
    </row>
    <row r="46" spans="1:31">
      <c r="A46" s="214"/>
      <c r="B46" s="214"/>
      <c r="C46" s="573"/>
      <c r="D46" s="573"/>
      <c r="E46" s="573"/>
      <c r="F46" s="573"/>
      <c r="G46" s="573"/>
      <c r="H46" s="573"/>
      <c r="I46" s="573"/>
      <c r="J46" s="573"/>
      <c r="K46" s="573"/>
      <c r="L46" s="573"/>
      <c r="M46" s="573"/>
      <c r="N46" s="573"/>
      <c r="O46" s="573"/>
      <c r="P46" s="573"/>
      <c r="Q46" s="573"/>
      <c r="R46" s="573"/>
      <c r="S46" s="573"/>
      <c r="T46" s="573"/>
      <c r="U46" s="573"/>
      <c r="V46" s="573"/>
      <c r="W46" s="573"/>
      <c r="X46" s="214"/>
      <c r="Y46" s="368"/>
      <c r="Z46" s="214"/>
      <c r="AA46" s="214"/>
      <c r="AB46" s="214"/>
      <c r="AC46" s="214"/>
      <c r="AD46" s="214"/>
      <c r="AE46" s="214"/>
    </row>
    <row r="47" spans="1:31">
      <c r="A47" s="214"/>
      <c r="B47" s="214"/>
      <c r="C47" s="573"/>
      <c r="D47" s="573"/>
      <c r="E47" s="573"/>
      <c r="F47" s="573"/>
      <c r="G47" s="573"/>
      <c r="H47" s="573"/>
      <c r="I47" s="573"/>
      <c r="J47" s="573"/>
      <c r="K47" s="573"/>
      <c r="L47" s="573"/>
      <c r="M47" s="573"/>
      <c r="N47" s="573"/>
      <c r="O47" s="573"/>
      <c r="P47" s="573"/>
      <c r="Q47" s="573"/>
      <c r="R47" s="573"/>
      <c r="S47" s="573"/>
      <c r="T47" s="573"/>
      <c r="U47" s="573"/>
      <c r="V47" s="573"/>
      <c r="W47" s="573"/>
      <c r="X47" s="214"/>
      <c r="Y47" s="376"/>
      <c r="Z47" s="214"/>
      <c r="AA47" s="214"/>
      <c r="AB47" s="214"/>
      <c r="AC47" s="214"/>
      <c r="AD47" s="214"/>
      <c r="AE47" s="214"/>
    </row>
    <row r="48" spans="1:31">
      <c r="A48" s="214"/>
      <c r="B48" s="214"/>
      <c r="C48" s="573"/>
      <c r="D48" s="573"/>
      <c r="E48" s="573"/>
      <c r="F48" s="573"/>
      <c r="G48" s="573"/>
      <c r="H48" s="573"/>
      <c r="I48" s="573"/>
      <c r="J48" s="573"/>
      <c r="K48" s="573"/>
      <c r="L48" s="573"/>
      <c r="M48" s="573"/>
      <c r="N48" s="573"/>
      <c r="O48" s="573"/>
      <c r="P48" s="573"/>
      <c r="Q48" s="573"/>
      <c r="R48" s="573"/>
      <c r="S48" s="573"/>
      <c r="T48" s="573"/>
      <c r="U48" s="573"/>
      <c r="V48" s="573"/>
      <c r="W48" s="573"/>
      <c r="X48" s="214"/>
      <c r="Y48" s="376"/>
      <c r="Z48" s="214"/>
      <c r="AA48" s="214"/>
      <c r="AB48" s="214"/>
      <c r="AC48" s="214"/>
      <c r="AD48" s="214"/>
      <c r="AE48" s="214"/>
    </row>
    <row r="49" spans="1:31">
      <c r="A49" s="214"/>
      <c r="B49" s="214"/>
      <c r="C49" s="573"/>
      <c r="D49" s="573"/>
      <c r="E49" s="573"/>
      <c r="F49" s="573"/>
      <c r="G49" s="573"/>
      <c r="H49" s="573"/>
      <c r="I49" s="573"/>
      <c r="J49" s="573"/>
      <c r="K49" s="573"/>
      <c r="L49" s="573"/>
      <c r="M49" s="573"/>
      <c r="N49" s="573"/>
      <c r="O49" s="573"/>
      <c r="P49" s="573"/>
      <c r="Q49" s="573"/>
      <c r="R49" s="573"/>
      <c r="S49" s="573"/>
      <c r="T49" s="573"/>
      <c r="U49" s="573"/>
      <c r="V49" s="573"/>
      <c r="W49" s="573"/>
      <c r="X49" s="214"/>
      <c r="Y49" s="376"/>
      <c r="Z49" s="214"/>
      <c r="AA49" s="214"/>
      <c r="AB49" s="214"/>
      <c r="AC49" s="214"/>
      <c r="AD49" s="214"/>
      <c r="AE49" s="214"/>
    </row>
    <row r="50" spans="1:31">
      <c r="A50" s="214"/>
      <c r="B50" s="214"/>
      <c r="C50" s="573"/>
      <c r="D50" s="573"/>
      <c r="E50" s="573"/>
      <c r="F50" s="573"/>
      <c r="G50" s="573"/>
      <c r="H50" s="573"/>
      <c r="I50" s="573"/>
      <c r="J50" s="573"/>
      <c r="K50" s="573"/>
      <c r="L50" s="573"/>
      <c r="M50" s="573"/>
      <c r="N50" s="573"/>
      <c r="O50" s="573"/>
      <c r="P50" s="573"/>
      <c r="Q50" s="573"/>
      <c r="R50" s="573"/>
      <c r="S50" s="573"/>
      <c r="T50" s="573"/>
      <c r="U50" s="573"/>
      <c r="V50" s="573"/>
      <c r="W50" s="573"/>
      <c r="X50" s="214"/>
      <c r="Y50" s="376"/>
      <c r="Z50" s="214"/>
      <c r="AA50" s="214"/>
      <c r="AB50" s="214"/>
      <c r="AC50" s="214"/>
      <c r="AD50" s="214"/>
      <c r="AE50" s="214"/>
    </row>
    <row r="51" spans="1:31">
      <c r="A51" s="214"/>
      <c r="B51" s="214"/>
      <c r="C51" s="573"/>
      <c r="D51" s="573"/>
      <c r="E51" s="573"/>
      <c r="F51" s="573"/>
      <c r="G51" s="573"/>
      <c r="H51" s="573"/>
      <c r="I51" s="573"/>
      <c r="J51" s="573"/>
      <c r="K51" s="573"/>
      <c r="L51" s="573"/>
      <c r="M51" s="573"/>
      <c r="N51" s="573"/>
      <c r="O51" s="573"/>
      <c r="P51" s="573"/>
      <c r="Q51" s="573"/>
      <c r="R51" s="573"/>
      <c r="S51" s="573"/>
      <c r="T51" s="573"/>
      <c r="U51" s="573"/>
      <c r="V51" s="573"/>
      <c r="W51" s="573"/>
      <c r="X51" s="214"/>
      <c r="Y51" s="376"/>
      <c r="Z51" s="214"/>
      <c r="AA51" s="214"/>
      <c r="AB51" s="214"/>
      <c r="AC51" s="214"/>
      <c r="AD51" s="214"/>
      <c r="AE51" s="214"/>
    </row>
    <row r="52" spans="1:31">
      <c r="A52" s="214"/>
      <c r="B52" s="214"/>
      <c r="C52" s="573"/>
      <c r="D52" s="573"/>
      <c r="E52" s="573"/>
      <c r="F52" s="573"/>
      <c r="G52" s="573"/>
      <c r="H52" s="573"/>
      <c r="I52" s="573"/>
      <c r="J52" s="573"/>
      <c r="K52" s="573"/>
      <c r="L52" s="573"/>
      <c r="M52" s="573"/>
      <c r="N52" s="573"/>
      <c r="O52" s="573"/>
      <c r="P52" s="573"/>
      <c r="Q52" s="573"/>
      <c r="R52" s="573"/>
      <c r="S52" s="573"/>
      <c r="T52" s="573"/>
      <c r="U52" s="573"/>
      <c r="V52" s="573"/>
      <c r="W52" s="573"/>
      <c r="X52" s="214"/>
      <c r="Y52" s="376"/>
      <c r="Z52" s="214"/>
      <c r="AA52" s="214"/>
      <c r="AB52" s="214"/>
      <c r="AC52" s="214"/>
      <c r="AD52" s="214"/>
      <c r="AE52" s="214"/>
    </row>
    <row r="53" spans="1:31">
      <c r="A53" s="214"/>
      <c r="B53" s="214"/>
      <c r="C53" s="573"/>
      <c r="D53" s="573"/>
      <c r="E53" s="573"/>
      <c r="F53" s="573"/>
      <c r="G53" s="573"/>
      <c r="H53" s="573"/>
      <c r="I53" s="573"/>
      <c r="J53" s="573"/>
      <c r="K53" s="573"/>
      <c r="L53" s="573"/>
      <c r="M53" s="573"/>
      <c r="N53" s="573"/>
      <c r="O53" s="573"/>
      <c r="P53" s="573"/>
      <c r="Q53" s="573"/>
      <c r="R53" s="573"/>
      <c r="S53" s="573"/>
      <c r="T53" s="573"/>
      <c r="U53" s="573"/>
      <c r="V53" s="573"/>
      <c r="W53" s="573"/>
      <c r="X53" s="214"/>
      <c r="Y53" s="376"/>
      <c r="Z53" s="214"/>
      <c r="AA53" s="214"/>
      <c r="AB53" s="214"/>
      <c r="AC53" s="214"/>
      <c r="AD53" s="214"/>
      <c r="AE53" s="214"/>
    </row>
    <row r="54" spans="1:31">
      <c r="A54" s="214"/>
      <c r="B54" s="214"/>
      <c r="C54" s="573"/>
      <c r="D54" s="573"/>
      <c r="E54" s="573"/>
      <c r="F54" s="573"/>
      <c r="G54" s="573"/>
      <c r="H54" s="573"/>
      <c r="I54" s="573"/>
      <c r="J54" s="573"/>
      <c r="K54" s="573"/>
      <c r="L54" s="573"/>
      <c r="M54" s="573"/>
      <c r="N54" s="573"/>
      <c r="O54" s="573"/>
      <c r="P54" s="573"/>
      <c r="Q54" s="573"/>
      <c r="R54" s="573"/>
      <c r="S54" s="573"/>
      <c r="T54" s="573"/>
      <c r="U54" s="573"/>
      <c r="V54" s="573"/>
      <c r="W54" s="573"/>
      <c r="X54" s="214"/>
      <c r="Y54" s="376"/>
      <c r="Z54" s="214"/>
      <c r="AA54" s="214"/>
      <c r="AB54" s="214"/>
      <c r="AC54" s="214"/>
      <c r="AD54" s="214"/>
      <c r="AE54" s="214"/>
    </row>
    <row r="55" spans="1:31">
      <c r="A55" s="214"/>
      <c r="B55" s="214"/>
      <c r="C55" s="573"/>
      <c r="D55" s="573"/>
      <c r="E55" s="573"/>
      <c r="F55" s="573"/>
      <c r="G55" s="573"/>
      <c r="H55" s="573"/>
      <c r="I55" s="573"/>
      <c r="J55" s="573"/>
      <c r="K55" s="573"/>
      <c r="L55" s="573"/>
      <c r="M55" s="573"/>
      <c r="N55" s="573"/>
      <c r="O55" s="573"/>
      <c r="P55" s="573"/>
      <c r="Q55" s="573"/>
      <c r="R55" s="573"/>
      <c r="S55" s="573"/>
      <c r="T55" s="573"/>
      <c r="U55" s="573"/>
      <c r="V55" s="573"/>
      <c r="W55" s="573"/>
      <c r="X55" s="214"/>
      <c r="Y55" s="376"/>
      <c r="Z55" s="214"/>
      <c r="AA55" s="214"/>
      <c r="AB55" s="214"/>
      <c r="AC55" s="214"/>
      <c r="AD55" s="214"/>
      <c r="AE55" s="214"/>
    </row>
  </sheetData>
  <phoneticPr fontId="0" type="noConversion"/>
  <pageMargins left="0.17" right="0.17" top="1" bottom="1" header="0.5" footer="0.5"/>
  <pageSetup scale="90" orientation="landscape" r:id="rId1"/>
  <headerFooter alignWithMargins="0">
    <oddFooter>&amp;R&amp;F  &amp;A  &amp;D  &amp;T</oddFooter>
  </headerFooter>
</worksheet>
</file>

<file path=xl/worksheets/sheet11.xml><?xml version="1.0" encoding="utf-8"?>
<worksheet xmlns="http://schemas.openxmlformats.org/spreadsheetml/2006/main" xmlns:r="http://schemas.openxmlformats.org/officeDocument/2006/relationships">
  <sheetPr codeName="Sheet7" enableFormatConditionsCalculation="0">
    <tabColor indexed="22"/>
    <pageSetUpPr fitToPage="1"/>
  </sheetPr>
  <dimension ref="A1:W57"/>
  <sheetViews>
    <sheetView showGridLines="0" workbookViewId="0">
      <selection activeCell="C27" sqref="C27"/>
    </sheetView>
  </sheetViews>
  <sheetFormatPr defaultRowHeight="11.25"/>
  <cols>
    <col min="1" max="1" width="31.83203125" style="101" customWidth="1"/>
    <col min="2" max="2" width="4" style="101" customWidth="1"/>
    <col min="3" max="16" width="5.5" style="101" customWidth="1"/>
    <col min="17" max="17" width="2.33203125" style="101" customWidth="1"/>
    <col min="18" max="18" width="1.83203125" style="101" customWidth="1"/>
    <col min="19" max="19" width="33.83203125" style="101" bestFit="1" customWidth="1"/>
    <col min="20" max="16384" width="9.33203125" style="101"/>
  </cols>
  <sheetData>
    <row r="1" spans="1:23" s="390" customFormat="1">
      <c r="A1" s="311" t="s">
        <v>354</v>
      </c>
      <c r="B1" s="311"/>
      <c r="C1" s="311"/>
      <c r="D1" s="311"/>
      <c r="E1" s="311"/>
      <c r="F1" s="311"/>
      <c r="G1" s="311"/>
      <c r="H1" s="311"/>
      <c r="I1" s="311"/>
      <c r="J1" s="311"/>
      <c r="K1" s="311"/>
      <c r="L1" s="311"/>
      <c r="M1" s="311"/>
      <c r="N1" s="311"/>
      <c r="O1" s="311"/>
      <c r="P1" s="311"/>
      <c r="Q1" s="311"/>
      <c r="R1" s="311"/>
      <c r="S1" s="404" t="s">
        <v>354</v>
      </c>
      <c r="T1" s="311"/>
      <c r="U1" s="311"/>
      <c r="V1" s="311"/>
      <c r="W1" s="311"/>
    </row>
    <row r="2" spans="1:23">
      <c r="A2" s="132" t="s">
        <v>0</v>
      </c>
      <c r="B2" s="203"/>
      <c r="C2" s="133"/>
      <c r="D2" s="133"/>
      <c r="E2" s="133"/>
      <c r="F2" s="133"/>
      <c r="G2" s="133"/>
      <c r="H2" s="134"/>
      <c r="I2" s="134"/>
      <c r="J2" s="203"/>
      <c r="K2" s="203"/>
      <c r="L2" s="203"/>
      <c r="M2" s="203"/>
      <c r="N2" s="203"/>
      <c r="O2" s="203"/>
      <c r="P2" s="203"/>
      <c r="Q2" s="203"/>
      <c r="R2" s="203"/>
      <c r="S2" s="405" t="s">
        <v>0</v>
      </c>
      <c r="T2" s="203"/>
      <c r="U2" s="203"/>
      <c r="V2" s="203"/>
      <c r="W2" s="203"/>
    </row>
    <row r="3" spans="1:23">
      <c r="A3" s="204" t="s">
        <v>374</v>
      </c>
      <c r="B3" s="201"/>
      <c r="C3" s="133"/>
      <c r="D3" s="133"/>
      <c r="E3" s="133"/>
      <c r="F3" s="133"/>
      <c r="G3" s="133"/>
      <c r="H3" s="202"/>
      <c r="I3" s="134"/>
      <c r="J3" s="201"/>
      <c r="K3" s="201"/>
      <c r="L3" s="201"/>
      <c r="M3" s="201"/>
      <c r="N3" s="201"/>
      <c r="O3" s="201"/>
      <c r="P3" s="201"/>
      <c r="Q3" s="201"/>
      <c r="R3" s="201"/>
      <c r="S3" s="406" t="s">
        <v>375</v>
      </c>
      <c r="T3" s="201"/>
      <c r="U3" s="201"/>
      <c r="V3" s="201"/>
      <c r="W3" s="201"/>
    </row>
    <row r="4" spans="1:23">
      <c r="A4" s="136" t="s">
        <v>560</v>
      </c>
      <c r="B4" s="201"/>
      <c r="C4" s="133"/>
      <c r="D4" s="133"/>
      <c r="E4" s="133"/>
      <c r="F4" s="133"/>
      <c r="G4" s="133"/>
      <c r="H4" s="202"/>
      <c r="I4" s="134"/>
      <c r="J4" s="201"/>
      <c r="K4" s="201"/>
      <c r="L4" s="201"/>
      <c r="M4" s="201"/>
      <c r="N4" s="201"/>
      <c r="O4" s="201"/>
      <c r="P4" s="201"/>
      <c r="Q4" s="201"/>
      <c r="R4" s="201"/>
      <c r="S4" s="156" t="s">
        <v>267</v>
      </c>
      <c r="T4" s="201"/>
      <c r="U4" s="201"/>
      <c r="V4" s="201"/>
      <c r="W4" s="201"/>
    </row>
    <row r="5" spans="1:23">
      <c r="A5" s="178"/>
      <c r="B5" s="205"/>
      <c r="C5" s="138"/>
      <c r="D5" s="138"/>
      <c r="E5" s="138"/>
      <c r="F5" s="138"/>
      <c r="G5" s="138"/>
      <c r="H5" s="206"/>
      <c r="I5" s="139"/>
      <c r="J5" s="205"/>
      <c r="K5" s="201"/>
      <c r="L5" s="201"/>
      <c r="M5" s="201"/>
      <c r="N5" s="201"/>
      <c r="O5" s="201"/>
      <c r="P5" s="201"/>
      <c r="Q5" s="201"/>
      <c r="R5" s="205"/>
      <c r="S5" s="79"/>
      <c r="T5" s="201"/>
      <c r="U5" s="201"/>
      <c r="V5" s="201"/>
      <c r="W5" s="201"/>
    </row>
    <row r="6" spans="1:23">
      <c r="A6" s="207"/>
      <c r="B6" s="207"/>
      <c r="C6" s="140">
        <v>1997</v>
      </c>
      <c r="D6" s="140">
        <v>1998</v>
      </c>
      <c r="E6" s="140">
        <v>1999</v>
      </c>
      <c r="F6" s="140">
        <v>2000</v>
      </c>
      <c r="G6" s="140">
        <v>2001</v>
      </c>
      <c r="H6" s="140">
        <v>2002</v>
      </c>
      <c r="I6" s="141">
        <v>2003</v>
      </c>
      <c r="J6" s="207">
        <v>2004</v>
      </c>
      <c r="K6" s="207">
        <v>2005</v>
      </c>
      <c r="L6" s="207">
        <v>2006</v>
      </c>
      <c r="M6" s="141">
        <v>2007</v>
      </c>
      <c r="N6" s="141">
        <v>2008</v>
      </c>
      <c r="O6" s="141">
        <v>2009</v>
      </c>
      <c r="P6" s="141">
        <v>2010</v>
      </c>
      <c r="Q6" s="207" t="s">
        <v>102</v>
      </c>
      <c r="R6" s="201"/>
      <c r="S6" s="71"/>
      <c r="T6" s="201"/>
      <c r="U6" s="201"/>
      <c r="V6" s="201"/>
      <c r="W6" s="201"/>
    </row>
    <row r="7" spans="1:23">
      <c r="A7" s="201"/>
      <c r="B7" s="201"/>
      <c r="C7" s="201"/>
      <c r="D7" s="201"/>
      <c r="E7" s="201"/>
      <c r="F7" s="201"/>
      <c r="G7" s="201"/>
      <c r="H7" s="202"/>
      <c r="I7" s="201"/>
      <c r="J7" s="201"/>
      <c r="K7" s="201"/>
      <c r="L7" s="201"/>
      <c r="M7" s="201"/>
      <c r="N7" s="201"/>
      <c r="O7" s="201"/>
      <c r="P7" s="201"/>
      <c r="Q7" s="201"/>
      <c r="R7" s="201"/>
      <c r="S7" s="71"/>
      <c r="T7" s="201"/>
      <c r="U7" s="201"/>
      <c r="V7" s="201"/>
      <c r="W7" s="201"/>
    </row>
    <row r="8" spans="1:23" s="168" customFormat="1">
      <c r="A8" s="114" t="s">
        <v>72</v>
      </c>
      <c r="B8" s="441"/>
      <c r="C8" s="442">
        <v>3128</v>
      </c>
      <c r="D8" s="442">
        <v>2961</v>
      </c>
      <c r="E8" s="442">
        <v>2904</v>
      </c>
      <c r="F8" s="442">
        <v>3200</v>
      </c>
      <c r="G8" s="442">
        <v>3576.5239999999994</v>
      </c>
      <c r="H8" s="442">
        <v>3702.2279999999996</v>
      </c>
      <c r="I8" s="442">
        <v>3849.98</v>
      </c>
      <c r="J8" s="442">
        <v>4070.64</v>
      </c>
      <c r="K8" s="442">
        <v>4867.28</v>
      </c>
      <c r="L8" s="442">
        <v>5801.4359999999997</v>
      </c>
      <c r="M8" s="442">
        <v>7049.2870000000003</v>
      </c>
      <c r="N8" s="442">
        <v>8748.9860000000008</v>
      </c>
      <c r="O8" s="442">
        <v>5065.7</v>
      </c>
      <c r="P8" s="442">
        <v>5194.6000000000004</v>
      </c>
      <c r="Q8" s="443"/>
      <c r="R8" s="443"/>
      <c r="S8" s="407" t="s">
        <v>72</v>
      </c>
      <c r="T8" s="443"/>
      <c r="U8" s="443"/>
      <c r="V8" s="443"/>
      <c r="W8" s="443"/>
    </row>
    <row r="9" spans="1:23">
      <c r="A9" s="9"/>
      <c r="B9" s="38"/>
      <c r="C9" s="40"/>
      <c r="D9" s="40"/>
      <c r="E9" s="40"/>
      <c r="F9" s="40"/>
      <c r="G9" s="40"/>
      <c r="H9" s="41"/>
      <c r="I9" s="41"/>
      <c r="K9" s="201"/>
      <c r="L9" s="201"/>
      <c r="M9" s="201"/>
      <c r="N9" s="201"/>
      <c r="O9" s="201"/>
      <c r="P9" s="201"/>
      <c r="Q9" s="201"/>
      <c r="R9" s="201"/>
      <c r="S9" s="9"/>
      <c r="T9" s="201"/>
      <c r="U9" s="201"/>
      <c r="V9" s="201"/>
      <c r="W9" s="201"/>
    </row>
    <row r="10" spans="1:23">
      <c r="A10" s="2" t="s">
        <v>85</v>
      </c>
      <c r="B10" s="38"/>
      <c r="C10" s="40">
        <v>895</v>
      </c>
      <c r="D10" s="40">
        <v>922</v>
      </c>
      <c r="E10" s="40">
        <v>964</v>
      </c>
      <c r="F10" s="40">
        <v>976</v>
      </c>
      <c r="G10" s="40">
        <v>989</v>
      </c>
      <c r="H10" s="41">
        <v>1093.8</v>
      </c>
      <c r="I10" s="41">
        <v>1051</v>
      </c>
      <c r="J10" s="177" t="s">
        <v>14</v>
      </c>
      <c r="K10" s="177" t="s">
        <v>14</v>
      </c>
      <c r="L10" s="177" t="s">
        <v>14</v>
      </c>
      <c r="M10" s="177" t="s">
        <v>14</v>
      </c>
      <c r="N10" s="177" t="s">
        <v>14</v>
      </c>
      <c r="O10" s="177" t="s">
        <v>14</v>
      </c>
      <c r="P10" s="177" t="s">
        <v>14</v>
      </c>
      <c r="Q10" s="201"/>
      <c r="R10" s="201"/>
      <c r="S10" s="408" t="s">
        <v>316</v>
      </c>
      <c r="T10" s="201"/>
      <c r="U10" s="201"/>
      <c r="V10" s="201"/>
      <c r="W10" s="201"/>
    </row>
    <row r="11" spans="1:23">
      <c r="A11" s="2" t="s">
        <v>86</v>
      </c>
      <c r="B11" s="38"/>
      <c r="C11" s="40">
        <v>1573</v>
      </c>
      <c r="D11" s="40">
        <v>1488</v>
      </c>
      <c r="E11" s="40">
        <v>1471</v>
      </c>
      <c r="F11" s="40">
        <v>1713</v>
      </c>
      <c r="G11" s="40">
        <v>1847.5869999999995</v>
      </c>
      <c r="H11" s="41">
        <v>1810.2529999999995</v>
      </c>
      <c r="I11" s="41">
        <v>2053.7800000000002</v>
      </c>
      <c r="J11" s="177" t="s">
        <v>14</v>
      </c>
      <c r="K11" s="177" t="s">
        <v>14</v>
      </c>
      <c r="L11" s="177" t="s">
        <v>14</v>
      </c>
      <c r="M11" s="177" t="s">
        <v>14</v>
      </c>
      <c r="N11" s="177" t="s">
        <v>14</v>
      </c>
      <c r="O11" s="177" t="s">
        <v>14</v>
      </c>
      <c r="P11" s="177" t="s">
        <v>14</v>
      </c>
      <c r="Q11" s="201"/>
      <c r="R11" s="201"/>
      <c r="S11" s="408" t="s">
        <v>363</v>
      </c>
      <c r="T11" s="201"/>
      <c r="U11" s="201"/>
      <c r="V11" s="201"/>
      <c r="W11" s="201"/>
    </row>
    <row r="12" spans="1:23">
      <c r="A12" s="2" t="s">
        <v>413</v>
      </c>
      <c r="B12" s="38"/>
      <c r="C12" s="40">
        <v>660</v>
      </c>
      <c r="D12" s="40">
        <v>551</v>
      </c>
      <c r="E12" s="40">
        <v>469</v>
      </c>
      <c r="F12" s="40">
        <v>511</v>
      </c>
      <c r="G12" s="40">
        <v>566</v>
      </c>
      <c r="H12" s="41">
        <v>666.4</v>
      </c>
      <c r="I12" s="41">
        <v>574.1</v>
      </c>
      <c r="J12" s="177" t="s">
        <v>14</v>
      </c>
      <c r="K12" s="177" t="s">
        <v>14</v>
      </c>
      <c r="L12" s="177" t="s">
        <v>14</v>
      </c>
      <c r="M12" s="177" t="s">
        <v>14</v>
      </c>
      <c r="N12" s="177" t="s">
        <v>14</v>
      </c>
      <c r="O12" s="177" t="s">
        <v>14</v>
      </c>
      <c r="P12" s="177" t="s">
        <v>14</v>
      </c>
      <c r="Q12" s="201"/>
      <c r="R12" s="201"/>
      <c r="S12" s="408" t="s">
        <v>317</v>
      </c>
      <c r="T12" s="201"/>
      <c r="U12" s="201"/>
      <c r="V12" s="201"/>
      <c r="W12" s="201"/>
    </row>
    <row r="13" spans="1:23">
      <c r="A13" s="2"/>
      <c r="B13" s="38"/>
      <c r="C13" s="40"/>
      <c r="D13" s="40"/>
      <c r="E13" s="40"/>
      <c r="F13" s="40"/>
      <c r="G13" s="41"/>
      <c r="H13" s="41"/>
      <c r="I13" s="41"/>
      <c r="K13" s="201"/>
      <c r="L13" s="201"/>
      <c r="M13" s="201"/>
      <c r="N13" s="201"/>
      <c r="O13" s="201"/>
      <c r="P13" s="201"/>
      <c r="Q13" s="201"/>
      <c r="R13" s="201"/>
      <c r="T13" s="2"/>
      <c r="U13" s="201"/>
      <c r="V13" s="201"/>
      <c r="W13" s="201"/>
    </row>
    <row r="14" spans="1:23" s="168" customFormat="1">
      <c r="A14" s="569" t="s">
        <v>180</v>
      </c>
      <c r="B14" s="441"/>
      <c r="C14" s="442"/>
      <c r="D14" s="442"/>
      <c r="E14" s="442"/>
      <c r="F14" s="442"/>
      <c r="G14" s="729"/>
      <c r="H14" s="729"/>
      <c r="I14" s="729"/>
      <c r="K14" s="443"/>
      <c r="L14" s="443"/>
      <c r="M14" s="443"/>
      <c r="N14" s="443"/>
      <c r="O14" s="443"/>
      <c r="P14" s="443"/>
      <c r="Q14" s="443"/>
      <c r="R14" s="443"/>
      <c r="S14" s="730" t="s">
        <v>414</v>
      </c>
      <c r="T14" s="731"/>
      <c r="U14" s="443"/>
      <c r="V14" s="443"/>
      <c r="W14" s="443"/>
    </row>
    <row r="15" spans="1:23">
      <c r="A15" s="116" t="s">
        <v>79</v>
      </c>
      <c r="B15" s="39"/>
      <c r="C15" s="42" t="s">
        <v>26</v>
      </c>
      <c r="D15" s="42" t="s">
        <v>26</v>
      </c>
      <c r="E15" s="42" t="s">
        <v>26</v>
      </c>
      <c r="F15" s="42" t="s">
        <v>26</v>
      </c>
      <c r="G15" s="42">
        <v>476.75099999999998</v>
      </c>
      <c r="H15" s="44">
        <v>480.05099999999999</v>
      </c>
      <c r="I15" s="45">
        <v>487.37</v>
      </c>
      <c r="J15" s="43">
        <v>527.29999999999995</v>
      </c>
      <c r="K15" s="43">
        <v>602.94000000000005</v>
      </c>
      <c r="L15" s="43">
        <v>616.79499999999996</v>
      </c>
      <c r="M15" s="43">
        <v>730.65899999999999</v>
      </c>
      <c r="N15" s="43">
        <v>886.3</v>
      </c>
      <c r="O15" s="43">
        <v>802.33199999999999</v>
      </c>
      <c r="P15" s="43">
        <v>805.9</v>
      </c>
      <c r="Q15" s="201"/>
      <c r="R15" s="201"/>
      <c r="S15" s="350" t="s">
        <v>315</v>
      </c>
      <c r="T15" s="201"/>
      <c r="U15" s="201"/>
      <c r="V15" s="201"/>
      <c r="W15" s="201"/>
    </row>
    <row r="16" spans="1:23">
      <c r="A16" s="116" t="s">
        <v>181</v>
      </c>
      <c r="B16" s="39"/>
      <c r="C16" s="42" t="s">
        <v>26</v>
      </c>
      <c r="D16" s="42" t="s">
        <v>26</v>
      </c>
      <c r="E16" s="42" t="s">
        <v>26</v>
      </c>
      <c r="F16" s="42" t="s">
        <v>26</v>
      </c>
      <c r="G16" s="42">
        <v>29.686</v>
      </c>
      <c r="H16" s="44">
        <v>38.701999999999998</v>
      </c>
      <c r="I16" s="45">
        <v>33.46</v>
      </c>
      <c r="J16" s="43">
        <v>46.22</v>
      </c>
      <c r="K16" s="43">
        <v>55.95</v>
      </c>
      <c r="L16" s="43">
        <v>68.382000000000005</v>
      </c>
      <c r="M16" s="43">
        <v>93.162999999999997</v>
      </c>
      <c r="N16" s="43">
        <v>93.486000000000004</v>
      </c>
      <c r="O16" s="43">
        <v>79.86</v>
      </c>
      <c r="P16" s="43">
        <v>75.2</v>
      </c>
      <c r="Q16" s="201"/>
      <c r="R16" s="201"/>
      <c r="S16" s="409" t="s">
        <v>256</v>
      </c>
      <c r="T16" s="201"/>
      <c r="U16" s="201"/>
      <c r="V16" s="201"/>
      <c r="W16" s="201"/>
    </row>
    <row r="17" spans="1:23">
      <c r="A17" s="116" t="s">
        <v>80</v>
      </c>
      <c r="B17" s="39"/>
      <c r="C17" s="42" t="s">
        <v>26</v>
      </c>
      <c r="D17" s="42" t="s">
        <v>26</v>
      </c>
      <c r="E17" s="42" t="s">
        <v>26</v>
      </c>
      <c r="F17" s="42" t="s">
        <v>26</v>
      </c>
      <c r="G17" s="42">
        <v>46.966000000000001</v>
      </c>
      <c r="H17" s="44">
        <v>57.960999999999999</v>
      </c>
      <c r="I17" s="45">
        <v>52.02</v>
      </c>
      <c r="J17" s="43">
        <v>68</v>
      </c>
      <c r="K17" s="43">
        <v>79.16</v>
      </c>
      <c r="L17" s="43">
        <v>82.444999999999993</v>
      </c>
      <c r="M17" s="43">
        <v>67.563999999999993</v>
      </c>
      <c r="N17" s="43">
        <v>73.400000000000006</v>
      </c>
      <c r="O17" s="43">
        <v>54.86</v>
      </c>
      <c r="P17" s="43">
        <v>60.8</v>
      </c>
      <c r="Q17" s="201"/>
      <c r="R17" s="201"/>
      <c r="S17" s="409" t="s">
        <v>412</v>
      </c>
      <c r="T17" s="201"/>
      <c r="U17" s="201"/>
      <c r="V17" s="201"/>
      <c r="W17" s="201"/>
    </row>
    <row r="18" spans="1:23">
      <c r="A18" s="116" t="s">
        <v>182</v>
      </c>
      <c r="B18" s="39"/>
      <c r="C18" s="42" t="s">
        <v>26</v>
      </c>
      <c r="D18" s="42" t="s">
        <v>26</v>
      </c>
      <c r="E18" s="42" t="s">
        <v>26</v>
      </c>
      <c r="F18" s="42" t="s">
        <v>26</v>
      </c>
      <c r="G18" s="42">
        <v>615.47400000000005</v>
      </c>
      <c r="H18" s="44">
        <v>636.76199999999994</v>
      </c>
      <c r="I18" s="45">
        <v>830.09</v>
      </c>
      <c r="J18" s="43">
        <v>910.49</v>
      </c>
      <c r="K18" s="43">
        <v>1360.08</v>
      </c>
      <c r="L18" s="43">
        <v>1758.4590000000001</v>
      </c>
      <c r="M18" s="43">
        <v>2429.855</v>
      </c>
      <c r="N18" s="43">
        <v>3374.8</v>
      </c>
      <c r="O18" s="43">
        <v>1396.6</v>
      </c>
      <c r="P18" s="43">
        <v>1585.5</v>
      </c>
      <c r="Q18" s="201"/>
      <c r="R18" s="201"/>
      <c r="S18" s="409" t="s">
        <v>364</v>
      </c>
      <c r="T18" s="2"/>
      <c r="U18" s="201"/>
      <c r="V18" s="201"/>
      <c r="W18" s="201"/>
    </row>
    <row r="19" spans="1:23">
      <c r="A19" s="116" t="s">
        <v>183</v>
      </c>
      <c r="B19" s="39"/>
      <c r="C19" s="42" t="s">
        <v>26</v>
      </c>
      <c r="D19" s="42" t="s">
        <v>26</v>
      </c>
      <c r="E19" s="42" t="s">
        <v>26</v>
      </c>
      <c r="F19" s="42" t="s">
        <v>26</v>
      </c>
      <c r="G19" s="42">
        <v>17.166</v>
      </c>
      <c r="H19" s="44">
        <v>22.635000000000002</v>
      </c>
      <c r="I19" s="45">
        <v>24.05</v>
      </c>
      <c r="J19" s="43">
        <v>32.39</v>
      </c>
      <c r="K19" s="43">
        <v>27.66</v>
      </c>
      <c r="L19" s="43">
        <v>25.202000000000002</v>
      </c>
      <c r="M19" s="43">
        <v>31.634</v>
      </c>
      <c r="N19" s="43">
        <v>53.9</v>
      </c>
      <c r="O19" s="43">
        <v>33.85</v>
      </c>
      <c r="P19" s="43">
        <v>32.6</v>
      </c>
      <c r="Q19" s="201"/>
      <c r="R19" s="201"/>
      <c r="S19" s="409" t="s">
        <v>415</v>
      </c>
      <c r="T19" s="201"/>
      <c r="U19" s="201"/>
      <c r="V19" s="201"/>
      <c r="W19" s="2"/>
    </row>
    <row r="20" spans="1:23">
      <c r="A20" s="116" t="s">
        <v>81</v>
      </c>
      <c r="B20" s="39"/>
      <c r="C20" s="42" t="s">
        <v>26</v>
      </c>
      <c r="D20" s="42" t="s">
        <v>26</v>
      </c>
      <c r="E20" s="42" t="s">
        <v>26</v>
      </c>
      <c r="F20" s="42" t="s">
        <v>26</v>
      </c>
      <c r="G20" s="42">
        <v>383.46499999999997</v>
      </c>
      <c r="H20" s="44">
        <v>375.39800000000002</v>
      </c>
      <c r="I20" s="45">
        <v>444.06</v>
      </c>
      <c r="J20" s="43">
        <v>403.19</v>
      </c>
      <c r="K20" s="43">
        <v>555.32000000000005</v>
      </c>
      <c r="L20" s="43">
        <v>680.42</v>
      </c>
      <c r="M20" s="43">
        <v>848.9</v>
      </c>
      <c r="N20" s="43">
        <v>1118.5</v>
      </c>
      <c r="O20" s="43">
        <v>740.26</v>
      </c>
      <c r="P20" s="43">
        <v>692.4</v>
      </c>
      <c r="Q20" s="201"/>
      <c r="R20" s="201"/>
      <c r="S20" s="409" t="s">
        <v>352</v>
      </c>
      <c r="T20" s="201"/>
      <c r="U20" s="201"/>
      <c r="V20" s="201"/>
      <c r="W20" s="2"/>
    </row>
    <row r="21" spans="1:23">
      <c r="A21" s="116" t="s">
        <v>184</v>
      </c>
      <c r="B21" s="39"/>
      <c r="C21" s="42" t="s">
        <v>26</v>
      </c>
      <c r="D21" s="42" t="s">
        <v>26</v>
      </c>
      <c r="E21" s="42" t="s">
        <v>26</v>
      </c>
      <c r="F21" s="42" t="s">
        <v>26</v>
      </c>
      <c r="G21" s="42">
        <v>466.95</v>
      </c>
      <c r="H21" s="44">
        <v>459.47300000000001</v>
      </c>
      <c r="I21" s="45">
        <v>486.35</v>
      </c>
      <c r="J21" s="43">
        <v>563.09</v>
      </c>
      <c r="K21" s="43">
        <v>637.80999999999995</v>
      </c>
      <c r="L21" s="43">
        <v>696.07399999999996</v>
      </c>
      <c r="M21" s="43">
        <v>753.36400000000003</v>
      </c>
      <c r="N21" s="43">
        <v>883.5</v>
      </c>
      <c r="O21" s="43">
        <v>555.79999999999995</v>
      </c>
      <c r="P21" s="43">
        <v>582.9</v>
      </c>
      <c r="Q21" s="201"/>
      <c r="R21" s="201"/>
      <c r="S21" s="409" t="s">
        <v>365</v>
      </c>
      <c r="T21" s="201"/>
      <c r="U21" s="201"/>
      <c r="V21" s="201"/>
      <c r="W21" s="2"/>
    </row>
    <row r="22" spans="1:23">
      <c r="A22" s="116" t="s">
        <v>185</v>
      </c>
      <c r="B22" s="39"/>
      <c r="C22" s="42" t="s">
        <v>26</v>
      </c>
      <c r="D22" s="42" t="s">
        <v>26</v>
      </c>
      <c r="E22" s="42" t="s">
        <v>26</v>
      </c>
      <c r="F22" s="42" t="s">
        <v>26</v>
      </c>
      <c r="G22" s="42">
        <v>883.28099999999995</v>
      </c>
      <c r="H22" s="44">
        <v>1036.867</v>
      </c>
      <c r="I22" s="45">
        <v>878.91</v>
      </c>
      <c r="J22" s="43">
        <v>880.75</v>
      </c>
      <c r="K22" s="43">
        <v>870</v>
      </c>
      <c r="L22" s="43">
        <v>1130.059</v>
      </c>
      <c r="M22" s="43">
        <v>1252.3679999999999</v>
      </c>
      <c r="N22" s="43">
        <v>1264</v>
      </c>
      <c r="O22" s="43">
        <v>820.2</v>
      </c>
      <c r="P22" s="43">
        <v>786</v>
      </c>
      <c r="Q22" s="201"/>
      <c r="R22" s="201"/>
      <c r="S22" s="409" t="s">
        <v>366</v>
      </c>
      <c r="T22" s="201"/>
      <c r="U22" s="201"/>
      <c r="V22" s="201"/>
      <c r="W22" s="2"/>
    </row>
    <row r="23" spans="1:23">
      <c r="A23" s="116" t="s">
        <v>186</v>
      </c>
      <c r="B23" s="39"/>
      <c r="C23" s="42" t="s">
        <v>26</v>
      </c>
      <c r="D23" s="42" t="s">
        <v>26</v>
      </c>
      <c r="E23" s="42" t="s">
        <v>26</v>
      </c>
      <c r="F23" s="42" t="s">
        <v>26</v>
      </c>
      <c r="G23" s="42">
        <v>394.49400000000003</v>
      </c>
      <c r="H23" s="44">
        <v>399.39299999999997</v>
      </c>
      <c r="I23" s="45">
        <v>384.02</v>
      </c>
      <c r="J23" s="43">
        <v>426.37</v>
      </c>
      <c r="K23" s="43">
        <v>477.18</v>
      </c>
      <c r="L23" s="43">
        <v>510.82400000000001</v>
      </c>
      <c r="M23" s="43">
        <v>591.20500000000004</v>
      </c>
      <c r="N23" s="43">
        <v>681.9</v>
      </c>
      <c r="O23" s="43">
        <v>461.56</v>
      </c>
      <c r="P23" s="43">
        <v>477.2</v>
      </c>
      <c r="Q23" s="201"/>
      <c r="R23" s="201"/>
      <c r="S23" s="409" t="s">
        <v>416</v>
      </c>
      <c r="T23" s="201"/>
      <c r="U23" s="201"/>
      <c r="V23" s="201"/>
    </row>
    <row r="24" spans="1:23">
      <c r="A24" s="116" t="s">
        <v>187</v>
      </c>
      <c r="B24" s="39"/>
      <c r="C24" s="42" t="s">
        <v>26</v>
      </c>
      <c r="D24" s="42" t="s">
        <v>26</v>
      </c>
      <c r="E24" s="42" t="s">
        <v>26</v>
      </c>
      <c r="F24" s="42" t="s">
        <v>26</v>
      </c>
      <c r="G24" s="42">
        <v>88.353999999999999</v>
      </c>
      <c r="H24" s="44">
        <v>63.210999999999999</v>
      </c>
      <c r="I24" s="45">
        <v>58.55</v>
      </c>
      <c r="J24" s="43">
        <v>69.38</v>
      </c>
      <c r="K24" s="43">
        <v>73.34</v>
      </c>
      <c r="L24" s="43">
        <v>81.768000000000001</v>
      </c>
      <c r="M24" s="43">
        <v>95.081999999999994</v>
      </c>
      <c r="N24" s="43">
        <v>118.2</v>
      </c>
      <c r="O24" s="43">
        <v>120.3</v>
      </c>
      <c r="P24" s="43">
        <v>95.7</v>
      </c>
      <c r="Q24" s="201"/>
      <c r="R24" s="201"/>
      <c r="S24" s="409" t="s">
        <v>417</v>
      </c>
      <c r="T24" s="201"/>
      <c r="U24" s="201"/>
      <c r="V24" s="201"/>
      <c r="W24" s="2"/>
    </row>
    <row r="25" spans="1:23">
      <c r="A25" s="145"/>
      <c r="Q25" s="201"/>
      <c r="R25" s="201"/>
      <c r="T25" s="201"/>
      <c r="U25" s="201"/>
      <c r="V25" s="201"/>
      <c r="W25" s="2"/>
    </row>
    <row r="26" spans="1:23">
      <c r="A26" s="411" t="s">
        <v>87</v>
      </c>
      <c r="B26" s="38"/>
      <c r="C26" s="42" t="s">
        <v>26</v>
      </c>
      <c r="D26" s="42" t="s">
        <v>26</v>
      </c>
      <c r="E26" s="42" t="s">
        <v>26</v>
      </c>
      <c r="F26" s="42" t="s">
        <v>26</v>
      </c>
      <c r="G26" s="42">
        <v>135.23699999999999</v>
      </c>
      <c r="H26" s="29">
        <v>93.575000000000003</v>
      </c>
      <c r="I26" s="29">
        <v>94.3</v>
      </c>
      <c r="J26" s="45">
        <v>66.66</v>
      </c>
      <c r="K26" s="45">
        <v>15.55</v>
      </c>
      <c r="L26" s="44">
        <v>19.007999999999999</v>
      </c>
      <c r="M26" s="44">
        <v>18.492999999999999</v>
      </c>
      <c r="N26" s="44">
        <v>19.8</v>
      </c>
      <c r="O26" s="44">
        <v>16.132999999999999</v>
      </c>
      <c r="P26" s="44">
        <v>32.130000000000003</v>
      </c>
      <c r="Q26" s="201"/>
      <c r="R26" s="201"/>
      <c r="S26" s="410" t="s">
        <v>418</v>
      </c>
      <c r="T26" s="201"/>
      <c r="U26" s="201"/>
      <c r="V26" s="201"/>
      <c r="W26" s="2"/>
    </row>
    <row r="27" spans="1:23">
      <c r="A27" s="728" t="s">
        <v>813</v>
      </c>
      <c r="B27" s="39"/>
      <c r="C27" s="42" t="s">
        <v>26</v>
      </c>
      <c r="D27" s="42" t="s">
        <v>26</v>
      </c>
      <c r="E27" s="42" t="s">
        <v>26</v>
      </c>
      <c r="F27" s="42" t="s">
        <v>26</v>
      </c>
      <c r="G27" s="42">
        <v>38.700000000000003</v>
      </c>
      <c r="H27" s="44">
        <v>38.200000000000003</v>
      </c>
      <c r="I27" s="45">
        <v>76.8</v>
      </c>
      <c r="J27" s="45">
        <v>76.8</v>
      </c>
      <c r="K27" s="45">
        <v>112.29</v>
      </c>
      <c r="L27" s="44">
        <v>132</v>
      </c>
      <c r="M27" s="44">
        <v>137</v>
      </c>
      <c r="N27" s="44">
        <v>181.2</v>
      </c>
      <c r="O27" s="44">
        <v>56.652999999999999</v>
      </c>
      <c r="P27" s="44">
        <v>70.385000000000005</v>
      </c>
      <c r="Q27" s="201"/>
      <c r="R27" s="201"/>
      <c r="S27" s="410" t="s">
        <v>318</v>
      </c>
      <c r="T27" s="201"/>
      <c r="U27" s="201"/>
      <c r="V27" s="201"/>
      <c r="W27" s="2"/>
    </row>
    <row r="28" spans="1:23">
      <c r="A28" s="208"/>
      <c r="B28" s="205"/>
      <c r="C28" s="123"/>
      <c r="D28" s="123"/>
      <c r="E28" s="123"/>
      <c r="F28" s="123"/>
      <c r="G28" s="123"/>
      <c r="H28" s="209"/>
      <c r="I28" s="210"/>
      <c r="J28" s="205"/>
      <c r="K28" s="205"/>
      <c r="L28" s="205"/>
      <c r="M28" s="205"/>
      <c r="N28" s="205"/>
      <c r="O28" s="205"/>
      <c r="P28" s="205"/>
      <c r="Q28" s="205"/>
      <c r="R28" s="205"/>
      <c r="S28" s="320"/>
      <c r="T28" s="201"/>
      <c r="U28" s="201"/>
      <c r="V28" s="201"/>
      <c r="W28" s="10"/>
    </row>
    <row r="29" spans="1:23">
      <c r="A29" s="211"/>
      <c r="B29" s="201"/>
      <c r="C29" s="201"/>
      <c r="D29" s="201"/>
      <c r="E29" s="201"/>
      <c r="F29" s="201"/>
      <c r="G29" s="201"/>
      <c r="H29" s="202"/>
      <c r="I29" s="201"/>
      <c r="J29" s="201"/>
      <c r="K29" s="201"/>
      <c r="L29" s="201"/>
      <c r="M29" s="201"/>
      <c r="N29" s="201"/>
      <c r="O29" s="201"/>
      <c r="P29" s="201"/>
      <c r="Q29" s="201"/>
      <c r="R29" s="201"/>
      <c r="T29" s="201"/>
      <c r="U29" s="201"/>
      <c r="V29" s="201"/>
      <c r="W29" s="10"/>
    </row>
    <row r="30" spans="1:23">
      <c r="A30" s="149" t="s">
        <v>83</v>
      </c>
      <c r="B30" s="201"/>
      <c r="C30" s="201"/>
      <c r="D30" s="201"/>
      <c r="E30" s="201"/>
      <c r="F30" s="201"/>
      <c r="G30" s="201"/>
      <c r="H30" s="202"/>
      <c r="I30" s="201"/>
      <c r="J30" s="201"/>
      <c r="K30" s="201"/>
      <c r="L30" s="201"/>
      <c r="M30" s="201"/>
      <c r="N30" s="201"/>
      <c r="O30" s="201"/>
      <c r="P30" s="201"/>
      <c r="Q30" s="201"/>
      <c r="R30" s="201"/>
      <c r="T30" s="201"/>
      <c r="V30" s="201"/>
      <c r="W30" s="10"/>
    </row>
    <row r="31" spans="1:23">
      <c r="A31" s="150" t="s">
        <v>68</v>
      </c>
      <c r="B31" s="201"/>
      <c r="C31" s="201"/>
      <c r="D31" s="201"/>
      <c r="E31" s="201"/>
      <c r="F31" s="201"/>
      <c r="G31" s="201"/>
      <c r="H31" s="202"/>
      <c r="I31" s="201"/>
      <c r="J31" s="201"/>
      <c r="K31" s="201"/>
      <c r="L31" s="201"/>
      <c r="M31" s="201"/>
      <c r="N31" s="201"/>
      <c r="O31" s="201"/>
      <c r="P31" s="201"/>
      <c r="Q31" s="201"/>
      <c r="R31" s="201"/>
      <c r="T31" s="201"/>
      <c r="V31" s="201"/>
      <c r="W31" s="319"/>
    </row>
    <row r="32" spans="1:23">
      <c r="A32" s="212" t="s">
        <v>30</v>
      </c>
      <c r="B32" s="201"/>
      <c r="C32" s="201"/>
      <c r="D32" s="201"/>
      <c r="E32" s="201"/>
      <c r="F32" s="201"/>
      <c r="G32" s="201"/>
      <c r="H32" s="202"/>
      <c r="I32" s="201"/>
      <c r="J32" s="201"/>
      <c r="K32" s="201"/>
      <c r="L32" s="201"/>
      <c r="M32" s="201"/>
      <c r="N32" s="201"/>
      <c r="O32" s="201"/>
      <c r="P32" s="201"/>
      <c r="Q32" s="201"/>
      <c r="R32" s="201"/>
      <c r="T32" s="201"/>
      <c r="U32" s="201"/>
      <c r="V32" s="201"/>
      <c r="W32" s="201"/>
    </row>
    <row r="33" spans="1:23">
      <c r="A33" s="211"/>
      <c r="B33" s="201"/>
      <c r="C33" s="201"/>
      <c r="D33" s="201"/>
      <c r="E33" s="201"/>
      <c r="F33" s="201"/>
      <c r="G33" s="201"/>
      <c r="H33" s="202"/>
      <c r="I33" s="201"/>
      <c r="J33" s="201"/>
      <c r="K33" s="201"/>
      <c r="L33" s="201"/>
      <c r="M33" s="201"/>
      <c r="N33" s="201"/>
      <c r="O33" s="201"/>
      <c r="P33" s="201"/>
      <c r="Q33" s="201"/>
      <c r="R33" s="201"/>
      <c r="S33" s="72"/>
      <c r="T33" s="201"/>
      <c r="U33" s="201"/>
      <c r="V33" s="201"/>
      <c r="W33" s="201"/>
    </row>
    <row r="34" spans="1:23">
      <c r="A34" s="349" t="s">
        <v>425</v>
      </c>
      <c r="B34" s="201"/>
      <c r="C34" s="201"/>
      <c r="D34" s="201"/>
      <c r="E34" s="201"/>
      <c r="F34" s="201"/>
      <c r="G34" s="201"/>
      <c r="H34" s="202"/>
      <c r="I34" s="201"/>
      <c r="J34" s="201"/>
      <c r="K34" s="201"/>
      <c r="L34" s="201"/>
      <c r="M34" s="201"/>
      <c r="N34" s="201"/>
      <c r="O34" s="201"/>
      <c r="P34" s="201"/>
      <c r="Q34" s="201"/>
      <c r="R34" s="201"/>
      <c r="T34" s="201"/>
      <c r="U34" s="201"/>
      <c r="V34" s="201"/>
      <c r="W34" s="201"/>
    </row>
    <row r="35" spans="1:23">
      <c r="A35" s="354" t="s">
        <v>244</v>
      </c>
      <c r="B35" s="201"/>
      <c r="C35" s="201"/>
      <c r="D35" s="201"/>
      <c r="E35" s="201"/>
      <c r="F35" s="201"/>
      <c r="G35" s="201"/>
      <c r="H35" s="202"/>
      <c r="I35" s="201"/>
      <c r="J35" s="201"/>
      <c r="K35" s="201"/>
      <c r="L35" s="201"/>
      <c r="M35" s="201"/>
      <c r="N35" s="201"/>
      <c r="O35" s="201"/>
      <c r="P35" s="201"/>
      <c r="Q35" s="201"/>
      <c r="R35" s="201"/>
      <c r="S35" s="69"/>
      <c r="T35" s="201"/>
      <c r="U35" s="201"/>
      <c r="V35" s="201"/>
      <c r="W35" s="201"/>
    </row>
    <row r="36" spans="1:23">
      <c r="A36" s="213"/>
      <c r="B36" s="201"/>
      <c r="C36" s="201"/>
      <c r="D36" s="201"/>
      <c r="E36" s="201"/>
      <c r="F36" s="201"/>
      <c r="G36" s="201"/>
      <c r="H36" s="202"/>
      <c r="I36" s="201"/>
      <c r="J36" s="201"/>
      <c r="K36" s="201"/>
      <c r="L36" s="201"/>
      <c r="M36" s="201"/>
      <c r="N36" s="201"/>
      <c r="O36" s="201"/>
      <c r="P36" s="201"/>
      <c r="Q36" s="201"/>
      <c r="R36" s="201"/>
      <c r="S36" s="73"/>
      <c r="T36" s="201"/>
      <c r="U36" s="201"/>
      <c r="V36" s="201"/>
      <c r="W36" s="201"/>
    </row>
    <row r="37" spans="1:23">
      <c r="A37" s="201"/>
      <c r="B37" s="201"/>
      <c r="C37" s="201"/>
      <c r="D37" s="201"/>
      <c r="E37" s="201"/>
      <c r="F37" s="201"/>
      <c r="G37" s="201"/>
      <c r="H37" s="201"/>
      <c r="I37" s="201"/>
      <c r="J37" s="201"/>
      <c r="K37" s="201"/>
      <c r="L37" s="201"/>
      <c r="M37" s="201"/>
      <c r="N37" s="201"/>
      <c r="O37" s="201"/>
      <c r="P37" s="201"/>
      <c r="Q37" s="201"/>
      <c r="R37" s="201"/>
      <c r="S37" s="71"/>
      <c r="T37" s="201"/>
      <c r="U37" s="201"/>
      <c r="V37" s="201"/>
      <c r="W37" s="201"/>
    </row>
    <row r="38" spans="1:23">
      <c r="A38" s="201"/>
      <c r="B38" s="201"/>
      <c r="C38" s="201"/>
      <c r="D38" s="201"/>
      <c r="E38" s="201"/>
      <c r="F38" s="201"/>
      <c r="G38" s="201"/>
      <c r="H38" s="201"/>
      <c r="I38" s="201"/>
      <c r="J38" s="201"/>
      <c r="K38" s="201"/>
      <c r="L38" s="201"/>
      <c r="M38" s="201"/>
      <c r="N38" s="201"/>
      <c r="O38" s="201"/>
      <c r="P38" s="201"/>
      <c r="Q38" s="201"/>
      <c r="R38" s="201"/>
      <c r="S38" s="71"/>
      <c r="T38" s="201"/>
      <c r="U38" s="201"/>
      <c r="V38" s="201"/>
      <c r="W38" s="201"/>
    </row>
    <row r="39" spans="1:23">
      <c r="A39" s="201"/>
      <c r="B39" s="201"/>
      <c r="C39" s="201"/>
      <c r="D39" s="201"/>
      <c r="E39" s="201"/>
      <c r="F39" s="201"/>
      <c r="G39" s="201"/>
      <c r="H39" s="201"/>
      <c r="I39" s="201"/>
      <c r="J39" s="201"/>
      <c r="K39" s="201"/>
      <c r="L39" s="201"/>
      <c r="M39" s="201"/>
      <c r="N39" s="201"/>
      <c r="O39" s="201"/>
      <c r="P39" s="201"/>
      <c r="Q39" s="201"/>
      <c r="R39" s="201"/>
      <c r="S39" s="201"/>
      <c r="T39" s="201"/>
      <c r="U39" s="201"/>
      <c r="V39" s="201"/>
      <c r="W39" s="201"/>
    </row>
    <row r="40" spans="1:23">
      <c r="A40" s="201"/>
      <c r="B40" s="201"/>
      <c r="C40" s="201"/>
      <c r="D40" s="201"/>
      <c r="E40" s="201"/>
      <c r="F40" s="201"/>
      <c r="G40" s="201"/>
      <c r="H40" s="201"/>
      <c r="I40" s="201"/>
      <c r="J40" s="201"/>
      <c r="K40" s="201"/>
      <c r="L40" s="201"/>
      <c r="M40" s="201"/>
      <c r="N40" s="201"/>
      <c r="O40" s="201"/>
      <c r="P40" s="201"/>
      <c r="Q40" s="201"/>
      <c r="R40" s="201"/>
      <c r="S40" s="201"/>
      <c r="T40" s="201"/>
      <c r="U40" s="201"/>
      <c r="V40" s="201"/>
      <c r="W40" s="201"/>
    </row>
    <row r="41" spans="1:23">
      <c r="A41" s="201"/>
      <c r="B41" s="201"/>
      <c r="C41" s="201"/>
      <c r="D41" s="201"/>
      <c r="E41" s="201"/>
      <c r="F41" s="201"/>
      <c r="G41" s="201"/>
      <c r="H41" s="201"/>
      <c r="I41" s="201"/>
      <c r="J41" s="201"/>
      <c r="K41" s="201"/>
      <c r="L41" s="201"/>
      <c r="M41" s="201"/>
      <c r="N41" s="201"/>
      <c r="O41" s="201"/>
      <c r="P41" s="201"/>
      <c r="Q41" s="201"/>
      <c r="R41" s="201"/>
      <c r="S41" s="201"/>
      <c r="T41" s="201"/>
      <c r="U41" s="201"/>
      <c r="V41" s="201"/>
      <c r="W41" s="201"/>
    </row>
    <row r="42" spans="1:23">
      <c r="A42" s="201"/>
      <c r="B42" s="201"/>
      <c r="C42" s="201"/>
      <c r="D42" s="201"/>
      <c r="E42" s="201"/>
      <c r="F42" s="201"/>
      <c r="G42" s="201"/>
      <c r="H42" s="201"/>
      <c r="I42" s="201"/>
      <c r="J42" s="201"/>
      <c r="K42" s="201"/>
      <c r="L42" s="201"/>
      <c r="M42" s="201"/>
      <c r="N42" s="201"/>
      <c r="O42" s="201"/>
      <c r="P42" s="201"/>
      <c r="Q42" s="201"/>
      <c r="R42" s="201"/>
      <c r="S42" s="201"/>
      <c r="T42" s="201"/>
      <c r="U42" s="201"/>
      <c r="V42" s="201"/>
      <c r="W42" s="201"/>
    </row>
    <row r="43" spans="1:23">
      <c r="A43" s="201"/>
      <c r="B43" s="201"/>
      <c r="C43" s="201"/>
      <c r="D43" s="201"/>
      <c r="E43" s="201"/>
      <c r="F43" s="201"/>
      <c r="G43" s="201"/>
      <c r="H43" s="202"/>
      <c r="I43" s="201"/>
      <c r="J43" s="201"/>
      <c r="K43" s="201"/>
      <c r="L43" s="201"/>
      <c r="M43" s="201"/>
      <c r="N43" s="201"/>
      <c r="O43" s="201"/>
      <c r="P43" s="201"/>
      <c r="Q43" s="201"/>
      <c r="R43" s="201"/>
      <c r="S43" s="201"/>
      <c r="T43" s="201"/>
      <c r="U43" s="201"/>
      <c r="V43" s="201"/>
      <c r="W43" s="201"/>
    </row>
    <row r="44" spans="1:23">
      <c r="A44" s="201"/>
      <c r="B44" s="201"/>
      <c r="C44" s="201"/>
      <c r="D44" s="201"/>
      <c r="E44" s="201"/>
      <c r="F44" s="201"/>
      <c r="G44" s="201"/>
      <c r="H44" s="202"/>
      <c r="I44" s="201"/>
      <c r="J44" s="201"/>
      <c r="K44" s="201"/>
      <c r="L44" s="201"/>
      <c r="M44" s="201"/>
      <c r="N44" s="201"/>
      <c r="O44" s="201"/>
      <c r="P44" s="201"/>
      <c r="Q44" s="201"/>
      <c r="R44" s="201"/>
      <c r="S44" s="201"/>
      <c r="T44" s="201"/>
      <c r="U44" s="201"/>
      <c r="V44" s="201"/>
      <c r="W44" s="201"/>
    </row>
    <row r="45" spans="1:23">
      <c r="A45" s="201"/>
      <c r="B45" s="201"/>
      <c r="C45" s="201"/>
      <c r="D45" s="201"/>
      <c r="E45" s="201"/>
      <c r="F45" s="201"/>
      <c r="G45" s="201"/>
      <c r="H45" s="202"/>
      <c r="I45" s="201"/>
      <c r="J45" s="201"/>
      <c r="K45" s="201"/>
      <c r="L45" s="201"/>
      <c r="M45" s="201"/>
      <c r="N45" s="201"/>
      <c r="O45" s="201"/>
      <c r="P45" s="201"/>
      <c r="Q45" s="201"/>
      <c r="R45" s="201"/>
      <c r="S45" s="201"/>
      <c r="T45" s="201"/>
      <c r="U45" s="201"/>
      <c r="V45" s="201"/>
      <c r="W45" s="201"/>
    </row>
    <row r="46" spans="1:23">
      <c r="A46" s="201"/>
      <c r="B46" s="201"/>
      <c r="C46" s="201"/>
      <c r="D46" s="201"/>
      <c r="E46" s="201"/>
      <c r="F46" s="201"/>
      <c r="G46" s="201"/>
      <c r="H46" s="202"/>
      <c r="I46" s="201"/>
      <c r="J46" s="201"/>
      <c r="K46" s="201"/>
      <c r="L46" s="201"/>
      <c r="M46" s="201"/>
      <c r="N46" s="201"/>
      <c r="O46" s="201"/>
      <c r="P46" s="201"/>
      <c r="Q46" s="201"/>
      <c r="R46" s="201"/>
      <c r="S46" s="201"/>
      <c r="T46" s="201"/>
      <c r="U46" s="201"/>
      <c r="V46" s="201"/>
      <c r="W46" s="201"/>
    </row>
    <row r="47" spans="1:23">
      <c r="A47" s="201"/>
      <c r="B47" s="201"/>
      <c r="C47" s="201"/>
      <c r="D47" s="201"/>
      <c r="E47" s="201"/>
      <c r="F47" s="201"/>
      <c r="G47" s="201"/>
      <c r="H47" s="202"/>
      <c r="I47" s="201"/>
      <c r="J47" s="201"/>
      <c r="K47" s="201"/>
      <c r="L47" s="201"/>
      <c r="M47" s="201"/>
      <c r="N47" s="201"/>
      <c r="O47" s="201"/>
      <c r="P47" s="201"/>
      <c r="Q47" s="201"/>
      <c r="R47" s="201"/>
      <c r="S47" s="201"/>
      <c r="T47" s="201"/>
      <c r="U47" s="201"/>
      <c r="V47" s="201"/>
      <c r="W47" s="201"/>
    </row>
    <row r="48" spans="1:23">
      <c r="A48" s="201"/>
      <c r="B48" s="201"/>
      <c r="C48" s="201"/>
      <c r="D48" s="201"/>
      <c r="E48" s="201"/>
      <c r="F48" s="201"/>
      <c r="G48" s="201"/>
      <c r="H48" s="202"/>
      <c r="I48" s="201"/>
      <c r="J48" s="201"/>
      <c r="K48" s="201"/>
      <c r="L48" s="201"/>
      <c r="M48" s="201"/>
      <c r="N48" s="201"/>
      <c r="O48" s="201"/>
      <c r="P48" s="201"/>
      <c r="Q48" s="201"/>
      <c r="R48" s="201"/>
      <c r="S48" s="201"/>
      <c r="T48" s="201"/>
      <c r="U48" s="201"/>
      <c r="V48" s="201"/>
      <c r="W48" s="201"/>
    </row>
    <row r="49" spans="1:23">
      <c r="A49" s="201"/>
      <c r="B49" s="201"/>
      <c r="C49" s="201"/>
      <c r="D49" s="201"/>
      <c r="E49" s="201"/>
      <c r="F49" s="201"/>
      <c r="G49" s="201"/>
      <c r="H49" s="202"/>
      <c r="I49" s="201"/>
      <c r="J49" s="201"/>
      <c r="K49" s="201"/>
      <c r="L49" s="201"/>
      <c r="M49" s="201"/>
      <c r="N49" s="201"/>
      <c r="O49" s="201"/>
      <c r="P49" s="201"/>
      <c r="Q49" s="201"/>
      <c r="R49" s="201"/>
      <c r="S49" s="201"/>
      <c r="T49" s="201"/>
      <c r="U49" s="201"/>
      <c r="V49" s="201"/>
      <c r="W49" s="201"/>
    </row>
    <row r="50" spans="1:23">
      <c r="A50" s="201"/>
      <c r="B50" s="201"/>
      <c r="C50" s="201"/>
      <c r="D50" s="201"/>
      <c r="E50" s="201"/>
      <c r="F50" s="201"/>
      <c r="G50" s="201"/>
      <c r="H50" s="202"/>
      <c r="I50" s="201"/>
      <c r="J50" s="201"/>
      <c r="K50" s="201"/>
      <c r="L50" s="201"/>
      <c r="M50" s="201"/>
      <c r="N50" s="201"/>
      <c r="O50" s="201"/>
      <c r="P50" s="201"/>
      <c r="Q50" s="201"/>
      <c r="R50" s="201"/>
      <c r="S50" s="201"/>
      <c r="T50" s="201"/>
      <c r="U50" s="201"/>
      <c r="V50" s="201"/>
      <c r="W50" s="201"/>
    </row>
    <row r="51" spans="1:23">
      <c r="A51" s="201"/>
      <c r="B51" s="201"/>
      <c r="C51" s="201"/>
      <c r="D51" s="201"/>
      <c r="E51" s="201"/>
      <c r="F51" s="201"/>
      <c r="G51" s="201"/>
      <c r="H51" s="202"/>
      <c r="I51" s="201"/>
      <c r="J51" s="201"/>
      <c r="K51" s="201"/>
      <c r="L51" s="201"/>
      <c r="M51" s="201"/>
      <c r="N51" s="201"/>
      <c r="O51" s="201"/>
      <c r="P51" s="201"/>
      <c r="Q51" s="201"/>
      <c r="R51" s="201"/>
      <c r="S51" s="201"/>
      <c r="T51" s="201"/>
      <c r="U51" s="201"/>
      <c r="V51" s="201"/>
      <c r="W51" s="201"/>
    </row>
    <row r="52" spans="1:23">
      <c r="A52" s="201"/>
      <c r="B52" s="201"/>
      <c r="C52" s="201"/>
      <c r="D52" s="201"/>
      <c r="E52" s="201"/>
      <c r="F52" s="201"/>
      <c r="G52" s="201"/>
      <c r="H52" s="202"/>
      <c r="I52" s="201"/>
      <c r="J52" s="201"/>
      <c r="K52" s="201"/>
      <c r="L52" s="201"/>
      <c r="M52" s="201"/>
      <c r="N52" s="201"/>
      <c r="O52" s="201"/>
      <c r="P52" s="201"/>
      <c r="Q52" s="201"/>
      <c r="R52" s="201"/>
      <c r="S52" s="201"/>
      <c r="T52" s="201"/>
      <c r="U52" s="201"/>
      <c r="V52" s="201"/>
      <c r="W52" s="201"/>
    </row>
    <row r="53" spans="1:23">
      <c r="A53" s="201"/>
      <c r="B53" s="201"/>
      <c r="C53" s="201"/>
      <c r="D53" s="201"/>
      <c r="E53" s="201"/>
      <c r="F53" s="201"/>
      <c r="G53" s="201"/>
      <c r="H53" s="202"/>
      <c r="I53" s="201"/>
      <c r="J53" s="201"/>
      <c r="K53" s="201"/>
      <c r="L53" s="201"/>
      <c r="M53" s="201"/>
      <c r="N53" s="201"/>
      <c r="O53" s="201"/>
      <c r="P53" s="201"/>
      <c r="Q53" s="201"/>
      <c r="R53" s="201"/>
      <c r="S53" s="201"/>
      <c r="T53" s="201"/>
      <c r="U53" s="201"/>
      <c r="V53" s="201"/>
      <c r="W53" s="201"/>
    </row>
    <row r="54" spans="1:23">
      <c r="A54" s="201"/>
      <c r="B54" s="201"/>
      <c r="C54" s="201"/>
      <c r="D54" s="201"/>
      <c r="E54" s="201"/>
      <c r="F54" s="201"/>
      <c r="G54" s="201"/>
      <c r="H54" s="202"/>
      <c r="I54" s="201"/>
      <c r="J54" s="201"/>
      <c r="K54" s="201"/>
      <c r="L54" s="201"/>
      <c r="M54" s="201"/>
      <c r="N54" s="201"/>
      <c r="O54" s="201"/>
      <c r="P54" s="201"/>
      <c r="Q54" s="201"/>
      <c r="R54" s="201"/>
      <c r="S54" s="201"/>
      <c r="T54" s="201"/>
      <c r="U54" s="201"/>
      <c r="V54" s="201"/>
      <c r="W54" s="201"/>
    </row>
    <row r="55" spans="1:23">
      <c r="A55" s="201"/>
      <c r="B55" s="201"/>
      <c r="C55" s="201"/>
      <c r="D55" s="201"/>
      <c r="E55" s="201"/>
      <c r="F55" s="201"/>
      <c r="G55" s="201"/>
      <c r="H55" s="202"/>
      <c r="I55" s="201"/>
      <c r="J55" s="201"/>
      <c r="K55" s="201"/>
      <c r="L55" s="201"/>
      <c r="M55" s="201"/>
      <c r="N55" s="201"/>
      <c r="O55" s="201"/>
      <c r="P55" s="201"/>
      <c r="Q55" s="201"/>
      <c r="R55" s="201"/>
      <c r="S55" s="201"/>
      <c r="T55" s="201"/>
      <c r="U55" s="201"/>
      <c r="V55" s="201"/>
      <c r="W55" s="201"/>
    </row>
    <row r="56" spans="1:23">
      <c r="A56" s="201"/>
      <c r="B56" s="201"/>
      <c r="C56" s="201"/>
      <c r="D56" s="201"/>
      <c r="E56" s="201"/>
      <c r="F56" s="201"/>
      <c r="G56" s="201"/>
      <c r="H56" s="202"/>
      <c r="I56" s="201"/>
      <c r="J56" s="201"/>
      <c r="K56" s="201"/>
      <c r="L56" s="201"/>
      <c r="M56" s="201"/>
      <c r="N56" s="201"/>
      <c r="O56" s="201"/>
      <c r="P56" s="201"/>
      <c r="Q56" s="201"/>
      <c r="R56" s="201"/>
      <c r="S56" s="201"/>
      <c r="T56" s="201"/>
      <c r="U56" s="201"/>
      <c r="V56" s="201"/>
      <c r="W56" s="201"/>
    </row>
    <row r="57" spans="1:23">
      <c r="A57" s="201"/>
      <c r="B57" s="201"/>
      <c r="C57" s="201"/>
      <c r="D57" s="201"/>
      <c r="E57" s="201"/>
      <c r="F57" s="201"/>
      <c r="G57" s="201"/>
      <c r="H57" s="202"/>
      <c r="I57" s="201"/>
      <c r="J57" s="201"/>
      <c r="K57" s="201"/>
      <c r="L57" s="201"/>
      <c r="M57" s="201"/>
      <c r="N57" s="201"/>
      <c r="O57" s="201"/>
      <c r="P57" s="201"/>
      <c r="Q57" s="201"/>
      <c r="R57" s="201"/>
      <c r="S57" s="201"/>
      <c r="T57" s="201"/>
      <c r="U57" s="201"/>
      <c r="V57" s="201"/>
      <c r="W57" s="201"/>
    </row>
  </sheetData>
  <phoneticPr fontId="0" type="noConversion"/>
  <pageMargins left="0.17" right="0.17" top="1" bottom="1" header="0.5" footer="0.5"/>
  <pageSetup orientation="landscape" r:id="rId1"/>
  <headerFooter alignWithMargins="0">
    <oddFooter>&amp;R&amp;F  &amp;A  &amp;D  &amp;T</oddFooter>
  </headerFooter>
</worksheet>
</file>

<file path=xl/worksheets/sheet12.xml><?xml version="1.0" encoding="utf-8"?>
<worksheet xmlns="http://schemas.openxmlformats.org/spreadsheetml/2006/main" xmlns:r="http://schemas.openxmlformats.org/officeDocument/2006/relationships">
  <sheetPr codeName="Sheet8" enableFormatConditionsCalculation="0">
    <tabColor indexed="22"/>
    <pageSetUpPr fitToPage="1"/>
  </sheetPr>
  <dimension ref="A1:AA86"/>
  <sheetViews>
    <sheetView showGridLines="0" workbookViewId="0">
      <pane xSplit="3" ySplit="10" topLeftCell="D60" activePane="bottomRight" state="frozen"/>
      <selection activeCell="P28" sqref="P28"/>
      <selection pane="topRight" activeCell="P28" sqref="P28"/>
      <selection pane="bottomLeft" activeCell="P28" sqref="P28"/>
      <selection pane="bottomRight" activeCell="P60" sqref="P60"/>
    </sheetView>
  </sheetViews>
  <sheetFormatPr defaultRowHeight="11.25"/>
  <cols>
    <col min="1" max="1" width="6.83203125" style="101" customWidth="1"/>
    <col min="2" max="2" width="11.33203125" style="101" customWidth="1"/>
    <col min="3" max="3" width="10" style="560" customWidth="1"/>
    <col min="4" max="4" width="17.33203125" style="144" bestFit="1" customWidth="1"/>
    <col min="5" max="5" width="10" style="144" customWidth="1"/>
    <col min="6" max="6" width="10.6640625" style="144" bestFit="1" customWidth="1"/>
    <col min="7" max="13" width="10" style="144" customWidth="1"/>
    <col min="14" max="14" width="1.1640625" style="101" customWidth="1"/>
    <col min="15" max="15" width="9.6640625" style="101" customWidth="1"/>
    <col min="16" max="16" width="27.1640625" style="101" customWidth="1"/>
    <col min="17" max="17" width="1.33203125" style="101" customWidth="1"/>
    <col min="18" max="16384" width="9.33203125" style="101"/>
  </cols>
  <sheetData>
    <row r="1" spans="1:27" s="390" customFormat="1">
      <c r="A1" s="310" t="s">
        <v>319</v>
      </c>
      <c r="B1" s="310"/>
      <c r="C1" s="550"/>
      <c r="D1" s="310"/>
      <c r="E1" s="310"/>
      <c r="F1" s="310"/>
      <c r="G1" s="310"/>
      <c r="H1" s="310"/>
      <c r="I1" s="310"/>
      <c r="J1" s="310"/>
      <c r="K1" s="310"/>
      <c r="L1" s="310"/>
      <c r="M1" s="310"/>
      <c r="N1" s="391"/>
      <c r="O1" s="413" t="s">
        <v>319</v>
      </c>
      <c r="P1" s="391"/>
      <c r="Q1" s="391"/>
      <c r="R1" s="391"/>
      <c r="S1" s="391"/>
      <c r="T1" s="391"/>
      <c r="U1" s="391"/>
      <c r="V1" s="391"/>
      <c r="W1" s="391"/>
      <c r="X1" s="391"/>
      <c r="Y1" s="391"/>
      <c r="Z1" s="391"/>
      <c r="AA1" s="391"/>
    </row>
    <row r="2" spans="1:27">
      <c r="A2" s="85" t="s">
        <v>0</v>
      </c>
      <c r="B2" s="85"/>
      <c r="C2" s="551"/>
      <c r="D2" s="117"/>
      <c r="E2" s="117"/>
      <c r="F2" s="117"/>
      <c r="G2" s="117"/>
      <c r="H2" s="117"/>
      <c r="I2" s="117"/>
      <c r="J2" s="117"/>
      <c r="K2" s="117"/>
      <c r="L2" s="117"/>
      <c r="M2" s="117"/>
      <c r="N2" s="199"/>
      <c r="O2" s="414" t="s">
        <v>0</v>
      </c>
      <c r="P2" s="198"/>
      <c r="Q2" s="198"/>
      <c r="R2" s="198"/>
      <c r="S2" s="198"/>
      <c r="T2" s="198"/>
      <c r="U2" s="198"/>
      <c r="V2" s="198"/>
      <c r="W2" s="198"/>
      <c r="X2" s="198"/>
      <c r="Y2" s="198"/>
      <c r="Z2" s="198"/>
      <c r="AA2" s="198"/>
    </row>
    <row r="3" spans="1:27">
      <c r="A3" s="200" t="s">
        <v>455</v>
      </c>
      <c r="B3" s="200"/>
      <c r="C3" s="552"/>
      <c r="D3" s="117"/>
      <c r="E3" s="117"/>
      <c r="F3" s="117"/>
      <c r="G3" s="117"/>
      <c r="H3" s="117"/>
      <c r="I3" s="117"/>
      <c r="J3" s="117"/>
      <c r="K3" s="117"/>
      <c r="L3" s="117"/>
      <c r="M3" s="117"/>
      <c r="N3" s="199"/>
      <c r="O3" s="321" t="s">
        <v>456</v>
      </c>
      <c r="P3" s="198"/>
      <c r="Q3" s="198"/>
      <c r="R3" s="198"/>
      <c r="S3" s="198"/>
      <c r="T3" s="198"/>
      <c r="U3" s="198"/>
      <c r="V3" s="198"/>
      <c r="W3" s="198"/>
      <c r="X3" s="198"/>
      <c r="Y3" s="198"/>
      <c r="Z3" s="198"/>
      <c r="AA3" s="198"/>
    </row>
    <row r="4" spans="1:27">
      <c r="A4" s="46" t="s">
        <v>560</v>
      </c>
      <c r="B4" s="46"/>
      <c r="C4" s="551"/>
      <c r="D4" s="118"/>
      <c r="E4" s="117"/>
      <c r="F4" s="117"/>
      <c r="G4" s="117"/>
      <c r="H4" s="117"/>
      <c r="I4" s="117"/>
      <c r="J4" s="117"/>
      <c r="K4" s="117"/>
      <c r="L4" s="117"/>
      <c r="M4" s="117"/>
      <c r="N4" s="199"/>
      <c r="O4" s="322" t="s">
        <v>267</v>
      </c>
      <c r="P4" s="198"/>
      <c r="Q4" s="198"/>
      <c r="R4" s="198"/>
      <c r="S4" s="198"/>
      <c r="T4" s="198"/>
      <c r="U4" s="198"/>
      <c r="V4" s="198"/>
      <c r="W4" s="198"/>
      <c r="X4" s="198"/>
      <c r="Y4" s="198"/>
      <c r="Z4" s="198"/>
      <c r="AA4" s="198"/>
    </row>
    <row r="5" spans="1:27">
      <c r="A5" s="49"/>
      <c r="B5" s="49"/>
      <c r="C5" s="553"/>
      <c r="D5" s="119"/>
      <c r="E5" s="119"/>
      <c r="F5" s="119"/>
      <c r="G5" s="119"/>
      <c r="H5" s="119"/>
      <c r="I5" s="119"/>
      <c r="J5" s="119"/>
      <c r="K5" s="119"/>
      <c r="L5" s="119"/>
      <c r="M5" s="119"/>
      <c r="N5" s="412"/>
      <c r="O5" s="323"/>
      <c r="P5" s="417"/>
      <c r="Q5" s="198"/>
      <c r="R5" s="198"/>
      <c r="S5" s="198"/>
      <c r="T5" s="198"/>
      <c r="U5" s="198"/>
      <c r="V5" s="198"/>
      <c r="W5" s="198"/>
      <c r="X5" s="198"/>
      <c r="Y5" s="198"/>
      <c r="Z5" s="198"/>
      <c r="AA5" s="198"/>
    </row>
    <row r="6" spans="1:27">
      <c r="A6" s="47"/>
      <c r="B6" s="47"/>
      <c r="C6" s="551"/>
      <c r="D6" s="120" t="s">
        <v>446</v>
      </c>
      <c r="E6" s="117"/>
      <c r="F6" s="117"/>
      <c r="G6" s="120" t="s">
        <v>103</v>
      </c>
      <c r="H6" s="120"/>
      <c r="I6" s="120" t="s">
        <v>104</v>
      </c>
      <c r="J6" s="120" t="s">
        <v>105</v>
      </c>
      <c r="K6" s="117"/>
      <c r="L6" s="117"/>
      <c r="M6" s="117"/>
      <c r="N6" s="199"/>
      <c r="O6" s="324"/>
      <c r="P6" s="198"/>
      <c r="Q6" s="198"/>
      <c r="R6" s="198"/>
      <c r="S6" s="198"/>
      <c r="T6" s="198"/>
      <c r="U6" s="198"/>
      <c r="V6" s="198"/>
      <c r="W6" s="198"/>
      <c r="X6" s="198"/>
      <c r="Y6" s="198"/>
      <c r="Z6" s="198"/>
      <c r="AA6" s="198"/>
    </row>
    <row r="7" spans="1:27">
      <c r="A7" s="47"/>
      <c r="B7" s="47"/>
      <c r="C7" s="554" t="s">
        <v>72</v>
      </c>
      <c r="D7" s="120" t="s">
        <v>447</v>
      </c>
      <c r="E7" s="120" t="s">
        <v>113</v>
      </c>
      <c r="F7" s="120" t="s">
        <v>557</v>
      </c>
      <c r="G7" s="120" t="s">
        <v>448</v>
      </c>
      <c r="H7" s="120" t="s">
        <v>106</v>
      </c>
      <c r="I7" s="120" t="s">
        <v>107</v>
      </c>
      <c r="J7" s="120" t="s">
        <v>449</v>
      </c>
      <c r="K7" s="120" t="s">
        <v>450</v>
      </c>
      <c r="L7" s="120" t="s">
        <v>108</v>
      </c>
      <c r="M7" s="120" t="s">
        <v>109</v>
      </c>
      <c r="N7" s="198"/>
      <c r="O7" s="325"/>
      <c r="P7" s="198"/>
      <c r="Q7" s="198"/>
      <c r="R7" s="198"/>
      <c r="S7" s="198"/>
      <c r="T7" s="198"/>
      <c r="U7" s="198"/>
      <c r="V7" s="198"/>
      <c r="W7" s="198"/>
      <c r="X7" s="198"/>
      <c r="Y7" s="198"/>
      <c r="Z7" s="198"/>
      <c r="AA7" s="198"/>
    </row>
    <row r="8" spans="1:27">
      <c r="A8" s="47"/>
      <c r="B8" s="47"/>
      <c r="C8" s="555"/>
      <c r="D8" s="330" t="s">
        <v>451</v>
      </c>
      <c r="E8" s="330"/>
      <c r="F8" s="330"/>
      <c r="G8" s="330" t="s">
        <v>321</v>
      </c>
      <c r="I8" s="330" t="s">
        <v>323</v>
      </c>
      <c r="J8" s="330" t="s">
        <v>324</v>
      </c>
      <c r="K8" s="330"/>
      <c r="L8" s="330"/>
      <c r="M8" s="90"/>
      <c r="N8" s="198"/>
      <c r="O8" s="325"/>
      <c r="P8" s="198"/>
      <c r="Q8" s="198"/>
      <c r="R8" s="198"/>
      <c r="S8" s="198"/>
      <c r="T8" s="198"/>
      <c r="U8" s="198"/>
      <c r="V8" s="198"/>
      <c r="W8" s="198"/>
      <c r="X8" s="198"/>
      <c r="Y8" s="198"/>
      <c r="Z8" s="198"/>
      <c r="AA8" s="198"/>
    </row>
    <row r="9" spans="1:27">
      <c r="A9" s="646"/>
      <c r="B9" s="646"/>
      <c r="C9" s="556"/>
      <c r="D9" s="331" t="s">
        <v>452</v>
      </c>
      <c r="E9" s="331" t="s">
        <v>325</v>
      </c>
      <c r="F9" s="331"/>
      <c r="G9" s="331" t="s">
        <v>453</v>
      </c>
      <c r="H9" s="331" t="s">
        <v>322</v>
      </c>
      <c r="I9" s="331" t="s">
        <v>376</v>
      </c>
      <c r="J9" s="331" t="s">
        <v>454</v>
      </c>
      <c r="K9" s="331"/>
      <c r="L9" s="331" t="s">
        <v>326</v>
      </c>
      <c r="M9" s="49"/>
      <c r="N9" s="417"/>
      <c r="O9" s="325"/>
      <c r="P9" s="198"/>
      <c r="Q9" s="198"/>
      <c r="R9" s="198"/>
      <c r="S9" s="198"/>
      <c r="T9" s="198"/>
      <c r="U9" s="198"/>
      <c r="V9" s="198"/>
      <c r="W9" s="198"/>
      <c r="X9" s="198"/>
      <c r="Y9" s="198"/>
      <c r="Z9" s="198"/>
      <c r="AA9" s="198"/>
    </row>
    <row r="10" spans="1:27">
      <c r="A10" s="47"/>
      <c r="B10" s="47"/>
      <c r="C10" s="557"/>
      <c r="D10" s="416"/>
      <c r="E10" s="416"/>
      <c r="F10" s="416"/>
      <c r="G10" s="416"/>
      <c r="H10" s="416"/>
      <c r="I10" s="416"/>
      <c r="J10" s="416"/>
      <c r="K10" s="416"/>
      <c r="L10" s="416"/>
      <c r="M10" s="52"/>
      <c r="N10" s="198"/>
      <c r="O10" s="325"/>
      <c r="P10" s="198"/>
      <c r="Q10" s="198"/>
      <c r="R10" s="198"/>
      <c r="S10" s="198"/>
      <c r="T10" s="198"/>
      <c r="U10" s="198"/>
      <c r="V10" s="198"/>
      <c r="W10" s="198"/>
      <c r="X10" s="198"/>
      <c r="Y10" s="198"/>
      <c r="Z10" s="198"/>
      <c r="AA10" s="198"/>
    </row>
    <row r="11" spans="1:27">
      <c r="A11" s="449">
        <v>1992</v>
      </c>
      <c r="B11" s="450" t="s">
        <v>72</v>
      </c>
      <c r="C11" s="558">
        <v>1050.375947</v>
      </c>
      <c r="D11" s="451">
        <v>76.242133999999993</v>
      </c>
      <c r="E11" s="451">
        <v>9.1802299999999999</v>
      </c>
      <c r="F11" s="451">
        <v>7.4286969999999997</v>
      </c>
      <c r="G11" s="451">
        <v>0.43832300000000002</v>
      </c>
      <c r="H11" s="451">
        <v>0.72938099999999995</v>
      </c>
      <c r="I11" s="451">
        <v>391.34719999999999</v>
      </c>
      <c r="J11" s="451">
        <v>268.882093</v>
      </c>
      <c r="K11" s="451">
        <v>3.2546029999999999</v>
      </c>
      <c r="L11" s="451">
        <v>15.079262999999999</v>
      </c>
      <c r="M11" s="451">
        <v>0</v>
      </c>
      <c r="N11" s="451"/>
      <c r="O11" s="326" t="s">
        <v>72</v>
      </c>
      <c r="P11" s="727"/>
      <c r="Q11" s="198"/>
      <c r="R11" s="198"/>
      <c r="S11" s="198"/>
      <c r="T11" s="198"/>
      <c r="U11" s="198"/>
      <c r="V11" s="198"/>
      <c r="W11" s="198"/>
      <c r="X11" s="198"/>
      <c r="Y11" s="198"/>
      <c r="Z11" s="198"/>
      <c r="AA11" s="198"/>
    </row>
    <row r="12" spans="1:27">
      <c r="A12" s="449"/>
      <c r="B12" s="450" t="s">
        <v>727</v>
      </c>
      <c r="C12" s="558">
        <v>820.24946399999999</v>
      </c>
      <c r="D12" s="451">
        <v>32.446592000000003</v>
      </c>
      <c r="E12" s="451">
        <v>3.7065939999999999</v>
      </c>
      <c r="F12" s="451">
        <v>2.0626229999999999</v>
      </c>
      <c r="G12" s="451">
        <v>0.365759</v>
      </c>
      <c r="H12" s="451">
        <v>0.17693999999999999</v>
      </c>
      <c r="I12" s="451">
        <v>218.62789900000001</v>
      </c>
      <c r="J12" s="451">
        <v>261.760176</v>
      </c>
      <c r="K12" s="451">
        <v>2.8165909999999998</v>
      </c>
      <c r="L12" s="451">
        <v>14.921989</v>
      </c>
      <c r="M12" s="451">
        <v>0</v>
      </c>
      <c r="N12" s="451"/>
      <c r="O12" s="452" t="s">
        <v>320</v>
      </c>
      <c r="P12" s="727"/>
      <c r="Q12" s="198"/>
      <c r="R12" s="198"/>
      <c r="S12" s="198"/>
      <c r="T12" s="198"/>
      <c r="U12" s="198"/>
      <c r="V12" s="198"/>
      <c r="W12" s="198"/>
      <c r="X12" s="198"/>
      <c r="Y12" s="198"/>
      <c r="Z12" s="198"/>
      <c r="AA12" s="198"/>
    </row>
    <row r="13" spans="1:27">
      <c r="A13" s="449"/>
      <c r="B13" s="450" t="s">
        <v>728</v>
      </c>
      <c r="C13" s="558">
        <v>230.12648300000001</v>
      </c>
      <c r="D13" s="451">
        <v>43.795541999999998</v>
      </c>
      <c r="E13" s="451">
        <v>5.4736359999999999</v>
      </c>
      <c r="F13" s="451">
        <v>5.3660740000000002</v>
      </c>
      <c r="G13" s="451">
        <v>7.2564000000000003E-2</v>
      </c>
      <c r="H13" s="451">
        <v>0.55244099999999996</v>
      </c>
      <c r="I13" s="451">
        <v>172.719301</v>
      </c>
      <c r="J13" s="451">
        <v>7.1219169999999998</v>
      </c>
      <c r="K13" s="451">
        <v>0.43801200000000001</v>
      </c>
      <c r="L13" s="451">
        <v>0.157274</v>
      </c>
      <c r="M13" s="451">
        <v>0</v>
      </c>
      <c r="N13" s="451"/>
      <c r="O13" s="452" t="s">
        <v>313</v>
      </c>
      <c r="P13" s="727"/>
      <c r="Q13" s="198"/>
      <c r="R13" s="198"/>
      <c r="S13" s="198"/>
      <c r="T13" s="198"/>
      <c r="U13" s="198"/>
      <c r="V13" s="198"/>
      <c r="W13" s="198"/>
      <c r="X13" s="198"/>
      <c r="Y13" s="198"/>
      <c r="Z13" s="198"/>
      <c r="AA13" s="198"/>
    </row>
    <row r="14" spans="1:27">
      <c r="A14" s="449">
        <v>1993</v>
      </c>
      <c r="B14" s="450" t="s">
        <v>72</v>
      </c>
      <c r="C14" s="558">
        <v>1075.3723930000001</v>
      </c>
      <c r="D14" s="451">
        <v>78.401219999999995</v>
      </c>
      <c r="E14" s="451">
        <v>12.776921</v>
      </c>
      <c r="F14" s="451">
        <v>7.7003890000000004</v>
      </c>
      <c r="G14" s="451">
        <v>1.0839700000000001</v>
      </c>
      <c r="H14" s="451">
        <v>0.38395699999999999</v>
      </c>
      <c r="I14" s="451">
        <v>423.766391</v>
      </c>
      <c r="J14" s="451">
        <v>278.24023</v>
      </c>
      <c r="K14" s="451">
        <v>2.6872159999999998</v>
      </c>
      <c r="L14" s="451">
        <v>18.520963999999999</v>
      </c>
      <c r="M14" s="451">
        <v>0.102433</v>
      </c>
      <c r="N14" s="451"/>
      <c r="O14" s="326" t="s">
        <v>72</v>
      </c>
      <c r="P14" s="727"/>
    </row>
    <row r="15" spans="1:27">
      <c r="A15" s="449"/>
      <c r="B15" s="450" t="s">
        <v>727</v>
      </c>
      <c r="C15" s="558">
        <v>808.00768900000003</v>
      </c>
      <c r="D15" s="451">
        <v>39.216645999999997</v>
      </c>
      <c r="E15" s="451">
        <v>9.9002660000000002</v>
      </c>
      <c r="F15" s="451">
        <v>5.3780809999999999</v>
      </c>
      <c r="G15" s="451">
        <v>0.625301</v>
      </c>
      <c r="H15" s="451">
        <v>0.33520800000000001</v>
      </c>
      <c r="I15" s="451">
        <v>210.69686100000001</v>
      </c>
      <c r="J15" s="451">
        <v>270.93057499999998</v>
      </c>
      <c r="K15" s="451">
        <v>2.5619350000000001</v>
      </c>
      <c r="L15" s="451">
        <v>18.383896</v>
      </c>
      <c r="M15" s="451">
        <v>0</v>
      </c>
      <c r="N15" s="451"/>
      <c r="O15" s="452" t="s">
        <v>320</v>
      </c>
      <c r="P15" s="727"/>
    </row>
    <row r="16" spans="1:27">
      <c r="A16" s="449"/>
      <c r="B16" s="450" t="s">
        <v>728</v>
      </c>
      <c r="C16" s="558">
        <v>267.21452599999998</v>
      </c>
      <c r="D16" s="451">
        <v>39.184573999999998</v>
      </c>
      <c r="E16" s="451">
        <v>2.876655</v>
      </c>
      <c r="F16" s="451">
        <v>2.322308</v>
      </c>
      <c r="G16" s="451">
        <v>0.45866899999999999</v>
      </c>
      <c r="H16" s="451">
        <v>4.8749000000000001E-2</v>
      </c>
      <c r="I16" s="451">
        <v>213.06952999999999</v>
      </c>
      <c r="J16" s="451">
        <v>7.3096550000000002</v>
      </c>
      <c r="K16" s="451">
        <v>0.125281</v>
      </c>
      <c r="L16" s="451">
        <v>0.137068</v>
      </c>
      <c r="M16" s="451">
        <v>0.102433</v>
      </c>
      <c r="N16" s="451"/>
      <c r="O16" s="452" t="s">
        <v>313</v>
      </c>
      <c r="P16" s="727"/>
    </row>
    <row r="17" spans="1:16">
      <c r="A17" s="449">
        <v>1994</v>
      </c>
      <c r="B17" s="450" t="s">
        <v>72</v>
      </c>
      <c r="C17" s="558">
        <v>1210.6488320000001</v>
      </c>
      <c r="D17" s="451">
        <v>99.937118999999996</v>
      </c>
      <c r="E17" s="451">
        <v>35.653374999999997</v>
      </c>
      <c r="F17" s="451">
        <v>29.676993</v>
      </c>
      <c r="G17" s="451">
        <v>2.1186449999999999</v>
      </c>
      <c r="H17" s="451">
        <v>0.407169</v>
      </c>
      <c r="I17" s="451">
        <v>440.88655999999997</v>
      </c>
      <c r="J17" s="451">
        <v>303.15334000000001</v>
      </c>
      <c r="K17" s="451">
        <v>3.5284330000000002</v>
      </c>
      <c r="L17" s="451">
        <v>15.574266</v>
      </c>
      <c r="M17" s="451">
        <v>3.1757000000000001E-2</v>
      </c>
      <c r="N17" s="451"/>
      <c r="O17" s="326" t="s">
        <v>72</v>
      </c>
      <c r="P17" s="727"/>
    </row>
    <row r="18" spans="1:16">
      <c r="A18" s="449"/>
      <c r="B18" s="450" t="s">
        <v>727</v>
      </c>
      <c r="C18" s="558">
        <v>873.891795</v>
      </c>
      <c r="D18" s="451">
        <v>54.769992999999999</v>
      </c>
      <c r="E18" s="451">
        <v>29.967611000000002</v>
      </c>
      <c r="F18" s="451">
        <v>24.789176999999999</v>
      </c>
      <c r="G18" s="451">
        <v>2.0955870000000001</v>
      </c>
      <c r="H18" s="451">
        <v>0.319054</v>
      </c>
      <c r="I18" s="451">
        <v>167.77726000000001</v>
      </c>
      <c r="J18" s="451">
        <v>293.93571800000001</v>
      </c>
      <c r="K18" s="451">
        <v>2.9108360000000002</v>
      </c>
      <c r="L18" s="451">
        <v>15.442307</v>
      </c>
      <c r="M18" s="451">
        <v>3.1757000000000001E-2</v>
      </c>
      <c r="N18" s="451"/>
      <c r="O18" s="452" t="s">
        <v>320</v>
      </c>
      <c r="P18" s="727"/>
    </row>
    <row r="19" spans="1:16">
      <c r="A19" s="449"/>
      <c r="B19" s="450" t="s">
        <v>728</v>
      </c>
      <c r="C19" s="558">
        <v>336.757069</v>
      </c>
      <c r="D19" s="451">
        <v>45.167127999999998</v>
      </c>
      <c r="E19" s="451">
        <v>5.6857660000000001</v>
      </c>
      <c r="F19" s="451">
        <v>4.8878180000000002</v>
      </c>
      <c r="G19" s="451">
        <v>2.3057999999999999E-2</v>
      </c>
      <c r="H19" s="451">
        <v>8.8114999999999999E-2</v>
      </c>
      <c r="I19" s="451">
        <v>273.10930300000001</v>
      </c>
      <c r="J19" s="451">
        <v>9.2176209999999994</v>
      </c>
      <c r="K19" s="451">
        <v>0.61759699999999995</v>
      </c>
      <c r="L19" s="451">
        <v>0.13195899999999999</v>
      </c>
      <c r="M19" s="451">
        <v>0</v>
      </c>
      <c r="N19" s="451"/>
      <c r="O19" s="452" t="s">
        <v>313</v>
      </c>
      <c r="P19" s="727"/>
    </row>
    <row r="20" spans="1:16">
      <c r="A20" s="449">
        <v>1995</v>
      </c>
      <c r="B20" s="450" t="s">
        <v>72</v>
      </c>
      <c r="C20" s="558">
        <v>1423.7824000000001</v>
      </c>
      <c r="D20" s="451">
        <v>89.802643000000003</v>
      </c>
      <c r="E20" s="451">
        <v>23.464765</v>
      </c>
      <c r="F20" s="451">
        <v>16.764157000000001</v>
      </c>
      <c r="G20" s="451">
        <v>2.1465160000000001</v>
      </c>
      <c r="H20" s="451">
        <v>0.90527000000000002</v>
      </c>
      <c r="I20" s="451">
        <v>525.500992</v>
      </c>
      <c r="J20" s="451">
        <v>409.52199899999999</v>
      </c>
      <c r="K20" s="451">
        <v>3.2285870000000001</v>
      </c>
      <c r="L20" s="451">
        <v>27.304331999999999</v>
      </c>
      <c r="M20" s="451">
        <v>3.5455920000000001</v>
      </c>
      <c r="N20" s="451"/>
      <c r="O20" s="326" t="s">
        <v>72</v>
      </c>
      <c r="P20" s="727"/>
    </row>
    <row r="21" spans="1:16">
      <c r="A21" s="449"/>
      <c r="B21" s="450" t="s">
        <v>727</v>
      </c>
      <c r="C21" s="558">
        <v>1023.461914</v>
      </c>
      <c r="D21" s="451">
        <v>42.819429</v>
      </c>
      <c r="E21" s="451">
        <v>15.131587</v>
      </c>
      <c r="F21" s="451">
        <v>9.7441680000000002</v>
      </c>
      <c r="G21" s="451">
        <v>1.6599699999999999</v>
      </c>
      <c r="H21" s="451">
        <v>0.41250199999999998</v>
      </c>
      <c r="I21" s="451">
        <v>195.138385</v>
      </c>
      <c r="J21" s="451">
        <v>395.221024</v>
      </c>
      <c r="K21" s="451">
        <v>3.0353180000000002</v>
      </c>
      <c r="L21" s="451">
        <v>27.183816</v>
      </c>
      <c r="M21" s="451">
        <v>3.5129630000000001</v>
      </c>
      <c r="N21" s="451"/>
      <c r="O21" s="452" t="s">
        <v>320</v>
      </c>
      <c r="P21" s="727"/>
    </row>
    <row r="22" spans="1:16">
      <c r="A22" s="449"/>
      <c r="B22" s="450" t="s">
        <v>728</v>
      </c>
      <c r="C22" s="558">
        <v>400.31877300000002</v>
      </c>
      <c r="D22" s="451">
        <v>46.983212999999999</v>
      </c>
      <c r="E22" s="451">
        <v>8.3331780000000002</v>
      </c>
      <c r="F22" s="451">
        <v>7.0199889999999998</v>
      </c>
      <c r="G22" s="451">
        <v>0.48654599999999998</v>
      </c>
      <c r="H22" s="451">
        <v>0.49276799999999998</v>
      </c>
      <c r="I22" s="451">
        <v>330.360972</v>
      </c>
      <c r="J22" s="451">
        <v>14.300979999999999</v>
      </c>
      <c r="K22" s="451">
        <v>0.193269</v>
      </c>
      <c r="L22" s="451">
        <v>0.120517</v>
      </c>
      <c r="M22" s="451">
        <v>3.2628999999999998E-2</v>
      </c>
      <c r="N22" s="451"/>
      <c r="O22" s="452" t="s">
        <v>313</v>
      </c>
      <c r="P22" s="727"/>
    </row>
    <row r="23" spans="1:16">
      <c r="A23" s="449">
        <v>1996</v>
      </c>
      <c r="B23" s="450" t="s">
        <v>72</v>
      </c>
      <c r="C23" s="558">
        <v>1386.874309</v>
      </c>
      <c r="D23" s="451">
        <v>73.698161999999996</v>
      </c>
      <c r="E23" s="451">
        <v>11.077954999999999</v>
      </c>
      <c r="F23" s="451">
        <v>3.120568</v>
      </c>
      <c r="G23" s="451">
        <v>2.2369729999999999</v>
      </c>
      <c r="H23" s="451">
        <v>1.0869530000000001</v>
      </c>
      <c r="I23" s="451">
        <v>514.43369700000005</v>
      </c>
      <c r="J23" s="451">
        <v>433.14602500000001</v>
      </c>
      <c r="K23" s="451">
        <v>2.9498630000000001</v>
      </c>
      <c r="L23" s="451">
        <v>31.267226999999998</v>
      </c>
      <c r="M23" s="451">
        <v>1.7551000000000001E-2</v>
      </c>
      <c r="N23" s="451"/>
      <c r="O23" s="326" t="s">
        <v>72</v>
      </c>
      <c r="P23" s="727"/>
    </row>
    <row r="24" spans="1:16">
      <c r="A24" s="449"/>
      <c r="B24" s="450" t="s">
        <v>727</v>
      </c>
      <c r="C24" s="558">
        <v>1024.5735420000001</v>
      </c>
      <c r="D24" s="451">
        <v>29.176017999999999</v>
      </c>
      <c r="E24" s="451">
        <v>6.0965410000000002</v>
      </c>
      <c r="F24" s="451">
        <v>0</v>
      </c>
      <c r="G24" s="451">
        <v>1.7987089999999999</v>
      </c>
      <c r="H24" s="451">
        <v>0.33932400000000001</v>
      </c>
      <c r="I24" s="451">
        <v>213.660999</v>
      </c>
      <c r="J24" s="451">
        <v>419.64068300000002</v>
      </c>
      <c r="K24" s="451">
        <v>2.7743009999999999</v>
      </c>
      <c r="L24" s="451">
        <v>31.015498999999998</v>
      </c>
      <c r="M24" s="451">
        <v>1.7551000000000001E-2</v>
      </c>
      <c r="N24" s="451"/>
      <c r="O24" s="452" t="s">
        <v>320</v>
      </c>
      <c r="P24" s="727"/>
    </row>
    <row r="25" spans="1:16">
      <c r="A25" s="449"/>
      <c r="B25" s="450" t="s">
        <v>728</v>
      </c>
      <c r="C25" s="558">
        <v>362.30076700000001</v>
      </c>
      <c r="D25" s="451">
        <v>44.522143999999997</v>
      </c>
      <c r="E25" s="451">
        <v>4.981414</v>
      </c>
      <c r="F25" s="451">
        <v>3.120568</v>
      </c>
      <c r="G25" s="451">
        <v>0.43826399999999999</v>
      </c>
      <c r="H25" s="451">
        <v>0.74762899999999999</v>
      </c>
      <c r="I25" s="451">
        <v>300.77269799999999</v>
      </c>
      <c r="J25" s="451">
        <v>13.505342000000001</v>
      </c>
      <c r="K25" s="451">
        <v>0.175562</v>
      </c>
      <c r="L25" s="451">
        <v>0.25172800000000001</v>
      </c>
      <c r="M25" s="451">
        <v>0</v>
      </c>
      <c r="N25" s="451"/>
      <c r="O25" s="452" t="s">
        <v>313</v>
      </c>
    </row>
    <row r="26" spans="1:16">
      <c r="A26" s="449">
        <v>1997</v>
      </c>
      <c r="B26" s="450" t="s">
        <v>72</v>
      </c>
      <c r="C26" s="558">
        <v>1386.105728</v>
      </c>
      <c r="D26" s="451">
        <v>69.706397999999993</v>
      </c>
      <c r="E26" s="451">
        <v>14.727734999999999</v>
      </c>
      <c r="F26" s="451">
        <v>4.2961039999999997</v>
      </c>
      <c r="G26" s="451">
        <v>2.8514889999999999</v>
      </c>
      <c r="H26" s="451">
        <v>0.82941200000000004</v>
      </c>
      <c r="I26" s="451">
        <v>463.60636799999997</v>
      </c>
      <c r="J26" s="451">
        <v>407.89791200000002</v>
      </c>
      <c r="K26" s="451">
        <v>3.033601</v>
      </c>
      <c r="L26" s="451">
        <v>32.217632000000002</v>
      </c>
      <c r="M26" s="451">
        <v>5.9481549999999999</v>
      </c>
      <c r="N26" s="451"/>
      <c r="O26" s="326" t="s">
        <v>72</v>
      </c>
    </row>
    <row r="27" spans="1:16">
      <c r="A27" s="449"/>
      <c r="B27" s="450" t="s">
        <v>727</v>
      </c>
      <c r="C27" s="558">
        <v>1067.2268220000001</v>
      </c>
      <c r="D27" s="451">
        <v>29.666049000000001</v>
      </c>
      <c r="E27" s="451">
        <v>7.9947470000000003</v>
      </c>
      <c r="F27" s="451">
        <v>0</v>
      </c>
      <c r="G27" s="451">
        <v>2.0414840000000001</v>
      </c>
      <c r="H27" s="451">
        <v>6.7803000000000002E-2</v>
      </c>
      <c r="I27" s="451">
        <v>192.40703400000001</v>
      </c>
      <c r="J27" s="451">
        <v>403.54871100000003</v>
      </c>
      <c r="K27" s="451">
        <v>2.921662</v>
      </c>
      <c r="L27" s="451">
        <v>32.141585999999997</v>
      </c>
      <c r="M27" s="451">
        <v>5.9463419999999996</v>
      </c>
      <c r="N27" s="451"/>
      <c r="O27" s="452" t="s">
        <v>320</v>
      </c>
    </row>
    <row r="28" spans="1:16">
      <c r="A28" s="449"/>
      <c r="B28" s="450" t="s">
        <v>728</v>
      </c>
      <c r="C28" s="558">
        <v>318.87899599999997</v>
      </c>
      <c r="D28" s="451">
        <v>40.040348999999999</v>
      </c>
      <c r="E28" s="451">
        <v>6.7329879999999998</v>
      </c>
      <c r="F28" s="451">
        <v>4.2961039999999997</v>
      </c>
      <c r="G28" s="451">
        <v>0.81000499999999998</v>
      </c>
      <c r="H28" s="451">
        <v>0.76160899999999998</v>
      </c>
      <c r="I28" s="451">
        <v>271.19932599999999</v>
      </c>
      <c r="J28" s="451">
        <v>4.349202</v>
      </c>
      <c r="K28" s="451">
        <v>0.111939</v>
      </c>
      <c r="L28" s="451">
        <v>7.6045000000000001E-2</v>
      </c>
      <c r="M28" s="451">
        <v>1.8129999999999999E-3</v>
      </c>
      <c r="N28" s="451"/>
      <c r="O28" s="452" t="s">
        <v>313</v>
      </c>
    </row>
    <row r="29" spans="1:16">
      <c r="A29" s="449">
        <v>1998</v>
      </c>
      <c r="B29" s="450" t="s">
        <v>72</v>
      </c>
      <c r="C29" s="558">
        <v>1316.3005439999999</v>
      </c>
      <c r="D29" s="451">
        <v>62.275956000000001</v>
      </c>
      <c r="E29" s="451">
        <v>9.9411290000000001</v>
      </c>
      <c r="F29" s="451">
        <v>0.11425399999999999</v>
      </c>
      <c r="G29" s="451">
        <v>2.588279</v>
      </c>
      <c r="H29" s="451">
        <v>0.99345499999999998</v>
      </c>
      <c r="I29" s="451">
        <v>523.66166399999997</v>
      </c>
      <c r="J29" s="451">
        <v>366.10720500000002</v>
      </c>
      <c r="K29" s="451">
        <v>2.8494619999999999</v>
      </c>
      <c r="L29" s="451">
        <v>15.960182</v>
      </c>
      <c r="M29" s="451">
        <v>6.2240900000000003</v>
      </c>
      <c r="N29" s="451"/>
      <c r="O29" s="326" t="s">
        <v>72</v>
      </c>
    </row>
    <row r="30" spans="1:16">
      <c r="A30" s="449"/>
      <c r="B30" s="450" t="s">
        <v>727</v>
      </c>
      <c r="C30" s="558">
        <v>1003.5000209999999</v>
      </c>
      <c r="D30" s="451">
        <v>28.632427</v>
      </c>
      <c r="E30" s="451">
        <v>6.8475659999999996</v>
      </c>
      <c r="F30" s="451">
        <v>0</v>
      </c>
      <c r="G30" s="451">
        <v>1.922248</v>
      </c>
      <c r="H30" s="451">
        <v>0.23566000000000001</v>
      </c>
      <c r="I30" s="451">
        <v>255.971992</v>
      </c>
      <c r="J30" s="451">
        <v>357.323083</v>
      </c>
      <c r="K30" s="451">
        <v>2.7836639999999999</v>
      </c>
      <c r="L30" s="451">
        <v>15.885173999999999</v>
      </c>
      <c r="M30" s="451">
        <v>6.2240900000000003</v>
      </c>
      <c r="N30" s="451"/>
      <c r="O30" s="452" t="s">
        <v>320</v>
      </c>
    </row>
    <row r="31" spans="1:16">
      <c r="A31" s="449"/>
      <c r="B31" s="450" t="s">
        <v>728</v>
      </c>
      <c r="C31" s="558">
        <v>312.80050899999998</v>
      </c>
      <c r="D31" s="451">
        <v>33.643529000000001</v>
      </c>
      <c r="E31" s="451">
        <v>3.0935630000000001</v>
      </c>
      <c r="F31" s="451">
        <v>0.11425399999999999</v>
      </c>
      <c r="G31" s="451">
        <v>0.66603100000000004</v>
      </c>
      <c r="H31" s="451">
        <v>0.757795</v>
      </c>
      <c r="I31" s="451">
        <v>267.68967900000001</v>
      </c>
      <c r="J31" s="451">
        <v>8.7841149999999999</v>
      </c>
      <c r="K31" s="451">
        <v>6.5797999999999995E-2</v>
      </c>
      <c r="L31" s="451">
        <v>7.5008000000000005E-2</v>
      </c>
      <c r="M31" s="451">
        <v>0</v>
      </c>
      <c r="N31" s="451"/>
      <c r="O31" s="452" t="s">
        <v>313</v>
      </c>
    </row>
    <row r="32" spans="1:16">
      <c r="A32" s="449">
        <v>1999</v>
      </c>
      <c r="B32" s="450" t="s">
        <v>72</v>
      </c>
      <c r="C32" s="558">
        <v>1239.39904</v>
      </c>
      <c r="D32" s="451">
        <v>62.587667000000003</v>
      </c>
      <c r="E32" s="451">
        <v>12.294542</v>
      </c>
      <c r="F32" s="451">
        <v>1.2312999999999999E-2</v>
      </c>
      <c r="G32" s="451">
        <v>3.4283519999999998</v>
      </c>
      <c r="H32" s="451">
        <v>1.8610169999999999</v>
      </c>
      <c r="I32" s="451">
        <v>462.81516800000003</v>
      </c>
      <c r="J32" s="451">
        <v>370.79681900000003</v>
      </c>
      <c r="K32" s="451">
        <v>3.1814990000000001</v>
      </c>
      <c r="L32" s="451">
        <v>22.37086</v>
      </c>
      <c r="M32" s="451">
        <v>6.11958</v>
      </c>
      <c r="N32" s="451"/>
      <c r="O32" s="326" t="s">
        <v>72</v>
      </c>
    </row>
    <row r="33" spans="1:15">
      <c r="A33" s="449"/>
      <c r="B33" s="450" t="s">
        <v>727</v>
      </c>
      <c r="C33" s="558">
        <v>987.02120200000002</v>
      </c>
      <c r="D33" s="451">
        <v>29.695665000000002</v>
      </c>
      <c r="E33" s="451">
        <v>9.0349810000000002</v>
      </c>
      <c r="F33" s="451">
        <v>1.2312999999999999E-2</v>
      </c>
      <c r="G33" s="451">
        <v>2.4791439999999998</v>
      </c>
      <c r="H33" s="451">
        <v>0.228876</v>
      </c>
      <c r="I33" s="451">
        <v>249.542033</v>
      </c>
      <c r="J33" s="451">
        <v>368.252904</v>
      </c>
      <c r="K33" s="451">
        <v>3.0613380000000001</v>
      </c>
      <c r="L33" s="451">
        <v>22.311622</v>
      </c>
      <c r="M33" s="451">
        <v>6.0332280000000003</v>
      </c>
      <c r="N33" s="451"/>
      <c r="O33" s="452" t="s">
        <v>320</v>
      </c>
    </row>
    <row r="34" spans="1:15">
      <c r="A34" s="449"/>
      <c r="B34" s="450" t="s">
        <v>728</v>
      </c>
      <c r="C34" s="558">
        <v>252.37779499999999</v>
      </c>
      <c r="D34" s="451">
        <v>32.892001999999998</v>
      </c>
      <c r="E34" s="451">
        <v>3.2595610000000002</v>
      </c>
      <c r="F34" s="451">
        <v>0</v>
      </c>
      <c r="G34" s="451">
        <v>0.94920800000000005</v>
      </c>
      <c r="H34" s="451">
        <v>1.6321410000000001</v>
      </c>
      <c r="I34" s="451">
        <v>213.27312499999999</v>
      </c>
      <c r="J34" s="451">
        <v>2.5439210000000001</v>
      </c>
      <c r="K34" s="451">
        <v>0.120161</v>
      </c>
      <c r="L34" s="451">
        <v>5.9239E-2</v>
      </c>
      <c r="M34" s="451">
        <v>8.6351999999999998E-2</v>
      </c>
      <c r="N34" s="451"/>
      <c r="O34" s="452" t="s">
        <v>313</v>
      </c>
    </row>
    <row r="35" spans="1:15">
      <c r="A35" s="449">
        <v>2000</v>
      </c>
      <c r="B35" s="450" t="s">
        <v>72</v>
      </c>
      <c r="C35" s="558">
        <v>1307.595904</v>
      </c>
      <c r="D35" s="451">
        <v>76.223478999999998</v>
      </c>
      <c r="E35" s="451">
        <v>12.871332000000001</v>
      </c>
      <c r="F35" s="451">
        <v>7.5384000000000007E-2</v>
      </c>
      <c r="G35" s="451">
        <v>2.3071459999999999</v>
      </c>
      <c r="H35" s="451">
        <v>1.5011129999999999</v>
      </c>
      <c r="I35" s="451">
        <v>512.03612799999996</v>
      </c>
      <c r="J35" s="451">
        <v>396.060339</v>
      </c>
      <c r="K35" s="451">
        <v>2.4114559999999998</v>
      </c>
      <c r="L35" s="451">
        <v>30.262328</v>
      </c>
      <c r="M35" s="451">
        <v>6.12026</v>
      </c>
      <c r="N35" s="451"/>
      <c r="O35" s="326" t="s">
        <v>72</v>
      </c>
    </row>
    <row r="36" spans="1:15">
      <c r="A36" s="449"/>
      <c r="B36" s="450" t="s">
        <v>727</v>
      </c>
      <c r="C36" s="558">
        <v>1037.7764569999999</v>
      </c>
      <c r="D36" s="451">
        <v>35.793987999999999</v>
      </c>
      <c r="E36" s="451">
        <v>9.4351489999999991</v>
      </c>
      <c r="F36" s="451">
        <v>0</v>
      </c>
      <c r="G36" s="451">
        <v>1.534184</v>
      </c>
      <c r="H36" s="451">
        <v>0.30824000000000001</v>
      </c>
      <c r="I36" s="451">
        <v>300.88033799999999</v>
      </c>
      <c r="J36" s="451">
        <v>380.56748299999998</v>
      </c>
      <c r="K36" s="451">
        <v>2.3478270000000001</v>
      </c>
      <c r="L36" s="451">
        <v>30.225981000000001</v>
      </c>
      <c r="M36" s="451">
        <v>6.1006359999999997</v>
      </c>
      <c r="N36" s="451"/>
      <c r="O36" s="452" t="s">
        <v>320</v>
      </c>
    </row>
    <row r="37" spans="1:15">
      <c r="A37" s="449"/>
      <c r="B37" s="450" t="s">
        <v>728</v>
      </c>
      <c r="C37" s="558">
        <v>269.81942400000003</v>
      </c>
      <c r="D37" s="451">
        <v>40.429490999999999</v>
      </c>
      <c r="E37" s="451">
        <v>3.4361830000000002</v>
      </c>
      <c r="F37" s="451">
        <v>7.5384000000000007E-2</v>
      </c>
      <c r="G37" s="451">
        <v>0.77296200000000004</v>
      </c>
      <c r="H37" s="451">
        <v>1.1928730000000001</v>
      </c>
      <c r="I37" s="451">
        <v>211.15580299999999</v>
      </c>
      <c r="J37" s="451">
        <v>15.492839999999999</v>
      </c>
      <c r="K37" s="451">
        <v>6.3629000000000005E-2</v>
      </c>
      <c r="L37" s="451">
        <v>3.6346000000000003E-2</v>
      </c>
      <c r="M37" s="451">
        <v>1.9623999999999999E-2</v>
      </c>
      <c r="N37" s="451"/>
      <c r="O37" s="452" t="s">
        <v>313</v>
      </c>
    </row>
    <row r="38" spans="1:15">
      <c r="A38" s="449">
        <v>2001</v>
      </c>
      <c r="B38" s="450" t="s">
        <v>72</v>
      </c>
      <c r="C38" s="558">
        <v>1223.1263260000001</v>
      </c>
      <c r="D38" s="451">
        <v>76.986868000000001</v>
      </c>
      <c r="E38" s="451">
        <v>12.000306999999999</v>
      </c>
      <c r="F38" s="451">
        <v>0.62984399999999996</v>
      </c>
      <c r="G38" s="451">
        <v>2.8652389999999999</v>
      </c>
      <c r="H38" s="451">
        <v>6.2086750000000004</v>
      </c>
      <c r="I38" s="451">
        <v>403.62678499999998</v>
      </c>
      <c r="J38" s="451">
        <v>357.36299600000001</v>
      </c>
      <c r="K38" s="451">
        <v>3.1000049999999999</v>
      </c>
      <c r="L38" s="451">
        <v>27.845196999999999</v>
      </c>
      <c r="M38" s="451">
        <v>34.873539000000001</v>
      </c>
      <c r="N38" s="451"/>
      <c r="O38" s="326" t="s">
        <v>72</v>
      </c>
    </row>
    <row r="39" spans="1:15">
      <c r="A39" s="449"/>
      <c r="B39" s="450" t="s">
        <v>727</v>
      </c>
      <c r="C39" s="558">
        <v>1032.1535220000001</v>
      </c>
      <c r="D39" s="451">
        <v>42.541559999999997</v>
      </c>
      <c r="E39" s="451">
        <v>7.8292799999999998</v>
      </c>
      <c r="F39" s="451">
        <v>2.0688999999999999E-2</v>
      </c>
      <c r="G39" s="451">
        <v>1.5647470000000001</v>
      </c>
      <c r="H39" s="451">
        <v>5.3870170000000002</v>
      </c>
      <c r="I39" s="451">
        <v>253.121332</v>
      </c>
      <c r="J39" s="451">
        <v>354.513777</v>
      </c>
      <c r="K39" s="451">
        <v>2.9528799999999999</v>
      </c>
      <c r="L39" s="451">
        <v>27.753575000000001</v>
      </c>
      <c r="M39" s="451">
        <v>34.837536999999998</v>
      </c>
      <c r="N39" s="451"/>
      <c r="O39" s="452" t="s">
        <v>320</v>
      </c>
    </row>
    <row r="40" spans="1:15">
      <c r="A40" s="449"/>
      <c r="B40" s="450" t="s">
        <v>728</v>
      </c>
      <c r="C40" s="558">
        <v>190.972804</v>
      </c>
      <c r="D40" s="451">
        <v>34.445307999999997</v>
      </c>
      <c r="E40" s="451">
        <v>4.1710269999999996</v>
      </c>
      <c r="F40" s="451">
        <v>0.609155</v>
      </c>
      <c r="G40" s="451">
        <v>1.300492</v>
      </c>
      <c r="H40" s="451">
        <v>0.821658</v>
      </c>
      <c r="I40" s="451">
        <v>150.50545299999999</v>
      </c>
      <c r="J40" s="451">
        <v>2.8492190000000002</v>
      </c>
      <c r="K40" s="451">
        <v>0.14712500000000001</v>
      </c>
      <c r="L40" s="451">
        <v>9.1621999999999995E-2</v>
      </c>
      <c r="M40" s="451">
        <v>3.6001999999999999E-2</v>
      </c>
      <c r="N40" s="451"/>
      <c r="O40" s="452" t="s">
        <v>313</v>
      </c>
    </row>
    <row r="41" spans="1:15">
      <c r="A41" s="449">
        <v>2002</v>
      </c>
      <c r="B41" s="450" t="s">
        <v>72</v>
      </c>
      <c r="C41" s="558">
        <v>1104.0751110000001</v>
      </c>
      <c r="D41" s="451">
        <v>71.980400000000003</v>
      </c>
      <c r="E41" s="451">
        <v>14.721572999999999</v>
      </c>
      <c r="F41" s="451">
        <v>4.9175999999999997E-2</v>
      </c>
      <c r="G41" s="451">
        <v>2.1980590000000002</v>
      </c>
      <c r="H41" s="451">
        <v>1.7314210000000001</v>
      </c>
      <c r="I41" s="451">
        <v>313.01410499999997</v>
      </c>
      <c r="J41" s="451">
        <v>344.04366800000003</v>
      </c>
      <c r="K41" s="451">
        <v>2.5148839999999999</v>
      </c>
      <c r="L41" s="451">
        <v>28.648593999999999</v>
      </c>
      <c r="M41" s="451">
        <v>43.692393000000003</v>
      </c>
      <c r="N41" s="451"/>
      <c r="O41" s="326" t="s">
        <v>72</v>
      </c>
    </row>
    <row r="42" spans="1:15">
      <c r="A42" s="449"/>
      <c r="B42" s="450" t="s">
        <v>727</v>
      </c>
      <c r="C42" s="558">
        <v>994.97760300000004</v>
      </c>
      <c r="D42" s="451">
        <v>37.949402999999997</v>
      </c>
      <c r="E42" s="451">
        <v>11.107528</v>
      </c>
      <c r="F42" s="451">
        <v>4.9175999999999997E-2</v>
      </c>
      <c r="G42" s="451">
        <v>1.446771</v>
      </c>
      <c r="H42" s="451">
        <v>0.59395399999999998</v>
      </c>
      <c r="I42" s="451">
        <v>244.42915300000001</v>
      </c>
      <c r="J42" s="451">
        <v>340.12819000000002</v>
      </c>
      <c r="K42" s="451">
        <v>2.4188909999999999</v>
      </c>
      <c r="L42" s="451">
        <v>28.612297999999999</v>
      </c>
      <c r="M42" s="451">
        <v>43.562207999999998</v>
      </c>
      <c r="N42" s="451"/>
      <c r="O42" s="452" t="s">
        <v>320</v>
      </c>
    </row>
    <row r="43" spans="1:15">
      <c r="A43" s="449"/>
      <c r="B43" s="450" t="s">
        <v>728</v>
      </c>
      <c r="C43" s="558">
        <v>108.92236200000001</v>
      </c>
      <c r="D43" s="451">
        <v>34.006602000000001</v>
      </c>
      <c r="E43" s="451">
        <v>3.613245</v>
      </c>
      <c r="F43" s="451">
        <v>0</v>
      </c>
      <c r="G43" s="451">
        <v>0.75128799999999996</v>
      </c>
      <c r="H43" s="451">
        <v>1.137467</v>
      </c>
      <c r="I43" s="451">
        <v>68.437950999999998</v>
      </c>
      <c r="J43" s="451">
        <v>3.9154779999999998</v>
      </c>
      <c r="K43" s="451">
        <v>9.5992999999999995E-2</v>
      </c>
      <c r="L43" s="451">
        <v>3.6296000000000002E-2</v>
      </c>
      <c r="M43" s="451">
        <v>0.130185</v>
      </c>
      <c r="N43" s="451"/>
      <c r="O43" s="452" t="s">
        <v>313</v>
      </c>
    </row>
    <row r="44" spans="1:15">
      <c r="A44" s="449">
        <v>2003</v>
      </c>
      <c r="B44" s="450" t="s">
        <v>72</v>
      </c>
      <c r="C44" s="558">
        <v>1194.471256</v>
      </c>
      <c r="D44" s="451">
        <v>73.556870000000004</v>
      </c>
      <c r="E44" s="451">
        <v>6.8104690000000003</v>
      </c>
      <c r="F44" s="451">
        <v>5.0881999999999997E-2</v>
      </c>
      <c r="G44" s="451">
        <v>1.4273499999999999</v>
      </c>
      <c r="H44" s="451">
        <v>2.606258</v>
      </c>
      <c r="I44" s="451">
        <v>341.70329299999997</v>
      </c>
      <c r="J44" s="451">
        <v>384.50406900000002</v>
      </c>
      <c r="K44" s="451">
        <v>3.031752</v>
      </c>
      <c r="L44" s="451">
        <v>25.191832999999999</v>
      </c>
      <c r="M44" s="451">
        <v>96.584086999999997</v>
      </c>
      <c r="N44" s="451"/>
      <c r="O44" s="326" t="s">
        <v>72</v>
      </c>
    </row>
    <row r="45" spans="1:15">
      <c r="A45" s="449"/>
      <c r="B45" s="450" t="s">
        <v>727</v>
      </c>
      <c r="C45" s="558">
        <v>1086.7678249999999</v>
      </c>
      <c r="D45" s="451">
        <v>43.517093000000003</v>
      </c>
      <c r="E45" s="451">
        <v>4.8636020000000002</v>
      </c>
      <c r="F45" s="451">
        <v>0</v>
      </c>
      <c r="G45" s="451">
        <v>1.2863869999999999</v>
      </c>
      <c r="H45" s="451">
        <v>1.578084</v>
      </c>
      <c r="I45" s="451">
        <v>270.92853700000001</v>
      </c>
      <c r="J45" s="451">
        <v>380.71726999999998</v>
      </c>
      <c r="K45" s="451">
        <v>2.797644</v>
      </c>
      <c r="L45" s="451">
        <v>25.177281000000001</v>
      </c>
      <c r="M45" s="451">
        <v>96.475463000000005</v>
      </c>
      <c r="N45" s="451"/>
      <c r="O45" s="452" t="s">
        <v>320</v>
      </c>
    </row>
    <row r="46" spans="1:15">
      <c r="A46" s="449"/>
      <c r="B46" s="450" t="s">
        <v>728</v>
      </c>
      <c r="C46" s="558">
        <v>107.70343</v>
      </c>
      <c r="D46" s="451">
        <v>30.039776</v>
      </c>
      <c r="E46" s="451">
        <v>1.946868</v>
      </c>
      <c r="F46" s="451">
        <v>5.0881999999999997E-2</v>
      </c>
      <c r="G46" s="451">
        <v>0.14096400000000001</v>
      </c>
      <c r="H46" s="451">
        <v>1.028173</v>
      </c>
      <c r="I46" s="451">
        <v>70.774754999999999</v>
      </c>
      <c r="J46" s="451">
        <v>3.7868010000000001</v>
      </c>
      <c r="K46" s="451">
        <v>0.23410600000000001</v>
      </c>
      <c r="L46" s="451">
        <v>1.4552000000000001E-2</v>
      </c>
      <c r="M46" s="451">
        <v>0.108624</v>
      </c>
      <c r="N46" s="451"/>
      <c r="O46" s="452" t="s">
        <v>313</v>
      </c>
    </row>
    <row r="47" spans="1:15">
      <c r="A47" s="449">
        <v>2004</v>
      </c>
      <c r="B47" s="450" t="s">
        <v>72</v>
      </c>
      <c r="C47" s="558">
        <v>1405.4935270000001</v>
      </c>
      <c r="D47" s="451">
        <v>77.836105000000003</v>
      </c>
      <c r="E47" s="451">
        <v>9.5492209999999993</v>
      </c>
      <c r="F47" s="451">
        <v>0.15413399999999999</v>
      </c>
      <c r="G47" s="451">
        <v>1.720953</v>
      </c>
      <c r="H47" s="451">
        <v>1.6047130000000001</v>
      </c>
      <c r="I47" s="451">
        <v>302.57116400000001</v>
      </c>
      <c r="J47" s="451">
        <v>456.53594700000002</v>
      </c>
      <c r="K47" s="451">
        <v>18.288150000000002</v>
      </c>
      <c r="L47" s="451">
        <v>34.837615999999997</v>
      </c>
      <c r="M47" s="451">
        <v>169.81939199999999</v>
      </c>
      <c r="N47" s="451"/>
      <c r="O47" s="326" t="s">
        <v>72</v>
      </c>
    </row>
    <row r="48" spans="1:15">
      <c r="A48" s="449"/>
      <c r="B48" s="450" t="s">
        <v>727</v>
      </c>
      <c r="C48" s="558">
        <v>1268.357518</v>
      </c>
      <c r="D48" s="451">
        <v>38.982793000000001</v>
      </c>
      <c r="E48" s="451">
        <v>7.3160610000000004</v>
      </c>
      <c r="F48" s="451">
        <v>0.148815</v>
      </c>
      <c r="G48" s="451">
        <v>1.6129640000000001</v>
      </c>
      <c r="H48" s="451">
        <v>0.29904700000000001</v>
      </c>
      <c r="I48" s="451">
        <v>213.925151</v>
      </c>
      <c r="J48" s="451">
        <v>452.75605000000002</v>
      </c>
      <c r="K48" s="451">
        <v>17.939529</v>
      </c>
      <c r="L48" s="451">
        <v>34.801546000000002</v>
      </c>
      <c r="M48" s="451">
        <v>169.681331</v>
      </c>
      <c r="N48" s="451"/>
      <c r="O48" s="452" t="s">
        <v>320</v>
      </c>
    </row>
    <row r="49" spans="1:16">
      <c r="A49" s="449"/>
      <c r="B49" s="450" t="s">
        <v>728</v>
      </c>
      <c r="C49" s="558">
        <v>137.13601</v>
      </c>
      <c r="D49" s="451">
        <v>38.853312000000003</v>
      </c>
      <c r="E49" s="451">
        <v>2.233158</v>
      </c>
      <c r="F49" s="451">
        <v>5.3179999999999998E-3</v>
      </c>
      <c r="G49" s="451">
        <v>0.10799</v>
      </c>
      <c r="H49" s="451">
        <v>1.3056669999999999</v>
      </c>
      <c r="I49" s="451">
        <v>88.646013999999994</v>
      </c>
      <c r="J49" s="451">
        <v>3.7799010000000002</v>
      </c>
      <c r="K49" s="451">
        <v>0.34862100000000001</v>
      </c>
      <c r="L49" s="451">
        <v>3.6069999999999998E-2</v>
      </c>
      <c r="M49" s="451">
        <v>0.13805999999999999</v>
      </c>
      <c r="N49" s="451"/>
      <c r="O49" s="452" t="s">
        <v>313</v>
      </c>
    </row>
    <row r="50" spans="1:16">
      <c r="A50" s="449">
        <v>2005</v>
      </c>
      <c r="B50" s="450" t="s">
        <v>72</v>
      </c>
      <c r="C50" s="558">
        <v>1514.4670229999999</v>
      </c>
      <c r="D50" s="451">
        <v>70.211710999999994</v>
      </c>
      <c r="E50" s="451">
        <v>13.868484</v>
      </c>
      <c r="F50" s="451">
        <v>6.0287290000000002</v>
      </c>
      <c r="G50" s="451">
        <v>1.7911140000000001</v>
      </c>
      <c r="H50" s="451">
        <v>1.6223879999999999</v>
      </c>
      <c r="I50" s="451">
        <v>387.12745200000001</v>
      </c>
      <c r="J50" s="451">
        <v>363.12904700000001</v>
      </c>
      <c r="K50" s="451">
        <v>11.849618</v>
      </c>
      <c r="L50" s="451">
        <v>15.542425</v>
      </c>
      <c r="M50" s="451">
        <v>107.486834</v>
      </c>
      <c r="N50" s="451"/>
      <c r="O50" s="326" t="s">
        <v>72</v>
      </c>
    </row>
    <row r="51" spans="1:16">
      <c r="A51" s="449"/>
      <c r="B51" s="450" t="s">
        <v>727</v>
      </c>
      <c r="C51" s="558">
        <v>1411.5751190000001</v>
      </c>
      <c r="D51" s="451">
        <v>37.942439</v>
      </c>
      <c r="E51" s="451">
        <v>12.376079000000001</v>
      </c>
      <c r="F51" s="451">
        <v>5.9849329999999998</v>
      </c>
      <c r="G51" s="451">
        <v>1.5411490000000001</v>
      </c>
      <c r="H51" s="451">
        <v>0.29655100000000001</v>
      </c>
      <c r="I51" s="451">
        <v>327.82118100000002</v>
      </c>
      <c r="J51" s="451">
        <v>359.45216699999997</v>
      </c>
      <c r="K51" s="451">
        <v>11.261342000000001</v>
      </c>
      <c r="L51" s="451">
        <v>14.97832</v>
      </c>
      <c r="M51" s="451">
        <v>106.331891</v>
      </c>
      <c r="N51" s="451"/>
      <c r="O51" s="452" t="s">
        <v>320</v>
      </c>
    </row>
    <row r="52" spans="1:16">
      <c r="A52" s="449"/>
      <c r="B52" s="450" t="s">
        <v>728</v>
      </c>
      <c r="C52" s="558">
        <v>102.89175400000001</v>
      </c>
      <c r="D52" s="451">
        <v>32.269269999999999</v>
      </c>
      <c r="E52" s="451">
        <v>1.492405</v>
      </c>
      <c r="F52" s="451">
        <v>4.3797999999999997E-2</v>
      </c>
      <c r="G52" s="451">
        <v>0.24996399999999999</v>
      </c>
      <c r="H52" s="451">
        <v>1.3258369999999999</v>
      </c>
      <c r="I52" s="451">
        <v>59.306269999999998</v>
      </c>
      <c r="J52" s="451">
        <v>3.6768740000000002</v>
      </c>
      <c r="K52" s="451">
        <v>0.58827499999999999</v>
      </c>
      <c r="L52" s="451">
        <v>0.56410400000000005</v>
      </c>
      <c r="M52" s="451">
        <v>1.1549430000000001</v>
      </c>
      <c r="N52" s="451"/>
      <c r="O52" s="452" t="s">
        <v>313</v>
      </c>
    </row>
    <row r="53" spans="1:16">
      <c r="A53" s="449">
        <v>2006</v>
      </c>
      <c r="B53" s="450" t="s">
        <v>72</v>
      </c>
      <c r="C53" s="558">
        <v>1988.807945</v>
      </c>
      <c r="D53" s="451">
        <v>79.817638000000002</v>
      </c>
      <c r="E53" s="451">
        <v>13.477506999999999</v>
      </c>
      <c r="F53" s="451">
        <v>5.1939999999999998E-3</v>
      </c>
      <c r="G53" s="451">
        <v>2.0016929999999999</v>
      </c>
      <c r="H53" s="451">
        <v>1.019598</v>
      </c>
      <c r="I53" s="451">
        <v>605.29519900000003</v>
      </c>
      <c r="J53" s="451">
        <v>487.73994800000003</v>
      </c>
      <c r="K53" s="451">
        <v>12.134320000000001</v>
      </c>
      <c r="L53" s="451">
        <v>28.720048999999999</v>
      </c>
      <c r="M53" s="451">
        <v>300.58504699999997</v>
      </c>
      <c r="N53" s="451"/>
      <c r="O53" s="326" t="s">
        <v>72</v>
      </c>
    </row>
    <row r="54" spans="1:16">
      <c r="A54" s="449"/>
      <c r="B54" s="450" t="s">
        <v>727</v>
      </c>
      <c r="C54" s="558">
        <v>1857.2154880000001</v>
      </c>
      <c r="D54" s="451">
        <v>43.073338999999997</v>
      </c>
      <c r="E54" s="451">
        <v>9.9081460000000003</v>
      </c>
      <c r="F54" s="451">
        <v>0</v>
      </c>
      <c r="G54" s="451">
        <v>1.8711139999999999</v>
      </c>
      <c r="H54" s="451">
        <v>0.19778899999999999</v>
      </c>
      <c r="I54" s="451">
        <v>527.65456300000005</v>
      </c>
      <c r="J54" s="451">
        <v>483.27535799999998</v>
      </c>
      <c r="K54" s="451">
        <v>11.699176</v>
      </c>
      <c r="L54" s="451">
        <v>27.857690000000002</v>
      </c>
      <c r="M54" s="451">
        <v>294.93365399999999</v>
      </c>
      <c r="N54" s="451"/>
      <c r="O54" s="452" t="s">
        <v>320</v>
      </c>
    </row>
    <row r="55" spans="1:16">
      <c r="A55" s="449"/>
      <c r="B55" s="450" t="s">
        <v>728</v>
      </c>
      <c r="C55" s="558">
        <v>131.59245899999999</v>
      </c>
      <c r="D55" s="451">
        <v>36.744295999999999</v>
      </c>
      <c r="E55" s="451">
        <v>3.5693600000000001</v>
      </c>
      <c r="F55" s="451">
        <v>5.1939999999999998E-3</v>
      </c>
      <c r="G55" s="451">
        <v>0.130578</v>
      </c>
      <c r="H55" s="451">
        <v>0.82181000000000004</v>
      </c>
      <c r="I55" s="451">
        <v>77.640636000000001</v>
      </c>
      <c r="J55" s="451">
        <v>4.464588</v>
      </c>
      <c r="K55" s="451">
        <v>0.43514599999999998</v>
      </c>
      <c r="L55" s="451">
        <v>0.86235899999999999</v>
      </c>
      <c r="M55" s="451">
        <v>5.6513929999999997</v>
      </c>
      <c r="N55" s="451"/>
      <c r="O55" s="452" t="s">
        <v>313</v>
      </c>
    </row>
    <row r="56" spans="1:16">
      <c r="A56" s="449">
        <v>2007</v>
      </c>
      <c r="B56" s="450" t="s">
        <v>72</v>
      </c>
      <c r="C56" s="559">
        <v>2223.9613479999998</v>
      </c>
      <c r="D56" s="538">
        <v>80.573667</v>
      </c>
      <c r="E56" s="538">
        <v>13.650159</v>
      </c>
      <c r="F56" s="538">
        <v>0.85621899999999995</v>
      </c>
      <c r="G56" s="538">
        <v>1.666974</v>
      </c>
      <c r="H56" s="538">
        <v>1.4702759999999999</v>
      </c>
      <c r="I56" s="538">
        <v>827.81566999999995</v>
      </c>
      <c r="J56" s="538">
        <v>596.21932400000003</v>
      </c>
      <c r="K56" s="538">
        <v>16.104301</v>
      </c>
      <c r="L56" s="538">
        <v>28.121721999999998</v>
      </c>
      <c r="M56" s="538">
        <v>69.605051000000003</v>
      </c>
      <c r="N56" s="162"/>
      <c r="O56" s="326" t="s">
        <v>72</v>
      </c>
      <c r="P56" s="162"/>
    </row>
    <row r="57" spans="1:16">
      <c r="A57" s="449"/>
      <c r="B57" s="450" t="s">
        <v>727</v>
      </c>
      <c r="C57" s="554">
        <v>2056.6109630000001</v>
      </c>
      <c r="D57" s="120">
        <v>35.834090000000003</v>
      </c>
      <c r="E57" s="120">
        <v>7.4959059999999997</v>
      </c>
      <c r="F57" s="120">
        <v>0.13395099999999999</v>
      </c>
      <c r="G57" s="120">
        <v>1.518893</v>
      </c>
      <c r="H57" s="120">
        <v>0.23641799999999999</v>
      </c>
      <c r="I57" s="120">
        <v>748.11224600000003</v>
      </c>
      <c r="J57" s="120">
        <v>579.12964199999999</v>
      </c>
      <c r="K57" s="120">
        <v>15.929805999999999</v>
      </c>
      <c r="L57" s="120">
        <v>27.326457999999999</v>
      </c>
      <c r="M57" s="120">
        <v>68.365885000000006</v>
      </c>
      <c r="O57" s="452" t="s">
        <v>320</v>
      </c>
      <c r="P57" s="162"/>
    </row>
    <row r="58" spans="1:16">
      <c r="A58" s="449"/>
      <c r="B58" s="450" t="s">
        <v>728</v>
      </c>
      <c r="C58" s="554">
        <v>165.557996</v>
      </c>
      <c r="D58" s="120">
        <v>44.520071999999999</v>
      </c>
      <c r="E58" s="120">
        <v>5.9958920000000004</v>
      </c>
      <c r="F58" s="120">
        <v>0.72223499999999996</v>
      </c>
      <c r="G58" s="120">
        <v>0.147866</v>
      </c>
      <c r="H58" s="120">
        <v>1.2338439999999999</v>
      </c>
      <c r="I58" s="120">
        <v>79.217239000000006</v>
      </c>
      <c r="J58" s="120">
        <v>16.715838999999999</v>
      </c>
      <c r="K58" s="120">
        <v>0.171241</v>
      </c>
      <c r="L58" s="120">
        <v>0.42238199999999998</v>
      </c>
      <c r="M58" s="120">
        <v>1.238917</v>
      </c>
      <c r="O58" s="452" t="s">
        <v>313</v>
      </c>
      <c r="P58" s="162"/>
    </row>
    <row r="59" spans="1:16">
      <c r="A59" s="449">
        <v>2008</v>
      </c>
      <c r="B59" s="450" t="s">
        <v>72</v>
      </c>
      <c r="C59" s="554">
        <v>2438.8097189999999</v>
      </c>
      <c r="D59" s="120">
        <v>104.050679</v>
      </c>
      <c r="E59" s="120">
        <v>22.833794999999999</v>
      </c>
      <c r="F59" s="120">
        <v>0.10087699999999999</v>
      </c>
      <c r="G59" s="120">
        <v>2.5016919999999998</v>
      </c>
      <c r="H59" s="120">
        <v>2.8161670000000001</v>
      </c>
      <c r="I59" s="120">
        <v>983.15273200000001</v>
      </c>
      <c r="J59" s="120">
        <v>725.73122000000001</v>
      </c>
      <c r="K59" s="120">
        <v>15.137371999999999</v>
      </c>
      <c r="L59" s="120">
        <v>23.916789000000001</v>
      </c>
      <c r="M59" s="120">
        <v>1.550432</v>
      </c>
      <c r="O59" s="326" t="s">
        <v>72</v>
      </c>
      <c r="P59" s="162"/>
    </row>
    <row r="60" spans="1:16">
      <c r="A60" s="449"/>
      <c r="B60" s="450" t="s">
        <v>727</v>
      </c>
      <c r="C60" s="554">
        <v>2162.6246820000001</v>
      </c>
      <c r="D60" s="120">
        <v>49.894050999999997</v>
      </c>
      <c r="E60" s="120">
        <v>10.582393</v>
      </c>
      <c r="F60" s="120">
        <v>9.8011000000000001E-2</v>
      </c>
      <c r="G60" s="120">
        <v>1.882069</v>
      </c>
      <c r="H60" s="120">
        <v>0.19683400000000001</v>
      </c>
      <c r="I60" s="120">
        <v>798.43747399999995</v>
      </c>
      <c r="J60" s="120">
        <v>706.51874699999996</v>
      </c>
      <c r="K60" s="120">
        <v>14.895662</v>
      </c>
      <c r="L60" s="120">
        <v>23.216441</v>
      </c>
      <c r="M60" s="120">
        <v>1.3398000000000001</v>
      </c>
      <c r="O60" s="452" t="s">
        <v>320</v>
      </c>
      <c r="P60" s="162"/>
    </row>
    <row r="61" spans="1:16">
      <c r="A61" s="449"/>
      <c r="B61" s="450" t="s">
        <v>728</v>
      </c>
      <c r="C61" s="554">
        <v>276.18503700000002</v>
      </c>
      <c r="D61" s="120">
        <v>54.156635999999999</v>
      </c>
      <c r="E61" s="120">
        <v>12.251405999999999</v>
      </c>
      <c r="F61" s="120">
        <v>2.8670000000000002E-3</v>
      </c>
      <c r="G61" s="120">
        <v>0.61962300000000003</v>
      </c>
      <c r="H61" s="120">
        <v>2.6193339999999998</v>
      </c>
      <c r="I61" s="120">
        <v>184.715259</v>
      </c>
      <c r="J61" s="120">
        <v>19.21247</v>
      </c>
      <c r="K61" s="120">
        <v>0.24171400000000001</v>
      </c>
      <c r="L61" s="120">
        <v>0.700349</v>
      </c>
      <c r="M61" s="120">
        <v>0.21063200000000001</v>
      </c>
      <c r="O61" s="452" t="s">
        <v>313</v>
      </c>
      <c r="P61" s="162"/>
    </row>
    <row r="62" spans="1:16">
      <c r="A62" s="449">
        <v>2009</v>
      </c>
      <c r="B62" s="450" t="s">
        <v>72</v>
      </c>
      <c r="C62" s="554">
        <v>1316.0370519999999</v>
      </c>
      <c r="D62" s="120">
        <v>98.195851000000005</v>
      </c>
      <c r="E62" s="120">
        <v>12.676097</v>
      </c>
      <c r="F62" s="120">
        <v>1.2176750000000001</v>
      </c>
      <c r="G62" s="120">
        <v>1.3059099999999999</v>
      </c>
      <c r="H62" s="120">
        <v>2.2308889999999999</v>
      </c>
      <c r="I62" s="120">
        <v>649.09503500000005</v>
      </c>
      <c r="J62" s="120">
        <v>237.081548</v>
      </c>
      <c r="K62" s="120">
        <v>13.758972999999999</v>
      </c>
      <c r="L62" s="120">
        <v>37.326286000000003</v>
      </c>
      <c r="M62" s="120">
        <v>17.144476999999998</v>
      </c>
      <c r="O62" s="326" t="s">
        <v>72</v>
      </c>
      <c r="P62" s="162"/>
    </row>
    <row r="63" spans="1:16">
      <c r="A63" s="449"/>
      <c r="B63" s="450" t="s">
        <v>727</v>
      </c>
      <c r="C63" s="554">
        <v>1022.410104</v>
      </c>
      <c r="D63" s="120">
        <v>42.851796999999998</v>
      </c>
      <c r="E63" s="120">
        <v>6.73116</v>
      </c>
      <c r="F63" s="120">
        <v>1.1544749999999999</v>
      </c>
      <c r="G63" s="120">
        <v>1.218243</v>
      </c>
      <c r="H63" s="120">
        <v>0.16943800000000001</v>
      </c>
      <c r="I63" s="120">
        <v>447.08565299999998</v>
      </c>
      <c r="J63" s="120">
        <v>223.749797</v>
      </c>
      <c r="K63" s="120">
        <v>12.053107000000001</v>
      </c>
      <c r="L63" s="120">
        <v>29.836853999999999</v>
      </c>
      <c r="M63" s="120">
        <v>16.921876000000001</v>
      </c>
      <c r="O63" s="452" t="s">
        <v>320</v>
      </c>
      <c r="P63" s="162"/>
    </row>
    <row r="64" spans="1:16">
      <c r="A64" s="449"/>
      <c r="B64" s="450" t="s">
        <v>728</v>
      </c>
      <c r="C64" s="554">
        <v>289.89126900000002</v>
      </c>
      <c r="D64" s="120">
        <v>54.591813999999999</v>
      </c>
      <c r="E64" s="120">
        <v>5.7622669999999996</v>
      </c>
      <c r="F64" s="120">
        <v>3.1930000000000001E-3</v>
      </c>
      <c r="G64" s="120">
        <v>7.8688999999999995E-2</v>
      </c>
      <c r="H64" s="120">
        <v>2.0308929999999998</v>
      </c>
      <c r="I64" s="120">
        <v>201.006665</v>
      </c>
      <c r="J64" s="120">
        <v>12.025626000000001</v>
      </c>
      <c r="K64" s="120">
        <v>1.632765</v>
      </c>
      <c r="L64" s="120">
        <v>7.4666589999999999</v>
      </c>
      <c r="M64" s="120">
        <v>0.22260199999999999</v>
      </c>
      <c r="O64" s="452" t="s">
        <v>313</v>
      </c>
      <c r="P64" s="162"/>
    </row>
    <row r="65" spans="1:16">
      <c r="A65" s="449">
        <v>2010</v>
      </c>
      <c r="B65" s="450" t="s">
        <v>72</v>
      </c>
      <c r="C65" s="554">
        <v>1327.601926</v>
      </c>
      <c r="D65" s="120">
        <v>86.444991999999999</v>
      </c>
      <c r="E65" s="120">
        <v>8.2267980000000005</v>
      </c>
      <c r="F65" s="120">
        <v>0.82193099999999997</v>
      </c>
      <c r="G65" s="120">
        <v>2.0316540000000001</v>
      </c>
      <c r="H65" s="120">
        <v>1.311871</v>
      </c>
      <c r="I65" s="120">
        <v>659.12507500000004</v>
      </c>
      <c r="J65" s="120">
        <v>178.24472600000001</v>
      </c>
      <c r="K65" s="120">
        <v>40.744630000000001</v>
      </c>
      <c r="L65" s="120">
        <v>15.761416000000001</v>
      </c>
      <c r="M65" s="120">
        <v>1.801002</v>
      </c>
      <c r="O65" s="326" t="s">
        <v>72</v>
      </c>
      <c r="P65" s="162"/>
    </row>
    <row r="66" spans="1:16">
      <c r="A66" s="449"/>
      <c r="B66" s="450" t="s">
        <v>727</v>
      </c>
      <c r="C66" s="554">
        <v>1163.8087579999999</v>
      </c>
      <c r="D66" s="120">
        <v>43.818151</v>
      </c>
      <c r="E66" s="120">
        <v>4.7372579999999997</v>
      </c>
      <c r="F66" s="120">
        <v>0.66487099999999999</v>
      </c>
      <c r="G66" s="120">
        <v>1.8039259999999999</v>
      </c>
      <c r="H66" s="120">
        <v>0.22420200000000001</v>
      </c>
      <c r="I66" s="120">
        <v>589.154403</v>
      </c>
      <c r="J66" s="120">
        <v>159.28566699999999</v>
      </c>
      <c r="K66" s="120">
        <v>17.133596000000001</v>
      </c>
      <c r="L66" s="120">
        <v>15.431744</v>
      </c>
      <c r="M66" s="120">
        <v>1.275973</v>
      </c>
      <c r="O66" s="452" t="s">
        <v>320</v>
      </c>
      <c r="P66" s="162"/>
    </row>
    <row r="67" spans="1:16">
      <c r="A67" s="449"/>
      <c r="B67" s="450" t="s">
        <v>728</v>
      </c>
      <c r="C67" s="554">
        <v>157.26563400000001</v>
      </c>
      <c r="D67" s="120">
        <v>41.529888</v>
      </c>
      <c r="E67" s="120">
        <v>3.1943549999999998</v>
      </c>
      <c r="F67" s="120">
        <v>0.14824300000000001</v>
      </c>
      <c r="G67" s="120">
        <v>0.206705</v>
      </c>
      <c r="H67" s="120">
        <v>1.087669</v>
      </c>
      <c r="I67" s="120">
        <v>66.328672999999995</v>
      </c>
      <c r="J67" s="120">
        <v>18.484807</v>
      </c>
      <c r="K67" s="120">
        <v>23.556771000000001</v>
      </c>
      <c r="L67" s="120">
        <v>0.281115</v>
      </c>
      <c r="M67" s="120">
        <v>0.29060399999999997</v>
      </c>
      <c r="O67" s="452" t="s">
        <v>313</v>
      </c>
      <c r="P67" s="162"/>
    </row>
    <row r="68" spans="1:16">
      <c r="A68" s="49"/>
      <c r="B68" s="49"/>
      <c r="C68" s="553"/>
      <c r="D68" s="119"/>
      <c r="E68" s="119"/>
      <c r="F68" s="119"/>
      <c r="G68" s="119"/>
      <c r="H68" s="119"/>
      <c r="I68" s="119"/>
      <c r="J68" s="119"/>
      <c r="K68" s="119"/>
      <c r="L68" s="119"/>
      <c r="M68" s="119"/>
      <c r="N68" s="381"/>
      <c r="O68" s="415"/>
      <c r="P68" s="381"/>
    </row>
    <row r="69" spans="1:16">
      <c r="A69" s="52"/>
      <c r="B69" s="52"/>
      <c r="C69" s="559"/>
      <c r="D69" s="538"/>
      <c r="E69" s="538"/>
      <c r="F69" s="538"/>
      <c r="G69" s="538"/>
      <c r="H69" s="538"/>
      <c r="I69" s="538"/>
      <c r="J69" s="538"/>
      <c r="K69" s="538"/>
      <c r="L69" s="538"/>
      <c r="M69" s="538"/>
      <c r="N69" s="162"/>
      <c r="O69" s="377"/>
      <c r="P69" s="162"/>
    </row>
    <row r="70" spans="1:16">
      <c r="A70" s="537" t="s">
        <v>730</v>
      </c>
      <c r="B70" s="5"/>
      <c r="O70" s="377"/>
      <c r="P70" s="162"/>
    </row>
    <row r="71" spans="1:16">
      <c r="A71" s="537" t="s">
        <v>511</v>
      </c>
      <c r="B71" s="46"/>
      <c r="O71" s="378"/>
      <c r="P71" s="162"/>
    </row>
    <row r="72" spans="1:16">
      <c r="A72" s="537" t="s">
        <v>512</v>
      </c>
      <c r="B72" s="46"/>
      <c r="O72" s="378"/>
      <c r="P72" s="162"/>
    </row>
    <row r="73" spans="1:16">
      <c r="A73" s="450" t="s">
        <v>513</v>
      </c>
      <c r="O73" s="327"/>
      <c r="P73" s="162"/>
    </row>
    <row r="74" spans="1:16">
      <c r="A74" s="450" t="s">
        <v>514</v>
      </c>
      <c r="O74" s="327"/>
      <c r="P74" s="162"/>
    </row>
    <row r="75" spans="1:16">
      <c r="A75" s="515" t="s">
        <v>789</v>
      </c>
      <c r="O75" s="379"/>
      <c r="P75" s="162"/>
    </row>
    <row r="76" spans="1:16">
      <c r="A76" s="515" t="s">
        <v>457</v>
      </c>
      <c r="O76" s="162"/>
      <c r="P76" s="162"/>
    </row>
    <row r="77" spans="1:16">
      <c r="A77" s="515" t="s">
        <v>458</v>
      </c>
    </row>
    <row r="78" spans="1:16">
      <c r="A78" s="515"/>
    </row>
    <row r="79" spans="1:16">
      <c r="A79" s="326" t="s">
        <v>729</v>
      </c>
    </row>
    <row r="80" spans="1:16">
      <c r="A80" s="326" t="s">
        <v>459</v>
      </c>
    </row>
    <row r="81" spans="1:1">
      <c r="A81" s="326" t="s">
        <v>460</v>
      </c>
    </row>
    <row r="82" spans="1:1">
      <c r="A82" s="516" t="s">
        <v>515</v>
      </c>
    </row>
    <row r="83" spans="1:1">
      <c r="A83" s="516" t="s">
        <v>516</v>
      </c>
    </row>
    <row r="84" spans="1:1">
      <c r="A84" s="517" t="s">
        <v>790</v>
      </c>
    </row>
    <row r="85" spans="1:1">
      <c r="A85" s="517" t="s">
        <v>461</v>
      </c>
    </row>
    <row r="86" spans="1:1">
      <c r="A86" s="517" t="s">
        <v>462</v>
      </c>
    </row>
  </sheetData>
  <phoneticPr fontId="0" type="noConversion"/>
  <pageMargins left="0.17" right="0.17" top="1" bottom="1" header="0.5" footer="0.5"/>
  <pageSetup scale="53" orientation="landscape" r:id="rId1"/>
  <headerFooter alignWithMargins="0">
    <oddFooter>&amp;R&amp;F  &amp;A  &amp;D  &amp;T</oddFooter>
  </headerFooter>
</worksheet>
</file>

<file path=xl/worksheets/sheet13.xml><?xml version="1.0" encoding="utf-8"?>
<worksheet xmlns="http://schemas.openxmlformats.org/spreadsheetml/2006/main" xmlns:r="http://schemas.openxmlformats.org/officeDocument/2006/relationships">
  <sheetPr codeName="Sheet9" enableFormatConditionsCalculation="0">
    <tabColor indexed="22"/>
    <pageSetUpPr fitToPage="1"/>
  </sheetPr>
  <dimension ref="A1:AA86"/>
  <sheetViews>
    <sheetView workbookViewId="0">
      <pane xSplit="3" ySplit="10" topLeftCell="D11" activePane="bottomRight" state="frozen"/>
      <selection activeCell="P28" sqref="P28"/>
      <selection pane="topRight" activeCell="P28" sqref="P28"/>
      <selection pane="bottomLeft" activeCell="P28" sqref="P28"/>
      <selection pane="bottomRight" activeCell="D11" sqref="D11"/>
    </sheetView>
  </sheetViews>
  <sheetFormatPr defaultRowHeight="11.25"/>
  <cols>
    <col min="1" max="1" width="6.83203125" style="101" customWidth="1"/>
    <col min="2" max="2" width="11.33203125" style="101" customWidth="1"/>
    <col min="3" max="3" width="10" style="168" customWidth="1"/>
    <col min="4" max="4" width="17.33203125" style="101" bestFit="1" customWidth="1"/>
    <col min="5" max="5" width="10" style="101" customWidth="1"/>
    <col min="6" max="6" width="11.83203125" style="101" customWidth="1"/>
    <col min="7" max="9" width="10" style="101" customWidth="1"/>
    <col min="10" max="10" width="10.6640625" style="101" customWidth="1"/>
    <col min="11" max="13" width="10" style="101" customWidth="1"/>
    <col min="14" max="14" width="1.83203125" style="101" customWidth="1"/>
    <col min="15" max="15" width="14.5" style="101" customWidth="1"/>
    <col min="16" max="16" width="22" style="101" customWidth="1"/>
    <col min="17" max="16384" width="9.33203125" style="101"/>
  </cols>
  <sheetData>
    <row r="1" spans="1:27" s="390" customFormat="1">
      <c r="A1" s="310" t="s">
        <v>355</v>
      </c>
      <c r="B1" s="310"/>
      <c r="C1" s="550"/>
      <c r="D1" s="310"/>
      <c r="E1" s="310"/>
      <c r="F1" s="310"/>
      <c r="G1" s="310"/>
      <c r="H1" s="310"/>
      <c r="I1" s="310"/>
      <c r="J1" s="310"/>
      <c r="K1" s="310"/>
      <c r="L1" s="310"/>
      <c r="M1" s="310"/>
      <c r="N1" s="391"/>
      <c r="O1" s="413" t="s">
        <v>355</v>
      </c>
      <c r="P1" s="391"/>
      <c r="Q1" s="391"/>
      <c r="R1" s="391"/>
      <c r="S1" s="391"/>
      <c r="T1" s="391"/>
      <c r="U1" s="391"/>
      <c r="V1" s="391"/>
      <c r="W1" s="391"/>
      <c r="X1" s="391"/>
      <c r="Y1" s="391"/>
      <c r="Z1" s="391"/>
      <c r="AA1" s="391"/>
    </row>
    <row r="2" spans="1:27">
      <c r="A2" s="85" t="s">
        <v>0</v>
      </c>
      <c r="B2" s="85"/>
      <c r="C2" s="85"/>
      <c r="D2" s="47"/>
      <c r="E2" s="47"/>
      <c r="F2" s="47"/>
      <c r="G2" s="86"/>
      <c r="H2" s="47"/>
      <c r="I2" s="47"/>
      <c r="J2" s="47"/>
      <c r="K2" s="47"/>
      <c r="L2" s="47"/>
      <c r="M2" s="47"/>
      <c r="N2" s="198"/>
      <c r="O2" s="414" t="s">
        <v>0</v>
      </c>
      <c r="Q2" s="198"/>
      <c r="R2" s="198"/>
      <c r="S2" s="198"/>
      <c r="T2" s="198"/>
      <c r="U2" s="198"/>
      <c r="V2" s="198"/>
      <c r="W2" s="198"/>
      <c r="X2" s="198"/>
      <c r="Y2" s="198"/>
      <c r="Z2" s="198"/>
      <c r="AA2" s="198"/>
    </row>
    <row r="3" spans="1:27">
      <c r="A3" s="87" t="s">
        <v>444</v>
      </c>
      <c r="B3" s="87"/>
      <c r="C3" s="561"/>
      <c r="D3" s="47"/>
      <c r="E3" s="47"/>
      <c r="F3" s="47"/>
      <c r="G3" s="47"/>
      <c r="H3" s="47"/>
      <c r="I3" s="47"/>
      <c r="J3" s="47"/>
      <c r="K3" s="47"/>
      <c r="L3" s="47"/>
      <c r="M3" s="47"/>
      <c r="N3" s="198"/>
      <c r="O3" s="438" t="s">
        <v>445</v>
      </c>
      <c r="P3" s="47"/>
      <c r="Q3" s="198"/>
      <c r="R3" s="198"/>
      <c r="S3" s="198"/>
      <c r="T3" s="198"/>
      <c r="U3" s="198"/>
      <c r="V3" s="198"/>
      <c r="W3" s="198"/>
      <c r="X3" s="198"/>
      <c r="Y3" s="198"/>
      <c r="Z3" s="198"/>
      <c r="AA3" s="198"/>
    </row>
    <row r="4" spans="1:27">
      <c r="A4" s="46" t="s">
        <v>560</v>
      </c>
      <c r="B4" s="89"/>
      <c r="C4" s="85"/>
      <c r="D4" s="88"/>
      <c r="E4" s="47"/>
      <c r="F4" s="47"/>
      <c r="G4" s="47"/>
      <c r="H4" s="47"/>
      <c r="I4" s="47"/>
      <c r="J4" s="47"/>
      <c r="K4" s="47"/>
      <c r="L4" s="47"/>
      <c r="M4" s="47"/>
      <c r="N4" s="198"/>
      <c r="O4" s="328" t="s">
        <v>267</v>
      </c>
      <c r="P4" s="47"/>
      <c r="Q4" s="198"/>
      <c r="R4" s="198"/>
      <c r="S4" s="198"/>
      <c r="T4" s="198"/>
      <c r="U4" s="198"/>
      <c r="V4" s="198"/>
      <c r="W4" s="198"/>
      <c r="X4" s="198"/>
      <c r="Y4" s="198"/>
      <c r="Z4" s="198"/>
      <c r="AA4" s="198"/>
    </row>
    <row r="5" spans="1:27">
      <c r="A5" s="49"/>
      <c r="B5" s="49"/>
      <c r="C5" s="556"/>
      <c r="D5" s="49"/>
      <c r="E5" s="49"/>
      <c r="F5" s="49"/>
      <c r="G5" s="49"/>
      <c r="H5" s="49"/>
      <c r="I5" s="49"/>
      <c r="J5" s="49"/>
      <c r="K5" s="49"/>
      <c r="L5" s="49"/>
      <c r="M5" s="49"/>
      <c r="N5" s="417"/>
      <c r="O5" s="329"/>
      <c r="P5" s="646"/>
      <c r="Q5" s="198"/>
      <c r="R5" s="198"/>
      <c r="S5" s="198"/>
      <c r="T5" s="198"/>
      <c r="U5" s="198"/>
      <c r="V5" s="198"/>
      <c r="W5" s="198"/>
      <c r="X5" s="198"/>
      <c r="Y5" s="198"/>
      <c r="Z5" s="198"/>
      <c r="AA5" s="198"/>
    </row>
    <row r="6" spans="1:27">
      <c r="A6" s="47"/>
      <c r="B6" s="47"/>
      <c r="C6" s="562"/>
      <c r="D6" s="90" t="s">
        <v>446</v>
      </c>
      <c r="E6" s="48"/>
      <c r="F6" s="48"/>
      <c r="G6" s="90" t="s">
        <v>103</v>
      </c>
      <c r="H6" s="90"/>
      <c r="I6" s="90" t="s">
        <v>104</v>
      </c>
      <c r="J6" s="90" t="s">
        <v>105</v>
      </c>
      <c r="K6" s="48"/>
      <c r="L6" s="48"/>
      <c r="M6" s="48"/>
      <c r="N6" s="198"/>
      <c r="O6" s="47"/>
      <c r="P6" s="47"/>
      <c r="Q6" s="198"/>
      <c r="R6" s="198"/>
      <c r="S6" s="198"/>
      <c r="T6" s="198"/>
      <c r="U6" s="198"/>
      <c r="V6" s="198"/>
      <c r="W6" s="198"/>
      <c r="X6" s="198"/>
      <c r="Y6" s="198"/>
      <c r="Z6" s="198"/>
      <c r="AA6" s="198"/>
    </row>
    <row r="7" spans="1:27">
      <c r="A7" s="47"/>
      <c r="B7" s="47"/>
      <c r="C7" s="555" t="s">
        <v>72</v>
      </c>
      <c r="D7" s="90" t="s">
        <v>447</v>
      </c>
      <c r="E7" s="90" t="s">
        <v>113</v>
      </c>
      <c r="F7" s="120" t="s">
        <v>557</v>
      </c>
      <c r="G7" s="90" t="s">
        <v>448</v>
      </c>
      <c r="H7" s="90" t="s">
        <v>106</v>
      </c>
      <c r="I7" s="90" t="s">
        <v>107</v>
      </c>
      <c r="J7" s="90" t="s">
        <v>449</v>
      </c>
      <c r="K7" s="90" t="s">
        <v>450</v>
      </c>
      <c r="L7" s="90" t="s">
        <v>108</v>
      </c>
      <c r="M7" s="90" t="s">
        <v>109</v>
      </c>
      <c r="N7" s="198"/>
      <c r="O7" s="47"/>
      <c r="P7" s="47"/>
      <c r="Q7" s="198"/>
      <c r="R7" s="198"/>
      <c r="S7" s="198"/>
      <c r="T7" s="198"/>
      <c r="U7" s="198"/>
      <c r="V7" s="198"/>
      <c r="W7" s="198"/>
      <c r="X7" s="198"/>
      <c r="Y7" s="198"/>
      <c r="Z7" s="198"/>
      <c r="AA7" s="198"/>
    </row>
    <row r="8" spans="1:27">
      <c r="A8" s="47"/>
      <c r="B8" s="47"/>
      <c r="C8" s="555"/>
      <c r="D8" s="330" t="s">
        <v>451</v>
      </c>
      <c r="E8" s="330"/>
      <c r="F8" s="330"/>
      <c r="G8" s="330" t="s">
        <v>321</v>
      </c>
      <c r="I8" s="330" t="s">
        <v>323</v>
      </c>
      <c r="J8" s="330" t="s">
        <v>324</v>
      </c>
      <c r="K8" s="330"/>
      <c r="L8" s="330"/>
      <c r="M8" s="90"/>
      <c r="N8" s="198"/>
      <c r="O8" s="47"/>
      <c r="P8" s="47"/>
      <c r="Q8" s="198"/>
      <c r="R8" s="198"/>
      <c r="S8" s="198"/>
      <c r="T8" s="198"/>
      <c r="U8" s="198"/>
      <c r="V8" s="198"/>
      <c r="W8" s="198"/>
      <c r="X8" s="198"/>
      <c r="Y8" s="198"/>
      <c r="Z8" s="198"/>
      <c r="AA8" s="198"/>
    </row>
    <row r="9" spans="1:27">
      <c r="A9" s="646"/>
      <c r="B9" s="646"/>
      <c r="C9" s="556"/>
      <c r="D9" s="331" t="s">
        <v>452</v>
      </c>
      <c r="E9" s="331" t="s">
        <v>325</v>
      </c>
      <c r="F9" s="331"/>
      <c r="G9" s="331" t="s">
        <v>453</v>
      </c>
      <c r="H9" s="331" t="s">
        <v>322</v>
      </c>
      <c r="I9" s="331" t="s">
        <v>376</v>
      </c>
      <c r="J9" s="331" t="s">
        <v>454</v>
      </c>
      <c r="K9" s="331"/>
      <c r="L9" s="331" t="s">
        <v>326</v>
      </c>
      <c r="M9" s="49"/>
      <c r="N9" s="417"/>
      <c r="O9" s="646"/>
      <c r="P9" s="47"/>
      <c r="Q9" s="198"/>
      <c r="R9" s="198"/>
      <c r="S9" s="198"/>
      <c r="T9" s="198"/>
      <c r="U9" s="198"/>
      <c r="V9" s="198"/>
      <c r="W9" s="198"/>
      <c r="X9" s="198"/>
      <c r="Y9" s="198"/>
      <c r="Z9" s="198"/>
      <c r="AA9" s="198"/>
    </row>
    <row r="10" spans="1:27">
      <c r="A10" s="47"/>
      <c r="B10" s="47"/>
      <c r="C10" s="557"/>
      <c r="D10" s="416"/>
      <c r="E10" s="416"/>
      <c r="F10" s="416"/>
      <c r="G10" s="416"/>
      <c r="H10" s="416"/>
      <c r="I10" s="416"/>
      <c r="J10" s="416"/>
      <c r="K10" s="416"/>
      <c r="L10" s="416"/>
      <c r="M10" s="52"/>
      <c r="N10" s="198"/>
      <c r="O10" s="47"/>
      <c r="P10" s="47"/>
      <c r="Q10" s="198"/>
      <c r="R10" s="198"/>
      <c r="S10" s="198"/>
      <c r="T10" s="198"/>
      <c r="U10" s="198"/>
      <c r="V10" s="198"/>
      <c r="W10" s="198"/>
      <c r="X10" s="198"/>
      <c r="Y10" s="198"/>
      <c r="Z10" s="198"/>
      <c r="AA10" s="198"/>
    </row>
    <row r="11" spans="1:27">
      <c r="A11" s="449">
        <v>1992</v>
      </c>
      <c r="B11" s="450" t="s">
        <v>72</v>
      </c>
      <c r="C11" s="558">
        <v>1773.8395439999999</v>
      </c>
      <c r="D11" s="451">
        <v>300.26330100000001</v>
      </c>
      <c r="E11" s="451">
        <v>214.83612299999999</v>
      </c>
      <c r="F11" s="451">
        <v>25.675291999999999</v>
      </c>
      <c r="G11" s="451">
        <v>4.3910210000000003</v>
      </c>
      <c r="H11" s="451">
        <v>7.3332750000000004</v>
      </c>
      <c r="I11" s="451">
        <v>953.37476400000003</v>
      </c>
      <c r="J11" s="451">
        <v>177.00180399999999</v>
      </c>
      <c r="K11" s="451">
        <v>45.499496999999998</v>
      </c>
      <c r="L11" s="451">
        <v>85.602659000000003</v>
      </c>
      <c r="M11" s="451">
        <v>9.6591009999999997</v>
      </c>
      <c r="N11" s="451"/>
      <c r="O11" s="326" t="s">
        <v>72</v>
      </c>
      <c r="P11" s="47"/>
      <c r="Q11" s="198"/>
      <c r="R11" s="198"/>
      <c r="S11" s="198"/>
      <c r="T11" s="198"/>
      <c r="U11" s="198"/>
      <c r="V11" s="198"/>
      <c r="W11" s="198"/>
      <c r="X11" s="198"/>
      <c r="Y11" s="198"/>
      <c r="Z11" s="198"/>
      <c r="AA11" s="198"/>
    </row>
    <row r="12" spans="1:27">
      <c r="A12" s="449"/>
      <c r="B12" s="450" t="s">
        <v>727</v>
      </c>
      <c r="C12" s="558">
        <v>629.40169100000003</v>
      </c>
      <c r="D12" s="451">
        <v>207.033906</v>
      </c>
      <c r="E12" s="451">
        <v>173.26636199999999</v>
      </c>
      <c r="F12" s="451">
        <v>9.7445000000000004</v>
      </c>
      <c r="G12" s="451">
        <v>0.95653500000000002</v>
      </c>
      <c r="H12" s="451">
        <v>0.76305599999999996</v>
      </c>
      <c r="I12" s="451">
        <v>289.69775800000002</v>
      </c>
      <c r="J12" s="451">
        <v>29.702287999999999</v>
      </c>
      <c r="K12" s="451">
        <v>21.306374000000002</v>
      </c>
      <c r="L12" s="451">
        <v>0.77988900000000005</v>
      </c>
      <c r="M12" s="451">
        <v>1.357383</v>
      </c>
      <c r="N12" s="451"/>
      <c r="O12" s="452" t="s">
        <v>320</v>
      </c>
      <c r="P12" s="47"/>
      <c r="Q12" s="198"/>
      <c r="R12" s="198"/>
      <c r="S12" s="198"/>
      <c r="T12" s="198"/>
      <c r="U12" s="198"/>
      <c r="V12" s="198"/>
      <c r="W12" s="198"/>
      <c r="X12" s="198"/>
      <c r="Y12" s="198"/>
      <c r="Z12" s="198"/>
      <c r="AA12" s="198"/>
    </row>
    <row r="13" spans="1:27">
      <c r="A13" s="449"/>
      <c r="B13" s="450" t="s">
        <v>728</v>
      </c>
      <c r="C13" s="558">
        <v>1116.299127</v>
      </c>
      <c r="D13" s="451">
        <v>93.229394999999997</v>
      </c>
      <c r="E13" s="451">
        <v>41.569761</v>
      </c>
      <c r="F13" s="451">
        <v>15.930792</v>
      </c>
      <c r="G13" s="451">
        <v>3.4344860000000001</v>
      </c>
      <c r="H13" s="451">
        <v>6.5702189999999998</v>
      </c>
      <c r="I13" s="451">
        <v>663.676153</v>
      </c>
      <c r="J13" s="451">
        <v>147.294284</v>
      </c>
      <c r="K13" s="451">
        <v>24.193123</v>
      </c>
      <c r="L13" s="451">
        <v>84.822770000000006</v>
      </c>
      <c r="M13" s="451">
        <v>8.3017179999999993</v>
      </c>
      <c r="N13" s="451"/>
      <c r="O13" s="452" t="s">
        <v>313</v>
      </c>
      <c r="P13" s="47"/>
      <c r="Q13" s="198"/>
      <c r="R13" s="198"/>
      <c r="S13" s="198"/>
      <c r="T13" s="198"/>
      <c r="U13" s="198"/>
      <c r="V13" s="198"/>
      <c r="W13" s="198"/>
      <c r="X13" s="198"/>
      <c r="Y13" s="198"/>
      <c r="Z13" s="198"/>
      <c r="AA13" s="198"/>
    </row>
    <row r="14" spans="1:27">
      <c r="A14" s="449">
        <v>1993</v>
      </c>
      <c r="B14" s="450" t="s">
        <v>72</v>
      </c>
      <c r="C14" s="558">
        <v>2189.2359660000002</v>
      </c>
      <c r="D14" s="451">
        <v>339.61001599999997</v>
      </c>
      <c r="E14" s="451">
        <v>205.64180300000001</v>
      </c>
      <c r="F14" s="451">
        <v>30.028020999999999</v>
      </c>
      <c r="G14" s="451">
        <v>5.3947390000000004</v>
      </c>
      <c r="H14" s="451">
        <v>9.0268940000000004</v>
      </c>
      <c r="I14" s="451">
        <v>1099.5359900000001</v>
      </c>
      <c r="J14" s="451">
        <v>211.577979</v>
      </c>
      <c r="K14" s="451">
        <v>68.640353000000005</v>
      </c>
      <c r="L14" s="451">
        <v>183.975977</v>
      </c>
      <c r="M14" s="451">
        <v>17.758459999999999</v>
      </c>
      <c r="N14" s="451"/>
      <c r="O14" s="326" t="s">
        <v>72</v>
      </c>
      <c r="P14" s="47"/>
    </row>
    <row r="15" spans="1:27">
      <c r="A15" s="449"/>
      <c r="B15" s="450" t="s">
        <v>727</v>
      </c>
      <c r="C15" s="558">
        <v>716.019499</v>
      </c>
      <c r="D15" s="451">
        <v>224.065934</v>
      </c>
      <c r="E15" s="451">
        <v>155.333945</v>
      </c>
      <c r="F15" s="451">
        <v>12.635733999999999</v>
      </c>
      <c r="G15" s="451">
        <v>0.53563000000000005</v>
      </c>
      <c r="H15" s="451">
        <v>2.3222109999999998</v>
      </c>
      <c r="I15" s="451">
        <v>321.24361199999998</v>
      </c>
      <c r="J15" s="451">
        <v>39.896380999999998</v>
      </c>
      <c r="K15" s="451">
        <v>26.343250000000001</v>
      </c>
      <c r="L15" s="451">
        <v>0.51420100000000002</v>
      </c>
      <c r="M15" s="451">
        <v>1.5080579999999999</v>
      </c>
      <c r="N15" s="451"/>
      <c r="O15" s="452" t="s">
        <v>320</v>
      </c>
      <c r="P15" s="47"/>
    </row>
    <row r="16" spans="1:27">
      <c r="A16" s="449"/>
      <c r="B16" s="450" t="s">
        <v>728</v>
      </c>
      <c r="C16" s="558">
        <v>1419.8499099999999</v>
      </c>
      <c r="D16" s="451">
        <v>115.534809</v>
      </c>
      <c r="E16" s="451">
        <v>50.307858000000003</v>
      </c>
      <c r="F16" s="451">
        <v>17.392287</v>
      </c>
      <c r="G16" s="451">
        <v>4.8591090000000001</v>
      </c>
      <c r="H16" s="451">
        <v>6.7046830000000002</v>
      </c>
      <c r="I16" s="451">
        <v>778.291833</v>
      </c>
      <c r="J16" s="451">
        <v>170.80017000000001</v>
      </c>
      <c r="K16" s="451">
        <v>42.297103</v>
      </c>
      <c r="L16" s="451">
        <v>183.46177599999999</v>
      </c>
      <c r="M16" s="451">
        <v>16.250402000000001</v>
      </c>
      <c r="N16" s="451"/>
      <c r="O16" s="452" t="s">
        <v>313</v>
      </c>
      <c r="P16" s="47"/>
    </row>
    <row r="17" spans="1:16">
      <c r="A17" s="449">
        <v>1994</v>
      </c>
      <c r="B17" s="450" t="s">
        <v>72</v>
      </c>
      <c r="C17" s="558">
        <v>2221.3903359999999</v>
      </c>
      <c r="D17" s="451">
        <v>363.56815999999998</v>
      </c>
      <c r="E17" s="451">
        <v>187.65347800000001</v>
      </c>
      <c r="F17" s="451">
        <v>38.719949</v>
      </c>
      <c r="G17" s="451">
        <v>13.659632999999999</v>
      </c>
      <c r="H17" s="451">
        <v>12.189036</v>
      </c>
      <c r="I17" s="451">
        <v>1195.801856</v>
      </c>
      <c r="J17" s="451">
        <v>219.595529</v>
      </c>
      <c r="K17" s="451">
        <v>75.506473999999997</v>
      </c>
      <c r="L17" s="451">
        <v>132.70052799999999</v>
      </c>
      <c r="M17" s="451">
        <v>16.788243999999999</v>
      </c>
      <c r="N17" s="451"/>
      <c r="O17" s="326" t="s">
        <v>72</v>
      </c>
      <c r="P17" s="47"/>
    </row>
    <row r="18" spans="1:16">
      <c r="A18" s="449"/>
      <c r="B18" s="450" t="s">
        <v>727</v>
      </c>
      <c r="C18" s="558">
        <v>703.14962000000003</v>
      </c>
      <c r="D18" s="451">
        <v>240.801648</v>
      </c>
      <c r="E18" s="451">
        <v>134.785079</v>
      </c>
      <c r="F18" s="451">
        <v>13.114806</v>
      </c>
      <c r="G18" s="451">
        <v>8.177797</v>
      </c>
      <c r="H18" s="451">
        <v>3.417227</v>
      </c>
      <c r="I18" s="451">
        <v>327.28617400000002</v>
      </c>
      <c r="J18" s="451">
        <v>42.219828</v>
      </c>
      <c r="K18" s="451">
        <v>23.783394999999999</v>
      </c>
      <c r="L18" s="451">
        <v>0.26533400000000001</v>
      </c>
      <c r="M18" s="451">
        <v>1.4441900000000001</v>
      </c>
      <c r="N18" s="451"/>
      <c r="O18" s="452" t="s">
        <v>320</v>
      </c>
      <c r="P18" s="47"/>
    </row>
    <row r="19" spans="1:16">
      <c r="A19" s="449"/>
      <c r="B19" s="450" t="s">
        <v>728</v>
      </c>
      <c r="C19" s="558">
        <v>1470.7883260000001</v>
      </c>
      <c r="D19" s="451">
        <v>122.766514</v>
      </c>
      <c r="E19" s="451">
        <v>52.868400999999999</v>
      </c>
      <c r="F19" s="451">
        <v>25.605145</v>
      </c>
      <c r="G19" s="451">
        <v>5.4818360000000004</v>
      </c>
      <c r="H19" s="451">
        <v>8.7718089999999993</v>
      </c>
      <c r="I19" s="451">
        <v>868.50603599999999</v>
      </c>
      <c r="J19" s="451">
        <v>176.96006600000001</v>
      </c>
      <c r="K19" s="451">
        <v>51.723078999999998</v>
      </c>
      <c r="L19" s="451">
        <v>132.43519499999999</v>
      </c>
      <c r="M19" s="451">
        <v>15.344055000000001</v>
      </c>
      <c r="N19" s="451"/>
      <c r="O19" s="452" t="s">
        <v>313</v>
      </c>
      <c r="P19" s="47"/>
    </row>
    <row r="20" spans="1:16">
      <c r="A20" s="449">
        <v>1995</v>
      </c>
      <c r="B20" s="450" t="s">
        <v>72</v>
      </c>
      <c r="C20" s="558">
        <v>2772.86528</v>
      </c>
      <c r="D20" s="451">
        <v>465.63095600000003</v>
      </c>
      <c r="E20" s="451">
        <v>198.23227800000001</v>
      </c>
      <c r="F20" s="451">
        <v>49.477649999999997</v>
      </c>
      <c r="G20" s="451">
        <v>15.47321</v>
      </c>
      <c r="H20" s="451">
        <v>14.142835</v>
      </c>
      <c r="I20" s="451">
        <v>1406.4412159999999</v>
      </c>
      <c r="J20" s="451">
        <v>308.03429</v>
      </c>
      <c r="K20" s="451">
        <v>96.826944999999995</v>
      </c>
      <c r="L20" s="451">
        <v>184.81116800000001</v>
      </c>
      <c r="M20" s="451">
        <v>18.397908000000001</v>
      </c>
      <c r="N20" s="451"/>
      <c r="O20" s="326" t="s">
        <v>72</v>
      </c>
      <c r="P20" s="47"/>
    </row>
    <row r="21" spans="1:16">
      <c r="A21" s="449"/>
      <c r="B21" s="450" t="s">
        <v>727</v>
      </c>
      <c r="C21" s="558">
        <v>817.44762100000003</v>
      </c>
      <c r="D21" s="451">
        <v>304.37560100000002</v>
      </c>
      <c r="E21" s="451">
        <v>125.209748</v>
      </c>
      <c r="F21" s="451">
        <v>19.087834999999998</v>
      </c>
      <c r="G21" s="451">
        <v>8.0125410000000006</v>
      </c>
      <c r="H21" s="451">
        <v>1.7236309999999999</v>
      </c>
      <c r="I21" s="451">
        <v>354.53737899999999</v>
      </c>
      <c r="J21" s="451">
        <v>58.457068</v>
      </c>
      <c r="K21" s="451">
        <v>30.541353999999998</v>
      </c>
      <c r="L21" s="451">
        <v>0.34030199999999999</v>
      </c>
      <c r="M21" s="451">
        <v>1.123783</v>
      </c>
      <c r="N21" s="451"/>
      <c r="O21" s="452" t="s">
        <v>320</v>
      </c>
      <c r="P21" s="47"/>
    </row>
    <row r="22" spans="1:16">
      <c r="A22" s="449"/>
      <c r="B22" s="450" t="s">
        <v>728</v>
      </c>
      <c r="C22" s="558">
        <v>1874.4256379999999</v>
      </c>
      <c r="D22" s="451">
        <v>161.25471899999999</v>
      </c>
      <c r="E22" s="451">
        <v>73.022524000000004</v>
      </c>
      <c r="F22" s="451">
        <v>30.389814000000001</v>
      </c>
      <c r="G22" s="451">
        <v>7.4606690000000002</v>
      </c>
      <c r="H22" s="451">
        <v>12.419204000000001</v>
      </c>
      <c r="I22" s="451">
        <v>1051.8392919999999</v>
      </c>
      <c r="J22" s="451">
        <v>249.371894</v>
      </c>
      <c r="K22" s="451">
        <v>66.285589999999999</v>
      </c>
      <c r="L22" s="451">
        <v>184.42025899999999</v>
      </c>
      <c r="M22" s="451">
        <v>17.274124</v>
      </c>
      <c r="N22" s="451"/>
      <c r="O22" s="452" t="s">
        <v>313</v>
      </c>
      <c r="P22" s="47"/>
    </row>
    <row r="23" spans="1:16">
      <c r="A23" s="449">
        <v>1996</v>
      </c>
      <c r="B23" s="450" t="s">
        <v>72</v>
      </c>
      <c r="C23" s="558">
        <v>2916.3500220000001</v>
      </c>
      <c r="D23" s="451">
        <v>543.73731299999997</v>
      </c>
      <c r="E23" s="451">
        <v>209.93160599999999</v>
      </c>
      <c r="F23" s="451">
        <v>54.392226999999998</v>
      </c>
      <c r="G23" s="451">
        <v>10.398686</v>
      </c>
      <c r="H23" s="451">
        <v>25.447624000000001</v>
      </c>
      <c r="I23" s="451">
        <v>1526.3602980000001</v>
      </c>
      <c r="J23" s="451">
        <v>336.67774400000002</v>
      </c>
      <c r="K23" s="451">
        <v>66.575421000000006</v>
      </c>
      <c r="L23" s="451">
        <v>163.7483</v>
      </c>
      <c r="M23" s="451">
        <v>22.344584000000001</v>
      </c>
      <c r="N23" s="451"/>
      <c r="O23" s="326" t="s">
        <v>72</v>
      </c>
      <c r="P23" s="47"/>
    </row>
    <row r="24" spans="1:16">
      <c r="A24" s="449"/>
      <c r="B24" s="450" t="s">
        <v>727</v>
      </c>
      <c r="C24" s="558">
        <v>938.01074800000004</v>
      </c>
      <c r="D24" s="451">
        <v>369.35981600000002</v>
      </c>
      <c r="E24" s="451">
        <v>130.483766</v>
      </c>
      <c r="F24" s="451">
        <v>11.229381999999999</v>
      </c>
      <c r="G24" s="451">
        <v>2.9255520000000002</v>
      </c>
      <c r="H24" s="451">
        <v>10.786842999999999</v>
      </c>
      <c r="I24" s="451">
        <v>425.43849499999999</v>
      </c>
      <c r="J24" s="451">
        <v>62.831794000000002</v>
      </c>
      <c r="K24" s="451">
        <v>28.334913</v>
      </c>
      <c r="L24" s="451">
        <v>0.31536399999999998</v>
      </c>
      <c r="M24" s="451">
        <v>1.415467</v>
      </c>
      <c r="N24" s="451"/>
      <c r="O24" s="452" t="s">
        <v>320</v>
      </c>
      <c r="P24" s="47"/>
    </row>
    <row r="25" spans="1:16">
      <c r="A25" s="449"/>
      <c r="B25" s="450" t="s">
        <v>728</v>
      </c>
      <c r="C25" s="558">
        <v>1898.662335</v>
      </c>
      <c r="D25" s="451">
        <v>174.37622099999999</v>
      </c>
      <c r="E25" s="451">
        <v>79.447839999999999</v>
      </c>
      <c r="F25" s="451">
        <v>43.162844999999997</v>
      </c>
      <c r="G25" s="451">
        <v>7.4731339999999999</v>
      </c>
      <c r="H25" s="451">
        <v>14.660781</v>
      </c>
      <c r="I25" s="451">
        <v>1100.832954</v>
      </c>
      <c r="J25" s="451">
        <v>273.84027300000002</v>
      </c>
      <c r="K25" s="451">
        <v>38.240507999999998</v>
      </c>
      <c r="L25" s="451">
        <v>163.432197</v>
      </c>
      <c r="M25" s="451">
        <v>20.929117000000002</v>
      </c>
      <c r="N25" s="451"/>
      <c r="O25" s="452" t="s">
        <v>313</v>
      </c>
      <c r="P25" s="47"/>
    </row>
    <row r="26" spans="1:16">
      <c r="A26" s="449">
        <v>1997</v>
      </c>
      <c r="B26" s="450" t="s">
        <v>72</v>
      </c>
      <c r="C26" s="558">
        <v>3112.9021440000001</v>
      </c>
      <c r="D26" s="451">
        <v>580.89660600000002</v>
      </c>
      <c r="E26" s="451">
        <v>210.904931</v>
      </c>
      <c r="F26" s="451">
        <v>41.185115000000003</v>
      </c>
      <c r="G26" s="451">
        <v>17.343340000000001</v>
      </c>
      <c r="H26" s="451">
        <v>23.027850999999998</v>
      </c>
      <c r="I26" s="451">
        <v>1498.7950080000001</v>
      </c>
      <c r="J26" s="451">
        <v>406.79006800000002</v>
      </c>
      <c r="K26" s="451">
        <v>76.330065000000005</v>
      </c>
      <c r="L26" s="451">
        <v>215.23184000000001</v>
      </c>
      <c r="M26" s="451">
        <v>31.649222000000002</v>
      </c>
      <c r="N26" s="451"/>
      <c r="O26" s="326" t="s">
        <v>72</v>
      </c>
      <c r="P26" s="47"/>
    </row>
    <row r="27" spans="1:16">
      <c r="A27" s="449"/>
      <c r="B27" s="450" t="s">
        <v>727</v>
      </c>
      <c r="C27" s="558">
        <v>1003.6483930000001</v>
      </c>
      <c r="D27" s="451">
        <v>394.96467200000001</v>
      </c>
      <c r="E27" s="451">
        <v>142.12485100000001</v>
      </c>
      <c r="F27" s="451">
        <v>19.530405999999999</v>
      </c>
      <c r="G27" s="451">
        <v>9.5863589999999999</v>
      </c>
      <c r="H27" s="451">
        <v>3.0564170000000002</v>
      </c>
      <c r="I27" s="451">
        <v>435.43507099999999</v>
      </c>
      <c r="J27" s="451">
        <v>56.403398000000003</v>
      </c>
      <c r="K27" s="451">
        <v>35.256489999999999</v>
      </c>
      <c r="L27" s="451">
        <v>1.3006489999999999</v>
      </c>
      <c r="M27" s="451">
        <v>1.139478</v>
      </c>
      <c r="N27" s="451"/>
      <c r="O27" s="452" t="s">
        <v>320</v>
      </c>
      <c r="P27" s="47"/>
    </row>
    <row r="28" spans="1:16">
      <c r="A28" s="449"/>
      <c r="B28" s="450" t="s">
        <v>728</v>
      </c>
      <c r="C28" s="558">
        <v>2029.861834</v>
      </c>
      <c r="D28" s="451">
        <v>185.92978099999999</v>
      </c>
      <c r="E28" s="451">
        <v>68.780080999999996</v>
      </c>
      <c r="F28" s="451">
        <v>21.654710000000001</v>
      </c>
      <c r="G28" s="451">
        <v>7.7569809999999997</v>
      </c>
      <c r="H28" s="451">
        <v>19.971433999999999</v>
      </c>
      <c r="I28" s="451">
        <v>1063.32233</v>
      </c>
      <c r="J28" s="451">
        <v>350.38428099999999</v>
      </c>
      <c r="K28" s="451">
        <v>41.073574000000001</v>
      </c>
      <c r="L28" s="451">
        <v>213.931185</v>
      </c>
      <c r="M28" s="451">
        <v>30.509744000000001</v>
      </c>
      <c r="N28" s="451"/>
      <c r="O28" s="452" t="s">
        <v>313</v>
      </c>
      <c r="P28" s="47"/>
    </row>
    <row r="29" spans="1:16">
      <c r="A29" s="449">
        <v>1998</v>
      </c>
      <c r="B29" s="450" t="s">
        <v>72</v>
      </c>
      <c r="C29" s="558">
        <v>2985.4405120000001</v>
      </c>
      <c r="D29" s="451">
        <v>553.80410300000005</v>
      </c>
      <c r="E29" s="451">
        <v>181.114755</v>
      </c>
      <c r="F29" s="451">
        <v>39.344901999999998</v>
      </c>
      <c r="G29" s="451">
        <v>13.777922</v>
      </c>
      <c r="H29" s="451">
        <v>28.961141000000001</v>
      </c>
      <c r="I29" s="451">
        <v>1534.069888</v>
      </c>
      <c r="J29" s="451">
        <v>292.658008</v>
      </c>
      <c r="K29" s="451">
        <v>100.008645</v>
      </c>
      <c r="L29" s="451">
        <v>200.117424</v>
      </c>
      <c r="M29" s="451">
        <v>47.225971999999999</v>
      </c>
      <c r="N29" s="451"/>
      <c r="O29" s="326" t="s">
        <v>72</v>
      </c>
      <c r="P29" s="47"/>
    </row>
    <row r="30" spans="1:16">
      <c r="A30" s="449"/>
      <c r="B30" s="450" t="s">
        <v>727</v>
      </c>
      <c r="C30" s="558">
        <v>901.85777900000005</v>
      </c>
      <c r="D30" s="451">
        <v>345.43878899999999</v>
      </c>
      <c r="E30" s="451">
        <v>106.013418</v>
      </c>
      <c r="F30" s="451">
        <v>17.906865</v>
      </c>
      <c r="G30" s="451">
        <v>6.0155599999999998</v>
      </c>
      <c r="H30" s="451">
        <v>6.0855759999999997</v>
      </c>
      <c r="I30" s="451">
        <v>408.52417800000001</v>
      </c>
      <c r="J30" s="451">
        <v>51.754826999999999</v>
      </c>
      <c r="K30" s="451">
        <v>34.711638999999998</v>
      </c>
      <c r="L30" s="451">
        <v>0.40045700000000001</v>
      </c>
      <c r="M30" s="451">
        <v>0.948519</v>
      </c>
      <c r="N30" s="451"/>
      <c r="O30" s="452" t="s">
        <v>320</v>
      </c>
      <c r="P30" s="47"/>
    </row>
    <row r="31" spans="1:16">
      <c r="A31" s="449"/>
      <c r="B31" s="450" t="s">
        <v>728</v>
      </c>
      <c r="C31" s="558">
        <v>1999.5683489999999</v>
      </c>
      <c r="D31" s="451">
        <v>208.36531199999999</v>
      </c>
      <c r="E31" s="451">
        <v>75.101342000000002</v>
      </c>
      <c r="F31" s="451">
        <v>21.438037000000001</v>
      </c>
      <c r="G31" s="451">
        <v>7.7623620000000004</v>
      </c>
      <c r="H31" s="451">
        <v>22.875565000000002</v>
      </c>
      <c r="I31" s="451">
        <v>1125.38644</v>
      </c>
      <c r="J31" s="451">
        <v>240.82354699999999</v>
      </c>
      <c r="K31" s="451">
        <v>65.270606000000001</v>
      </c>
      <c r="L31" s="451">
        <v>199.71696900000001</v>
      </c>
      <c r="M31" s="451">
        <v>46.277455000000003</v>
      </c>
      <c r="N31" s="451"/>
      <c r="O31" s="452" t="s">
        <v>313</v>
      </c>
      <c r="P31" s="47"/>
    </row>
    <row r="32" spans="1:16">
      <c r="A32" s="449">
        <v>1999</v>
      </c>
      <c r="B32" s="450" t="s">
        <v>72</v>
      </c>
      <c r="C32" s="558">
        <v>2903.630592</v>
      </c>
      <c r="D32" s="451">
        <v>652.79203099999995</v>
      </c>
      <c r="E32" s="451">
        <v>214.02914200000001</v>
      </c>
      <c r="F32" s="451">
        <v>58.701298999999999</v>
      </c>
      <c r="G32" s="451">
        <v>21.247606000000001</v>
      </c>
      <c r="H32" s="451">
        <v>33.778911999999998</v>
      </c>
      <c r="I32" s="451">
        <v>1398.832384</v>
      </c>
      <c r="J32" s="451">
        <v>237.368257</v>
      </c>
      <c r="K32" s="451">
        <v>102.41258500000001</v>
      </c>
      <c r="L32" s="451">
        <v>179.242512</v>
      </c>
      <c r="M32" s="451">
        <v>43.917603999999997</v>
      </c>
      <c r="N32" s="451"/>
      <c r="O32" s="326" t="s">
        <v>72</v>
      </c>
      <c r="P32" s="47"/>
    </row>
    <row r="33" spans="1:16">
      <c r="A33" s="449"/>
      <c r="B33" s="450" t="s">
        <v>727</v>
      </c>
      <c r="C33" s="558">
        <v>955.65351499999997</v>
      </c>
      <c r="D33" s="451">
        <v>408.46552700000001</v>
      </c>
      <c r="E33" s="451">
        <v>114.95766399999999</v>
      </c>
      <c r="F33" s="451">
        <v>15.504343</v>
      </c>
      <c r="G33" s="451">
        <v>9.8763140000000007</v>
      </c>
      <c r="H33" s="451">
        <v>8.2756419999999995</v>
      </c>
      <c r="I33" s="451">
        <v>388.184641</v>
      </c>
      <c r="J33" s="451">
        <v>43.320836</v>
      </c>
      <c r="K33" s="451">
        <v>38.417355999999998</v>
      </c>
      <c r="L33" s="451">
        <v>0.33513900000000002</v>
      </c>
      <c r="M33" s="451">
        <v>0.92150299999999996</v>
      </c>
      <c r="N33" s="451"/>
      <c r="O33" s="452" t="s">
        <v>320</v>
      </c>
      <c r="P33" s="47"/>
    </row>
    <row r="34" spans="1:16">
      <c r="A34" s="449"/>
      <c r="B34" s="450" t="s">
        <v>728</v>
      </c>
      <c r="C34" s="558">
        <v>1854.9172410000001</v>
      </c>
      <c r="D34" s="451">
        <v>244.326491</v>
      </c>
      <c r="E34" s="451">
        <v>99.071475000000007</v>
      </c>
      <c r="F34" s="451">
        <v>43.196955000000003</v>
      </c>
      <c r="G34" s="451">
        <v>11.371290999999999</v>
      </c>
      <c r="H34" s="451">
        <v>25.503270000000001</v>
      </c>
      <c r="I34" s="451">
        <v>1010.632338</v>
      </c>
      <c r="J34" s="451">
        <v>194.04741999999999</v>
      </c>
      <c r="K34" s="451">
        <v>63.995227999999997</v>
      </c>
      <c r="L34" s="451">
        <v>178.907374</v>
      </c>
      <c r="M34" s="451">
        <v>42.996101000000003</v>
      </c>
      <c r="N34" s="451"/>
      <c r="O34" s="452" t="s">
        <v>313</v>
      </c>
      <c r="P34" s="47"/>
    </row>
    <row r="35" spans="1:16">
      <c r="A35" s="449">
        <v>2000</v>
      </c>
      <c r="B35" s="450" t="s">
        <v>72</v>
      </c>
      <c r="C35" s="558">
        <v>3191.6331519999999</v>
      </c>
      <c r="D35" s="451">
        <v>844.28617199999997</v>
      </c>
      <c r="E35" s="451">
        <v>366.045299</v>
      </c>
      <c r="F35" s="451">
        <v>55.898417999999999</v>
      </c>
      <c r="G35" s="451">
        <v>23.263653999999999</v>
      </c>
      <c r="H35" s="451">
        <v>38.725867999999998</v>
      </c>
      <c r="I35" s="451">
        <v>1450.782976</v>
      </c>
      <c r="J35" s="451">
        <v>270.42114700000002</v>
      </c>
      <c r="K35" s="451">
        <v>112.528544</v>
      </c>
      <c r="L35" s="451">
        <v>191.57132799999999</v>
      </c>
      <c r="M35" s="451">
        <v>45.982196000000002</v>
      </c>
      <c r="N35" s="451"/>
      <c r="O35" s="326" t="s">
        <v>72</v>
      </c>
      <c r="P35" s="47"/>
    </row>
    <row r="36" spans="1:16">
      <c r="A36" s="449"/>
      <c r="B36" s="450" t="s">
        <v>727</v>
      </c>
      <c r="C36" s="558">
        <v>1147.6608799999999</v>
      </c>
      <c r="D36" s="451">
        <v>593.94930999999997</v>
      </c>
      <c r="E36" s="451">
        <v>261.12694299999998</v>
      </c>
      <c r="F36" s="451">
        <v>13.608077</v>
      </c>
      <c r="G36" s="451">
        <v>8.3619409999999998</v>
      </c>
      <c r="H36" s="451">
        <v>10.874532</v>
      </c>
      <c r="I36" s="451">
        <v>410.395464</v>
      </c>
      <c r="J36" s="451">
        <v>51.999588000000003</v>
      </c>
      <c r="K36" s="451">
        <v>35.273997000000001</v>
      </c>
      <c r="L36" s="451">
        <v>0.32755400000000001</v>
      </c>
      <c r="M36" s="451">
        <v>1.0887610000000001</v>
      </c>
      <c r="N36" s="451"/>
      <c r="O36" s="452" t="s">
        <v>320</v>
      </c>
      <c r="P36" s="47"/>
    </row>
    <row r="37" spans="1:16">
      <c r="A37" s="449"/>
      <c r="B37" s="450" t="s">
        <v>728</v>
      </c>
      <c r="C37" s="558">
        <v>1956.532013</v>
      </c>
      <c r="D37" s="451">
        <v>250.33685399999999</v>
      </c>
      <c r="E37" s="451">
        <v>104.91835500000001</v>
      </c>
      <c r="F37" s="451">
        <v>42.290342000000003</v>
      </c>
      <c r="G37" s="451">
        <v>14.901713000000001</v>
      </c>
      <c r="H37" s="451">
        <v>27.851336</v>
      </c>
      <c r="I37" s="451">
        <v>1040.366049</v>
      </c>
      <c r="J37" s="451">
        <v>218.42156</v>
      </c>
      <c r="K37" s="451">
        <v>77.254548</v>
      </c>
      <c r="L37" s="451">
        <v>191.24377999999999</v>
      </c>
      <c r="M37" s="451">
        <v>44.893434999999997</v>
      </c>
      <c r="N37" s="451"/>
      <c r="O37" s="452" t="s">
        <v>313</v>
      </c>
      <c r="P37" s="47"/>
    </row>
    <row r="38" spans="1:16">
      <c r="A38" s="449">
        <v>2001</v>
      </c>
      <c r="B38" s="450" t="s">
        <v>72</v>
      </c>
      <c r="C38" s="558">
        <v>3402.5499639999998</v>
      </c>
      <c r="D38" s="451">
        <v>886.13198399999999</v>
      </c>
      <c r="E38" s="451">
        <v>360.97893599999998</v>
      </c>
      <c r="F38" s="451">
        <v>75.282925000000006</v>
      </c>
      <c r="G38" s="451">
        <v>39.932124000000002</v>
      </c>
      <c r="H38" s="451">
        <v>54.777746</v>
      </c>
      <c r="I38" s="451">
        <v>1544.2239050000001</v>
      </c>
      <c r="J38" s="451">
        <v>321.53285199999999</v>
      </c>
      <c r="K38" s="451">
        <v>114.692041</v>
      </c>
      <c r="L38" s="451">
        <v>187.484714</v>
      </c>
      <c r="M38" s="451">
        <v>62.166474000000001</v>
      </c>
      <c r="N38" s="451"/>
      <c r="O38" s="326" t="s">
        <v>72</v>
      </c>
      <c r="P38" s="47"/>
    </row>
    <row r="39" spans="1:16">
      <c r="A39" s="449"/>
      <c r="B39" s="450" t="s">
        <v>727</v>
      </c>
      <c r="C39" s="558">
        <v>1200.640146</v>
      </c>
      <c r="D39" s="451">
        <v>590.25952099999995</v>
      </c>
      <c r="E39" s="451">
        <v>226.92894899999999</v>
      </c>
      <c r="F39" s="451">
        <v>11.836320000000001</v>
      </c>
      <c r="G39" s="451">
        <v>21.053566</v>
      </c>
      <c r="H39" s="451">
        <v>15.21613</v>
      </c>
      <c r="I39" s="451">
        <v>446.43280299999998</v>
      </c>
      <c r="J39" s="451">
        <v>57.187474999999999</v>
      </c>
      <c r="K39" s="451">
        <v>41.436467999999998</v>
      </c>
      <c r="L39" s="451">
        <v>5.7528999999999997E-2</v>
      </c>
      <c r="M39" s="451">
        <v>1.1395949999999999</v>
      </c>
      <c r="N39" s="451"/>
      <c r="O39" s="452" t="s">
        <v>320</v>
      </c>
      <c r="P39" s="47"/>
    </row>
    <row r="40" spans="1:16">
      <c r="A40" s="449"/>
      <c r="B40" s="450" t="s">
        <v>728</v>
      </c>
      <c r="C40" s="558">
        <v>2113.5926209999998</v>
      </c>
      <c r="D40" s="451">
        <v>295.87246299999998</v>
      </c>
      <c r="E40" s="451">
        <v>134.04998699999999</v>
      </c>
      <c r="F40" s="451">
        <v>63.446604999999998</v>
      </c>
      <c r="G40" s="451">
        <v>18.878558000000002</v>
      </c>
      <c r="H40" s="451">
        <v>39.561616000000001</v>
      </c>
      <c r="I40" s="451">
        <v>1097.7778169999999</v>
      </c>
      <c r="J40" s="451">
        <v>264.34083299999998</v>
      </c>
      <c r="K40" s="451">
        <v>73.255572999999998</v>
      </c>
      <c r="L40" s="451">
        <v>187.42718500000001</v>
      </c>
      <c r="M40" s="451">
        <v>61.026879000000001</v>
      </c>
      <c r="N40" s="451"/>
      <c r="O40" s="452" t="s">
        <v>313</v>
      </c>
      <c r="P40" s="47"/>
    </row>
    <row r="41" spans="1:16">
      <c r="A41" s="449">
        <v>2002</v>
      </c>
      <c r="B41" s="450" t="s">
        <v>72</v>
      </c>
      <c r="C41" s="558">
        <v>3543.1129959999998</v>
      </c>
      <c r="D41" s="451">
        <v>935.81740600000001</v>
      </c>
      <c r="E41" s="451">
        <v>457.16985299999999</v>
      </c>
      <c r="F41" s="451">
        <v>89.217701000000005</v>
      </c>
      <c r="G41" s="451">
        <v>82.837137999999996</v>
      </c>
      <c r="H41" s="451">
        <v>66.941732000000002</v>
      </c>
      <c r="I41" s="451">
        <v>1525.6375069999999</v>
      </c>
      <c r="J41" s="451">
        <v>418.64601199999998</v>
      </c>
      <c r="K41" s="451">
        <v>124.701206</v>
      </c>
      <c r="L41" s="451">
        <v>214.88599500000001</v>
      </c>
      <c r="M41" s="451">
        <v>60.389645999999999</v>
      </c>
      <c r="N41" s="451"/>
      <c r="O41" s="326" t="s">
        <v>72</v>
      </c>
      <c r="P41" s="47"/>
    </row>
    <row r="42" spans="1:16">
      <c r="A42" s="449"/>
      <c r="B42" s="450" t="s">
        <v>727</v>
      </c>
      <c r="C42" s="558">
        <v>1239.6784050000001</v>
      </c>
      <c r="D42" s="451">
        <v>616.96262999999999</v>
      </c>
      <c r="E42" s="451">
        <v>296.17610100000002</v>
      </c>
      <c r="F42" s="451">
        <v>12.575874000000001</v>
      </c>
      <c r="G42" s="451">
        <v>68.679288</v>
      </c>
      <c r="H42" s="451">
        <v>26.965188999999999</v>
      </c>
      <c r="I42" s="451">
        <v>433.11137200000002</v>
      </c>
      <c r="J42" s="451">
        <v>86.686823000000004</v>
      </c>
      <c r="K42" s="451">
        <v>41.789116</v>
      </c>
      <c r="L42" s="451">
        <v>0.35641200000000001</v>
      </c>
      <c r="M42" s="451">
        <v>1.2843549999999999</v>
      </c>
      <c r="N42" s="451"/>
      <c r="O42" s="452" t="s">
        <v>320</v>
      </c>
      <c r="P42" s="47"/>
    </row>
    <row r="43" spans="1:16">
      <c r="A43" s="449"/>
      <c r="B43" s="450" t="s">
        <v>728</v>
      </c>
      <c r="C43" s="558">
        <v>2246.685113</v>
      </c>
      <c r="D43" s="451">
        <v>318.68363900000003</v>
      </c>
      <c r="E43" s="451">
        <v>160.89980700000001</v>
      </c>
      <c r="F43" s="451">
        <v>76.549126999999999</v>
      </c>
      <c r="G43" s="451">
        <v>14.15785</v>
      </c>
      <c r="H43" s="451">
        <v>39.976542999999999</v>
      </c>
      <c r="I43" s="451">
        <v>1092.3858909999999</v>
      </c>
      <c r="J43" s="451">
        <v>331.84955600000001</v>
      </c>
      <c r="K43" s="451">
        <v>82.766271000000003</v>
      </c>
      <c r="L43" s="451">
        <v>214.38534000000001</v>
      </c>
      <c r="M43" s="451">
        <v>59.105206000000003</v>
      </c>
      <c r="N43" s="451"/>
      <c r="O43" s="452" t="s">
        <v>313</v>
      </c>
      <c r="P43" s="47"/>
    </row>
    <row r="44" spans="1:16">
      <c r="A44" s="449">
        <v>2003</v>
      </c>
      <c r="B44" s="450" t="s">
        <v>72</v>
      </c>
      <c r="C44" s="558">
        <v>3616.8317320000001</v>
      </c>
      <c r="D44" s="451">
        <v>1000.776</v>
      </c>
      <c r="E44" s="451">
        <v>394.29054000000002</v>
      </c>
      <c r="F44" s="451">
        <v>93.257206999999994</v>
      </c>
      <c r="G44" s="451">
        <v>126.393376</v>
      </c>
      <c r="H44" s="451">
        <v>77.393381000000005</v>
      </c>
      <c r="I44" s="451">
        <v>1578.0196699999999</v>
      </c>
      <c r="J44" s="451">
        <v>392.30376999999999</v>
      </c>
      <c r="K44" s="451">
        <v>118.826115</v>
      </c>
      <c r="L44" s="451">
        <v>175.588334</v>
      </c>
      <c r="M44" s="451">
        <v>83.200817000000001</v>
      </c>
      <c r="N44" s="451"/>
      <c r="O44" s="326" t="s">
        <v>72</v>
      </c>
      <c r="P44" s="47"/>
    </row>
    <row r="45" spans="1:16">
      <c r="A45" s="449"/>
      <c r="B45" s="450" t="s">
        <v>727</v>
      </c>
      <c r="C45" s="558">
        <v>1366.4265379999999</v>
      </c>
      <c r="D45" s="451">
        <v>675.40857200000005</v>
      </c>
      <c r="E45" s="451">
        <v>241.488349</v>
      </c>
      <c r="F45" s="451">
        <v>14.466656</v>
      </c>
      <c r="G45" s="451">
        <v>107.41606299999999</v>
      </c>
      <c r="H45" s="451">
        <v>33.738644999999998</v>
      </c>
      <c r="I45" s="451">
        <v>535.33785799999998</v>
      </c>
      <c r="J45" s="451">
        <v>59.994908000000002</v>
      </c>
      <c r="K45" s="451">
        <v>36.614958999999999</v>
      </c>
      <c r="L45" s="451">
        <v>0.438143</v>
      </c>
      <c r="M45" s="451">
        <v>2.0899299999999998</v>
      </c>
      <c r="N45" s="451"/>
      <c r="O45" s="452" t="s">
        <v>320</v>
      </c>
      <c r="P45" s="47"/>
    </row>
    <row r="46" spans="1:16">
      <c r="A46" s="449"/>
      <c r="B46" s="450" t="s">
        <v>728</v>
      </c>
      <c r="C46" s="558">
        <v>2195.1463490000001</v>
      </c>
      <c r="D46" s="451">
        <v>325.367391</v>
      </c>
      <c r="E46" s="451">
        <v>152.802187</v>
      </c>
      <c r="F46" s="451">
        <v>78.790548999999999</v>
      </c>
      <c r="G46" s="451">
        <v>18.977312000000001</v>
      </c>
      <c r="H46" s="451">
        <v>43.654736</v>
      </c>
      <c r="I46" s="451">
        <v>1042.4930609999999</v>
      </c>
      <c r="J46" s="451">
        <v>332.30885699999999</v>
      </c>
      <c r="K46" s="451">
        <v>82.211155000000005</v>
      </c>
      <c r="L46" s="451">
        <v>175.15019100000001</v>
      </c>
      <c r="M46" s="451">
        <v>81.110737</v>
      </c>
      <c r="N46" s="451"/>
      <c r="O46" s="452" t="s">
        <v>313</v>
      </c>
      <c r="P46" s="47"/>
    </row>
    <row r="47" spans="1:16">
      <c r="A47" s="449">
        <v>2004</v>
      </c>
      <c r="B47" s="450" t="s">
        <v>72</v>
      </c>
      <c r="C47" s="558">
        <v>3933.0989060000002</v>
      </c>
      <c r="D47" s="451">
        <v>1265.796186</v>
      </c>
      <c r="E47" s="451">
        <v>560.16629</v>
      </c>
      <c r="F47" s="451">
        <v>161.00555600000001</v>
      </c>
      <c r="G47" s="451">
        <v>111.45937600000001</v>
      </c>
      <c r="H47" s="451">
        <v>83.905699999999996</v>
      </c>
      <c r="I47" s="451">
        <v>1622.860381</v>
      </c>
      <c r="J47" s="451">
        <v>317.42255499999999</v>
      </c>
      <c r="K47" s="451">
        <v>137.799083</v>
      </c>
      <c r="L47" s="451">
        <v>172.42748900000001</v>
      </c>
      <c r="M47" s="451">
        <v>115.45446800000001</v>
      </c>
      <c r="N47" s="451"/>
      <c r="O47" s="326" t="s">
        <v>72</v>
      </c>
      <c r="P47" s="47"/>
    </row>
    <row r="48" spans="1:16">
      <c r="A48" s="449"/>
      <c r="B48" s="450" t="s">
        <v>727</v>
      </c>
      <c r="C48" s="558">
        <v>1650.447267</v>
      </c>
      <c r="D48" s="451">
        <v>871.16492200000005</v>
      </c>
      <c r="E48" s="451">
        <v>341.63732900000002</v>
      </c>
      <c r="F48" s="451">
        <v>25.059307</v>
      </c>
      <c r="G48" s="451">
        <v>89.235434999999995</v>
      </c>
      <c r="H48" s="451">
        <v>39.319141999999999</v>
      </c>
      <c r="I48" s="451">
        <v>609.44642599999997</v>
      </c>
      <c r="J48" s="451">
        <v>56.160671999999998</v>
      </c>
      <c r="K48" s="451">
        <v>45.244090999999997</v>
      </c>
      <c r="L48" s="451">
        <v>0.50933700000000004</v>
      </c>
      <c r="M48" s="451">
        <v>2.432871</v>
      </c>
      <c r="N48" s="451"/>
      <c r="O48" s="452" t="s">
        <v>320</v>
      </c>
      <c r="P48" s="47"/>
    </row>
    <row r="49" spans="1:16">
      <c r="A49" s="449"/>
      <c r="B49" s="450" t="s">
        <v>728</v>
      </c>
      <c r="C49" s="558">
        <v>2205.1152040000002</v>
      </c>
      <c r="D49" s="451">
        <v>394.62374499999999</v>
      </c>
      <c r="E49" s="451">
        <v>218.52895699999999</v>
      </c>
      <c r="F49" s="451">
        <v>135.94624899999999</v>
      </c>
      <c r="G49" s="451">
        <v>22.223936999999999</v>
      </c>
      <c r="H49" s="451">
        <v>44.586557999999997</v>
      </c>
      <c r="I49" s="451">
        <v>1013.235214</v>
      </c>
      <c r="J49" s="451">
        <v>261.26081299999998</v>
      </c>
      <c r="K49" s="451">
        <v>92.554913999999997</v>
      </c>
      <c r="L49" s="451">
        <v>171.91815099999999</v>
      </c>
      <c r="M49" s="451">
        <v>113.02045</v>
      </c>
      <c r="N49" s="451"/>
      <c r="O49" s="452" t="s">
        <v>313</v>
      </c>
      <c r="P49" s="47"/>
    </row>
    <row r="50" spans="1:16">
      <c r="A50" s="449">
        <v>2005</v>
      </c>
      <c r="B50" s="450" t="s">
        <v>72</v>
      </c>
      <c r="C50" s="558">
        <v>4884.8307699999996</v>
      </c>
      <c r="D50" s="451">
        <v>1658.656675</v>
      </c>
      <c r="E50" s="451">
        <v>654.94656799999996</v>
      </c>
      <c r="F50" s="451">
        <v>176.54412199999999</v>
      </c>
      <c r="G50" s="451">
        <v>97.237278000000003</v>
      </c>
      <c r="H50" s="451">
        <v>97.605412999999999</v>
      </c>
      <c r="I50" s="451">
        <v>2029.7184609999999</v>
      </c>
      <c r="J50" s="451">
        <v>351.91876300000001</v>
      </c>
      <c r="K50" s="451">
        <v>159.04200299999999</v>
      </c>
      <c r="L50" s="451">
        <v>212.522909</v>
      </c>
      <c r="M50" s="451">
        <v>141.75380699999999</v>
      </c>
      <c r="N50" s="451"/>
      <c r="O50" s="326" t="s">
        <v>72</v>
      </c>
      <c r="P50" s="47"/>
    </row>
    <row r="51" spans="1:16">
      <c r="A51" s="449"/>
      <c r="B51" s="450" t="s">
        <v>727</v>
      </c>
      <c r="C51" s="558">
        <v>2209.0074530000002</v>
      </c>
      <c r="D51" s="451">
        <v>1210.457654</v>
      </c>
      <c r="E51" s="451">
        <v>410.13007199999998</v>
      </c>
      <c r="F51" s="451">
        <v>30.429897</v>
      </c>
      <c r="G51" s="451">
        <v>72.359172000000001</v>
      </c>
      <c r="H51" s="451">
        <v>44.226953999999999</v>
      </c>
      <c r="I51" s="451">
        <v>759.89373499999999</v>
      </c>
      <c r="J51" s="451">
        <v>66.414670000000001</v>
      </c>
      <c r="K51" s="451">
        <v>65.121865</v>
      </c>
      <c r="L51" s="451">
        <v>0.41643999999999998</v>
      </c>
      <c r="M51" s="451">
        <v>5.0434979999999996</v>
      </c>
      <c r="N51" s="451"/>
      <c r="O51" s="452" t="s">
        <v>320</v>
      </c>
      <c r="P51" s="47"/>
    </row>
    <row r="52" spans="1:16">
      <c r="A52" s="449"/>
      <c r="B52" s="450" t="s">
        <v>728</v>
      </c>
      <c r="C52" s="558">
        <v>2604.0668310000001</v>
      </c>
      <c r="D52" s="451">
        <v>448.19704300000001</v>
      </c>
      <c r="E52" s="451">
        <v>244.816498</v>
      </c>
      <c r="F52" s="451">
        <v>146.11422300000001</v>
      </c>
      <c r="G52" s="451">
        <v>24.878108000000001</v>
      </c>
      <c r="H52" s="451">
        <v>53.378456999999997</v>
      </c>
      <c r="I52" s="451">
        <v>1269.702117</v>
      </c>
      <c r="J52" s="451">
        <v>285.336656</v>
      </c>
      <c r="K52" s="451">
        <v>93.920139000000006</v>
      </c>
      <c r="L52" s="451">
        <v>212.10647</v>
      </c>
      <c r="M52" s="451">
        <v>136.706908</v>
      </c>
      <c r="N52" s="451"/>
      <c r="O52" s="452" t="s">
        <v>313</v>
      </c>
      <c r="P52" s="47"/>
    </row>
    <row r="53" spans="1:16">
      <c r="A53" s="449">
        <v>2006</v>
      </c>
      <c r="B53" s="450" t="s">
        <v>72</v>
      </c>
      <c r="C53" s="558">
        <v>5041.3792979999998</v>
      </c>
      <c r="D53" s="451">
        <v>1750.1037200000001</v>
      </c>
      <c r="E53" s="451">
        <v>887.56818399999997</v>
      </c>
      <c r="F53" s="451">
        <v>170.90707499999999</v>
      </c>
      <c r="G53" s="451">
        <v>81.285437000000002</v>
      </c>
      <c r="H53" s="451">
        <v>97.944728999999995</v>
      </c>
      <c r="I53" s="451">
        <v>1853.925622</v>
      </c>
      <c r="J53" s="451">
        <v>475.848207</v>
      </c>
      <c r="K53" s="451">
        <v>173.53390300000001</v>
      </c>
      <c r="L53" s="451">
        <v>211.547685</v>
      </c>
      <c r="M53" s="451">
        <v>206.65723800000001</v>
      </c>
      <c r="N53" s="451"/>
      <c r="O53" s="326" t="s">
        <v>72</v>
      </c>
      <c r="P53" s="47"/>
    </row>
    <row r="54" spans="1:16">
      <c r="A54" s="449"/>
      <c r="B54" s="450" t="s">
        <v>727</v>
      </c>
      <c r="C54" s="558">
        <v>2063.0983219999998</v>
      </c>
      <c r="D54" s="451">
        <v>1306.655833</v>
      </c>
      <c r="E54" s="451">
        <v>654.95981800000004</v>
      </c>
      <c r="F54" s="451">
        <v>35.757348999999998</v>
      </c>
      <c r="G54" s="451">
        <v>52.065112999999997</v>
      </c>
      <c r="H54" s="451">
        <v>44.749468999999998</v>
      </c>
      <c r="I54" s="451">
        <v>553.27744299999995</v>
      </c>
      <c r="J54" s="451">
        <v>63.355711999999997</v>
      </c>
      <c r="K54" s="451">
        <v>59.082379000000003</v>
      </c>
      <c r="L54" s="451">
        <v>0.268785</v>
      </c>
      <c r="M54" s="451">
        <v>6.2912270000000001</v>
      </c>
      <c r="N54" s="451"/>
      <c r="O54" s="452" t="s">
        <v>320</v>
      </c>
      <c r="P54" s="47"/>
    </row>
    <row r="55" spans="1:16">
      <c r="A55" s="449"/>
      <c r="B55" s="450" t="s">
        <v>728</v>
      </c>
      <c r="C55" s="558">
        <v>2898.1484869999999</v>
      </c>
      <c r="D55" s="451">
        <v>443.44777199999999</v>
      </c>
      <c r="E55" s="451">
        <v>232.60836699999999</v>
      </c>
      <c r="F55" s="451">
        <v>135.14972700000001</v>
      </c>
      <c r="G55" s="451">
        <v>29.220324000000002</v>
      </c>
      <c r="H55" s="451">
        <v>53.195259</v>
      </c>
      <c r="I55" s="451">
        <v>1300.623699</v>
      </c>
      <c r="J55" s="451">
        <v>412.30825099999998</v>
      </c>
      <c r="K55" s="451">
        <v>114.45152299999999</v>
      </c>
      <c r="L55" s="451">
        <v>211.27889999999999</v>
      </c>
      <c r="M55" s="451">
        <v>200.363809</v>
      </c>
      <c r="N55" s="451"/>
      <c r="O55" s="452" t="s">
        <v>313</v>
      </c>
      <c r="P55" s="47"/>
    </row>
    <row r="56" spans="1:16">
      <c r="A56" s="449">
        <v>2007</v>
      </c>
      <c r="B56" s="450" t="s">
        <v>72</v>
      </c>
      <c r="C56" s="558">
        <v>6747.6291309999997</v>
      </c>
      <c r="D56" s="451">
        <v>2510.1744880000001</v>
      </c>
      <c r="E56" s="451">
        <v>1122.43362</v>
      </c>
      <c r="F56" s="451">
        <v>329.72781300000003</v>
      </c>
      <c r="G56" s="451">
        <v>58.598945000000001</v>
      </c>
      <c r="H56" s="451">
        <v>102.58312100000001</v>
      </c>
      <c r="I56" s="451">
        <v>2724.3328320000001</v>
      </c>
      <c r="J56" s="451">
        <v>450.68168900000001</v>
      </c>
      <c r="K56" s="451">
        <v>207.91545199999999</v>
      </c>
      <c r="L56" s="451">
        <v>227.85874000000001</v>
      </c>
      <c r="M56" s="451">
        <v>227.57352700000001</v>
      </c>
      <c r="N56" s="451"/>
      <c r="O56" s="326" t="s">
        <v>72</v>
      </c>
      <c r="P56" s="47"/>
    </row>
    <row r="57" spans="1:16">
      <c r="A57" s="449"/>
      <c r="B57" s="450" t="s">
        <v>727</v>
      </c>
      <c r="C57" s="558">
        <v>3226.1057129999999</v>
      </c>
      <c r="D57" s="451">
        <v>1852.5191850000001</v>
      </c>
      <c r="E57" s="451">
        <v>692.24185299999999</v>
      </c>
      <c r="F57" s="451">
        <v>31.367692999999999</v>
      </c>
      <c r="G57" s="451">
        <v>27.762315000000001</v>
      </c>
      <c r="H57" s="451">
        <v>47.095660000000002</v>
      </c>
      <c r="I57" s="451">
        <v>1100.225181</v>
      </c>
      <c r="J57" s="451">
        <v>76.616364000000004</v>
      </c>
      <c r="K57" s="451">
        <v>70.465395999999998</v>
      </c>
      <c r="L57" s="451">
        <v>0.26822800000000002</v>
      </c>
      <c r="M57" s="451">
        <v>8.2239710000000006</v>
      </c>
      <c r="N57" s="451"/>
      <c r="O57" s="452" t="s">
        <v>320</v>
      </c>
      <c r="P57" s="47"/>
    </row>
    <row r="58" spans="1:16">
      <c r="A58" s="449"/>
      <c r="B58" s="450" t="s">
        <v>728</v>
      </c>
      <c r="C58" s="558">
        <v>3313.2963989999998</v>
      </c>
      <c r="D58" s="451">
        <v>653.67033300000003</v>
      </c>
      <c r="E58" s="451">
        <v>427.12103200000001</v>
      </c>
      <c r="F58" s="451">
        <v>297.55810400000001</v>
      </c>
      <c r="G58" s="451">
        <v>30.417805999999999</v>
      </c>
      <c r="H58" s="451">
        <v>55.464785999999997</v>
      </c>
      <c r="I58" s="451">
        <v>1559.8169</v>
      </c>
      <c r="J58" s="451">
        <v>350.74203799999998</v>
      </c>
      <c r="K58" s="451">
        <v>134.72456299999999</v>
      </c>
      <c r="L58" s="451">
        <v>225.59481199999999</v>
      </c>
      <c r="M58" s="451">
        <v>204.69726499999999</v>
      </c>
      <c r="N58" s="451"/>
      <c r="O58" s="452" t="s">
        <v>313</v>
      </c>
      <c r="P58" s="47"/>
    </row>
    <row r="59" spans="1:16">
      <c r="A59" s="449">
        <v>2008</v>
      </c>
      <c r="B59" s="450" t="s">
        <v>72</v>
      </c>
      <c r="C59" s="558">
        <v>8465.4050580000003</v>
      </c>
      <c r="D59" s="451">
        <v>3395.3006220000002</v>
      </c>
      <c r="E59" s="451">
        <v>1511.1411000000001</v>
      </c>
      <c r="F59" s="451">
        <v>247.33465000000001</v>
      </c>
      <c r="G59" s="451">
        <v>56.990732000000001</v>
      </c>
      <c r="H59" s="451">
        <v>121.79856700000001</v>
      </c>
      <c r="I59" s="451">
        <v>3333.0429319999998</v>
      </c>
      <c r="J59" s="451">
        <v>510.05409900000001</v>
      </c>
      <c r="K59" s="451">
        <v>226.01236700000001</v>
      </c>
      <c r="L59" s="451">
        <v>194.26502300000001</v>
      </c>
      <c r="M59" s="451">
        <v>319.55450500000001</v>
      </c>
      <c r="N59" s="451"/>
      <c r="O59" s="326" t="s">
        <v>72</v>
      </c>
      <c r="P59" s="47"/>
    </row>
    <row r="60" spans="1:16">
      <c r="A60" s="449"/>
      <c r="B60" s="450" t="s">
        <v>727</v>
      </c>
      <c r="C60" s="558">
        <v>4563.5083869999999</v>
      </c>
      <c r="D60" s="451">
        <v>2747.9983200000001</v>
      </c>
      <c r="E60" s="451">
        <v>1138.852468</v>
      </c>
      <c r="F60" s="451">
        <v>37.369976000000001</v>
      </c>
      <c r="G60" s="451">
        <v>21.711234000000001</v>
      </c>
      <c r="H60" s="451">
        <v>51.274887</v>
      </c>
      <c r="I60" s="451">
        <v>1551.0080390000001</v>
      </c>
      <c r="J60" s="451">
        <v>78.390974</v>
      </c>
      <c r="K60" s="451">
        <v>73.34281</v>
      </c>
      <c r="L60" s="451">
        <v>0.2467</v>
      </c>
      <c r="M60" s="451">
        <v>7.7579529999999997</v>
      </c>
      <c r="N60" s="451"/>
      <c r="O60" s="452" t="s">
        <v>320</v>
      </c>
      <c r="P60" s="47"/>
    </row>
    <row r="61" spans="1:16">
      <c r="A61" s="449"/>
      <c r="B61" s="450" t="s">
        <v>728</v>
      </c>
      <c r="C61" s="558">
        <v>3785.3851810000001</v>
      </c>
      <c r="D61" s="451">
        <v>647.28056600000002</v>
      </c>
      <c r="E61" s="451">
        <v>372.26689699999997</v>
      </c>
      <c r="F61" s="451">
        <v>209.964674</v>
      </c>
      <c r="G61" s="451">
        <v>35.257762</v>
      </c>
      <c r="H61" s="451">
        <v>70.523679000000001</v>
      </c>
      <c r="I61" s="451">
        <v>1727.8926409999999</v>
      </c>
      <c r="J61" s="451">
        <v>431.647291</v>
      </c>
      <c r="K61" s="451">
        <v>152.66180600000001</v>
      </c>
      <c r="L61" s="451">
        <v>194.01832300000001</v>
      </c>
      <c r="M61" s="451">
        <v>311.79647299999999</v>
      </c>
      <c r="N61" s="451"/>
      <c r="O61" s="452" t="s">
        <v>313</v>
      </c>
      <c r="P61" s="47"/>
    </row>
    <row r="62" spans="1:16">
      <c r="A62" s="449">
        <v>2009</v>
      </c>
      <c r="B62" s="450" t="s">
        <v>72</v>
      </c>
      <c r="C62" s="558">
        <v>5064.2555670000002</v>
      </c>
      <c r="D62" s="451">
        <v>1838.266932</v>
      </c>
      <c r="E62" s="451">
        <v>993.03571199999999</v>
      </c>
      <c r="F62" s="451">
        <v>148.713753</v>
      </c>
      <c r="G62" s="451">
        <v>66.767916</v>
      </c>
      <c r="H62" s="451">
        <v>93.501205999999996</v>
      </c>
      <c r="I62" s="451">
        <v>1862.885802</v>
      </c>
      <c r="J62" s="451">
        <v>405.00960900000001</v>
      </c>
      <c r="K62" s="451">
        <v>167.067136</v>
      </c>
      <c r="L62" s="451">
        <v>117.863933</v>
      </c>
      <c r="M62" s="451">
        <v>228.35510600000001</v>
      </c>
      <c r="N62" s="451"/>
      <c r="O62" s="326" t="s">
        <v>72</v>
      </c>
      <c r="P62" s="47"/>
    </row>
    <row r="63" spans="1:16">
      <c r="A63" s="449"/>
      <c r="B63" s="450" t="s">
        <v>727</v>
      </c>
      <c r="C63" s="558">
        <v>2384.1192460000002</v>
      </c>
      <c r="D63" s="451">
        <v>1374.6621990000001</v>
      </c>
      <c r="E63" s="451">
        <v>740.09427900000003</v>
      </c>
      <c r="F63" s="451">
        <v>27.558517999999999</v>
      </c>
      <c r="G63" s="451">
        <v>36.600718000000001</v>
      </c>
      <c r="H63" s="451">
        <v>35.918059999999997</v>
      </c>
      <c r="I63" s="451">
        <v>726.489147</v>
      </c>
      <c r="J63" s="451">
        <v>73.831017000000003</v>
      </c>
      <c r="K63" s="451">
        <v>65.208038999999999</v>
      </c>
      <c r="L63" s="451">
        <v>0.201373</v>
      </c>
      <c r="M63" s="451">
        <v>7.5341300000000002</v>
      </c>
      <c r="N63" s="451"/>
      <c r="O63" s="452" t="s">
        <v>320</v>
      </c>
      <c r="P63" s="47"/>
    </row>
    <row r="64" spans="1:16">
      <c r="A64" s="449"/>
      <c r="B64" s="450" t="s">
        <v>728</v>
      </c>
      <c r="C64" s="558">
        <v>2561.267589</v>
      </c>
      <c r="D64" s="451">
        <v>463.60473300000001</v>
      </c>
      <c r="E64" s="451">
        <v>252.94143</v>
      </c>
      <c r="F64" s="451">
        <v>121.155232</v>
      </c>
      <c r="G64" s="451">
        <v>30.167197999999999</v>
      </c>
      <c r="H64" s="451">
        <v>57.583148999999999</v>
      </c>
      <c r="I64" s="451">
        <v>1120.153515</v>
      </c>
      <c r="J64" s="451">
        <v>331.172707</v>
      </c>
      <c r="K64" s="451">
        <v>101.856016</v>
      </c>
      <c r="L64" s="451">
        <v>117.662561</v>
      </c>
      <c r="M64" s="451">
        <v>220.82082800000001</v>
      </c>
      <c r="N64" s="451"/>
      <c r="O64" s="452" t="s">
        <v>313</v>
      </c>
      <c r="P64" s="47"/>
    </row>
    <row r="65" spans="1:16">
      <c r="A65" s="449">
        <v>2010</v>
      </c>
      <c r="B65" s="450" t="s">
        <v>72</v>
      </c>
      <c r="C65" s="558">
        <v>5225.2267380000003</v>
      </c>
      <c r="D65" s="451">
        <v>2135.4055669999998</v>
      </c>
      <c r="E65" s="451">
        <v>1103.1840529999999</v>
      </c>
      <c r="F65" s="451">
        <v>213.48566099999999</v>
      </c>
      <c r="G65" s="451">
        <v>63.146572999999997</v>
      </c>
      <c r="H65" s="451">
        <v>101.82162700000001</v>
      </c>
      <c r="I65" s="451">
        <v>1875.0948249999999</v>
      </c>
      <c r="J65" s="451">
        <v>353.31053300000002</v>
      </c>
      <c r="K65" s="451">
        <v>187.844899</v>
      </c>
      <c r="L65" s="451">
        <v>120.95206</v>
      </c>
      <c r="M65" s="451">
        <v>242.896231</v>
      </c>
      <c r="N65" s="451"/>
      <c r="O65" s="326" t="s">
        <v>72</v>
      </c>
      <c r="P65" s="47"/>
    </row>
    <row r="66" spans="1:16">
      <c r="A66" s="449"/>
      <c r="B66" s="450" t="s">
        <v>727</v>
      </c>
      <c r="C66" s="558">
        <v>2586.8187189999999</v>
      </c>
      <c r="D66" s="451">
        <v>1623.466856</v>
      </c>
      <c r="E66" s="451">
        <v>811.91669100000001</v>
      </c>
      <c r="F66" s="451">
        <v>31.036588999999999</v>
      </c>
      <c r="G66" s="451">
        <v>33.497047000000002</v>
      </c>
      <c r="H66" s="451">
        <v>33.189860000000003</v>
      </c>
      <c r="I66" s="451">
        <v>724.79131299999995</v>
      </c>
      <c r="J66" s="451">
        <v>75.138287000000005</v>
      </c>
      <c r="K66" s="451">
        <v>74.980783000000002</v>
      </c>
      <c r="L66" s="451">
        <v>0.23527999999999999</v>
      </c>
      <c r="M66" s="451">
        <v>10.654318</v>
      </c>
      <c r="N66" s="451"/>
      <c r="O66" s="452" t="s">
        <v>320</v>
      </c>
      <c r="P66" s="47"/>
    </row>
    <row r="67" spans="1:16">
      <c r="A67" s="449"/>
      <c r="B67" s="450" t="s">
        <v>728</v>
      </c>
      <c r="C67" s="558">
        <v>2545.0817120000002</v>
      </c>
      <c r="D67" s="451">
        <v>511.938717</v>
      </c>
      <c r="E67" s="451">
        <v>291.26736499999998</v>
      </c>
      <c r="F67" s="451">
        <v>182.449074</v>
      </c>
      <c r="G67" s="451">
        <v>29.649526999999999</v>
      </c>
      <c r="H67" s="451">
        <v>68.631765999999999</v>
      </c>
      <c r="I67" s="451">
        <v>1150.271473</v>
      </c>
      <c r="J67" s="451">
        <v>278.17193900000001</v>
      </c>
      <c r="K67" s="451">
        <v>112.86411200000001</v>
      </c>
      <c r="L67" s="451">
        <v>120.71678</v>
      </c>
      <c r="M67" s="451">
        <v>232.223758</v>
      </c>
      <c r="N67" s="451"/>
      <c r="O67" s="452" t="s">
        <v>313</v>
      </c>
      <c r="P67" s="47"/>
    </row>
    <row r="68" spans="1:16">
      <c r="A68" s="49"/>
      <c r="B68" s="49"/>
      <c r="C68" s="563"/>
      <c r="D68" s="50"/>
      <c r="E68" s="50"/>
      <c r="F68" s="50"/>
      <c r="G68" s="50"/>
      <c r="H68" s="50"/>
      <c r="I68" s="50"/>
      <c r="J68" s="50"/>
      <c r="K68" s="50"/>
      <c r="L68" s="50"/>
      <c r="M68" s="50"/>
      <c r="N68" s="381"/>
      <c r="O68" s="415"/>
      <c r="P68" s="646"/>
    </row>
    <row r="69" spans="1:16">
      <c r="A69" s="52"/>
      <c r="B69" s="52"/>
      <c r="C69" s="647"/>
      <c r="D69" s="648"/>
      <c r="E69" s="648"/>
      <c r="F69" s="648"/>
      <c r="G69" s="648"/>
      <c r="H69" s="648"/>
      <c r="I69" s="648"/>
      <c r="J69" s="648"/>
      <c r="K69" s="648"/>
      <c r="L69" s="648"/>
      <c r="M69" s="648"/>
      <c r="N69" s="162"/>
      <c r="O69" s="377"/>
      <c r="P69" s="379"/>
    </row>
    <row r="70" spans="1:16">
      <c r="A70" s="537" t="s">
        <v>730</v>
      </c>
      <c r="B70" s="5"/>
      <c r="C70" s="564"/>
      <c r="D70" s="51"/>
      <c r="E70" s="51"/>
      <c r="F70" s="51"/>
      <c r="G70" s="51"/>
      <c r="H70" s="51"/>
      <c r="I70" s="51"/>
      <c r="J70" s="51"/>
      <c r="K70" s="51"/>
      <c r="L70" s="51"/>
      <c r="M70" s="51"/>
      <c r="O70" s="378"/>
      <c r="P70" s="379"/>
    </row>
    <row r="71" spans="1:16">
      <c r="A71" s="537" t="s">
        <v>511</v>
      </c>
      <c r="B71" s="46"/>
      <c r="C71" s="564"/>
      <c r="D71" s="51"/>
      <c r="E71" s="51"/>
      <c r="F71" s="51"/>
      <c r="G71" s="51"/>
      <c r="H71" s="51"/>
      <c r="I71" s="51"/>
      <c r="J71" s="51"/>
      <c r="K71" s="51"/>
      <c r="L71" s="51"/>
      <c r="M71" s="51"/>
      <c r="O71" s="378"/>
      <c r="P71" s="379"/>
    </row>
    <row r="72" spans="1:16">
      <c r="A72" s="537" t="s">
        <v>512</v>
      </c>
      <c r="B72" s="46"/>
      <c r="C72" s="564"/>
      <c r="D72" s="51"/>
      <c r="E72" s="51"/>
      <c r="F72" s="51"/>
      <c r="G72" s="51"/>
      <c r="H72" s="51"/>
      <c r="I72" s="51"/>
      <c r="J72" s="51"/>
      <c r="K72" s="51"/>
      <c r="L72" s="51"/>
      <c r="M72" s="51"/>
      <c r="O72" s="377"/>
      <c r="P72" s="379"/>
    </row>
    <row r="73" spans="1:16">
      <c r="A73" s="450" t="s">
        <v>513</v>
      </c>
      <c r="O73" s="377"/>
      <c r="P73" s="379"/>
    </row>
    <row r="74" spans="1:16">
      <c r="A74" s="450" t="s">
        <v>514</v>
      </c>
      <c r="O74" s="378"/>
      <c r="P74" s="379"/>
    </row>
    <row r="75" spans="1:16">
      <c r="A75" s="515" t="s">
        <v>789</v>
      </c>
      <c r="O75" s="378"/>
      <c r="P75" s="379"/>
    </row>
    <row r="76" spans="1:16">
      <c r="A76" s="515" t="s">
        <v>457</v>
      </c>
      <c r="O76" s="327"/>
      <c r="P76" s="379"/>
    </row>
    <row r="77" spans="1:16">
      <c r="A77" s="515" t="s">
        <v>458</v>
      </c>
      <c r="O77" s="327"/>
      <c r="P77" s="379"/>
    </row>
    <row r="78" spans="1:16">
      <c r="A78" s="515"/>
      <c r="O78" s="162"/>
      <c r="P78" s="162"/>
    </row>
    <row r="79" spans="1:16">
      <c r="A79" s="326" t="s">
        <v>729</v>
      </c>
      <c r="O79" s="162"/>
      <c r="P79" s="162"/>
    </row>
    <row r="80" spans="1:16">
      <c r="A80" s="326" t="s">
        <v>459</v>
      </c>
    </row>
    <row r="81" spans="1:1">
      <c r="A81" s="326" t="s">
        <v>460</v>
      </c>
    </row>
    <row r="82" spans="1:1">
      <c r="A82" s="516" t="s">
        <v>515</v>
      </c>
    </row>
    <row r="83" spans="1:1">
      <c r="A83" s="516" t="s">
        <v>516</v>
      </c>
    </row>
    <row r="84" spans="1:1">
      <c r="A84" s="517" t="s">
        <v>790</v>
      </c>
    </row>
    <row r="85" spans="1:1">
      <c r="A85" s="517" t="s">
        <v>461</v>
      </c>
    </row>
    <row r="86" spans="1:1">
      <c r="A86" s="517" t="s">
        <v>462</v>
      </c>
    </row>
  </sheetData>
  <phoneticPr fontId="0" type="noConversion"/>
  <pageMargins left="0.17" right="0.17" top="1" bottom="1" header="0.5" footer="0.5"/>
  <pageSetup scale="53" orientation="landscape" r:id="rId1"/>
  <headerFooter alignWithMargins="0">
    <oddFooter>&amp;R&amp;F  &amp;A  &amp;D  &amp;T</oddFooter>
  </headerFooter>
</worksheet>
</file>

<file path=xl/worksheets/sheet14.xml><?xml version="1.0" encoding="utf-8"?>
<worksheet xmlns="http://schemas.openxmlformats.org/spreadsheetml/2006/main" xmlns:r="http://schemas.openxmlformats.org/officeDocument/2006/relationships">
  <sheetPr codeName="Sheet10" enableFormatConditionsCalculation="0">
    <tabColor indexed="22"/>
    <pageSetUpPr fitToPage="1"/>
  </sheetPr>
  <dimension ref="A1:Z61"/>
  <sheetViews>
    <sheetView showGridLines="0" workbookViewId="0"/>
  </sheetViews>
  <sheetFormatPr defaultRowHeight="12" customHeight="1"/>
  <cols>
    <col min="1" max="1" width="27.33203125" style="101" customWidth="1"/>
    <col min="2" max="2" width="1.5" style="101" customWidth="1"/>
    <col min="3" max="7" width="5" style="177" customWidth="1"/>
    <col min="8" max="23" width="5.83203125" style="177" customWidth="1"/>
    <col min="24" max="24" width="2.5" style="101" customWidth="1"/>
    <col min="25" max="25" width="26" style="101" customWidth="1"/>
    <col min="26" max="16384" width="9.33203125" style="101"/>
  </cols>
  <sheetData>
    <row r="1" spans="1:25" s="390" customFormat="1" ht="12" customHeight="1">
      <c r="A1" s="309" t="s">
        <v>357</v>
      </c>
      <c r="B1" s="309"/>
      <c r="C1" s="539"/>
      <c r="D1" s="539"/>
      <c r="E1" s="539"/>
      <c r="F1" s="539"/>
      <c r="G1" s="539"/>
      <c r="H1" s="539"/>
      <c r="I1" s="539"/>
      <c r="J1" s="539"/>
      <c r="K1" s="539"/>
      <c r="L1" s="539"/>
      <c r="M1" s="539"/>
      <c r="N1" s="539"/>
      <c r="O1" s="539"/>
      <c r="P1" s="539"/>
      <c r="Q1" s="539"/>
      <c r="R1" s="539"/>
      <c r="S1" s="539"/>
      <c r="T1" s="539"/>
      <c r="U1" s="539"/>
      <c r="V1" s="539"/>
      <c r="W1" s="539"/>
      <c r="X1" s="309"/>
      <c r="Y1" s="439" t="s">
        <v>357</v>
      </c>
    </row>
    <row r="2" spans="1:25" ht="12" customHeight="1">
      <c r="A2" s="132" t="s">
        <v>0</v>
      </c>
      <c r="B2" s="189"/>
      <c r="C2" s="540"/>
      <c r="D2" s="540"/>
      <c r="E2" s="540"/>
      <c r="F2" s="540"/>
      <c r="G2" s="540"/>
      <c r="H2" s="540"/>
      <c r="I2" s="540"/>
      <c r="J2" s="540"/>
      <c r="K2" s="540"/>
      <c r="L2" s="540"/>
      <c r="M2" s="540"/>
      <c r="N2" s="540"/>
      <c r="O2" s="540"/>
      <c r="P2" s="540"/>
      <c r="Q2" s="540"/>
      <c r="R2" s="540"/>
      <c r="S2" s="540"/>
      <c r="T2" s="540"/>
      <c r="U2" s="540"/>
      <c r="V2" s="540"/>
      <c r="W2" s="540"/>
      <c r="X2" s="189"/>
      <c r="Y2" s="363" t="s">
        <v>0</v>
      </c>
    </row>
    <row r="3" spans="1:25" ht="12" customHeight="1">
      <c r="A3" s="190" t="s">
        <v>89</v>
      </c>
      <c r="B3" s="189"/>
      <c r="C3" s="540"/>
      <c r="D3" s="540"/>
      <c r="E3" s="540"/>
      <c r="F3" s="540"/>
      <c r="G3" s="540"/>
      <c r="H3" s="540"/>
      <c r="I3" s="540"/>
      <c r="J3" s="540"/>
      <c r="K3" s="540"/>
      <c r="L3" s="540"/>
      <c r="M3" s="540"/>
      <c r="N3" s="540"/>
      <c r="O3" s="540"/>
      <c r="P3" s="540"/>
      <c r="Q3" s="540"/>
      <c r="R3" s="540"/>
      <c r="S3" s="540"/>
      <c r="T3" s="540"/>
      <c r="U3" s="540"/>
      <c r="V3" s="540"/>
      <c r="W3" s="540"/>
      <c r="X3" s="189"/>
      <c r="Y3" s="440" t="s">
        <v>327</v>
      </c>
    </row>
    <row r="4" spans="1:25" ht="12" customHeight="1">
      <c r="A4" s="46" t="s">
        <v>561</v>
      </c>
      <c r="B4" s="189"/>
      <c r="C4" s="540"/>
      <c r="D4" s="540"/>
      <c r="E4" s="540"/>
      <c r="F4" s="540"/>
      <c r="G4" s="540"/>
      <c r="H4" s="540"/>
      <c r="I4" s="540"/>
      <c r="J4" s="540"/>
      <c r="K4" s="540"/>
      <c r="L4" s="540"/>
      <c r="M4" s="540"/>
      <c r="N4" s="540"/>
      <c r="O4" s="540"/>
      <c r="P4" s="540"/>
      <c r="Q4" s="540"/>
      <c r="R4" s="540"/>
      <c r="S4" s="540"/>
      <c r="T4" s="540"/>
      <c r="U4" s="540"/>
      <c r="V4" s="540"/>
      <c r="W4" s="540"/>
      <c r="X4" s="189"/>
      <c r="Y4" s="326" t="s">
        <v>435</v>
      </c>
    </row>
    <row r="5" spans="1:25" ht="12" customHeight="1">
      <c r="A5" s="178"/>
      <c r="B5" s="191"/>
      <c r="C5" s="541"/>
      <c r="D5" s="541"/>
      <c r="E5" s="541"/>
      <c r="F5" s="541"/>
      <c r="G5" s="541"/>
      <c r="H5" s="541"/>
      <c r="I5" s="541"/>
      <c r="J5" s="541"/>
      <c r="K5" s="541"/>
      <c r="L5" s="541"/>
      <c r="M5" s="541"/>
      <c r="N5" s="541"/>
      <c r="O5" s="541"/>
      <c r="P5" s="541"/>
      <c r="Q5" s="541"/>
      <c r="R5" s="541"/>
      <c r="S5" s="541"/>
      <c r="T5" s="541"/>
      <c r="U5" s="541"/>
      <c r="V5" s="541"/>
      <c r="W5" s="541"/>
      <c r="X5" s="191"/>
      <c r="Y5" s="79"/>
    </row>
    <row r="6" spans="1:25" ht="12" customHeight="1">
      <c r="A6" s="709"/>
      <c r="B6" s="709"/>
      <c r="C6" s="542">
        <v>1990</v>
      </c>
      <c r="D6" s="542">
        <v>1991</v>
      </c>
      <c r="E6" s="542">
        <v>1992</v>
      </c>
      <c r="F6" s="542">
        <v>1993</v>
      </c>
      <c r="G6" s="542">
        <v>1994</v>
      </c>
      <c r="H6" s="542">
        <v>1995</v>
      </c>
      <c r="I6" s="542">
        <v>1996</v>
      </c>
      <c r="J6" s="140">
        <v>1997</v>
      </c>
      <c r="K6" s="140">
        <v>1998</v>
      </c>
      <c r="L6" s="140">
        <v>1999</v>
      </c>
      <c r="M6" s="140">
        <v>2000</v>
      </c>
      <c r="N6" s="140">
        <v>2001</v>
      </c>
      <c r="O6" s="140">
        <v>2002</v>
      </c>
      <c r="P6" s="140">
        <v>2003</v>
      </c>
      <c r="Q6" s="140">
        <v>2004</v>
      </c>
      <c r="R6" s="140">
        <v>2005</v>
      </c>
      <c r="S6" s="140">
        <v>2006</v>
      </c>
      <c r="T6" s="141">
        <v>2007</v>
      </c>
      <c r="U6" s="141">
        <v>2008</v>
      </c>
      <c r="V6" s="141">
        <v>2009</v>
      </c>
      <c r="W6" s="141">
        <v>2010</v>
      </c>
      <c r="X6" s="140" t="s">
        <v>102</v>
      </c>
      <c r="Y6" s="70"/>
    </row>
    <row r="7" spans="1:25" ht="12" customHeight="1">
      <c r="A7" s="100"/>
      <c r="B7" s="100"/>
      <c r="C7" s="543"/>
      <c r="D7" s="543"/>
      <c r="E7" s="543"/>
      <c r="F7" s="543"/>
      <c r="G7" s="543"/>
      <c r="H7" s="543"/>
      <c r="I7" s="540"/>
      <c r="J7" s="540"/>
      <c r="K7" s="540"/>
      <c r="L7" s="540"/>
      <c r="M7" s="540"/>
      <c r="N7" s="540"/>
      <c r="O7" s="540"/>
      <c r="P7" s="540"/>
      <c r="Q7" s="540"/>
      <c r="R7" s="540"/>
      <c r="S7" s="540"/>
      <c r="T7" s="540"/>
      <c r="U7" s="540"/>
      <c r="V7" s="540"/>
      <c r="W7" s="540"/>
      <c r="X7" s="189"/>
      <c r="Y7" s="99"/>
    </row>
    <row r="8" spans="1:25" s="168" customFormat="1" ht="12" customHeight="1">
      <c r="A8" s="485" t="s">
        <v>815</v>
      </c>
      <c r="B8" s="485"/>
      <c r="C8" s="565" t="s">
        <v>14</v>
      </c>
      <c r="D8" s="565" t="s">
        <v>14</v>
      </c>
      <c r="E8" s="565" t="s">
        <v>14</v>
      </c>
      <c r="F8" s="565" t="s">
        <v>14</v>
      </c>
      <c r="G8" s="565" t="s">
        <v>14</v>
      </c>
      <c r="H8" s="565" t="s">
        <v>14</v>
      </c>
      <c r="I8" s="565" t="s">
        <v>14</v>
      </c>
      <c r="J8" s="565" t="s">
        <v>14</v>
      </c>
      <c r="K8" s="565" t="s">
        <v>14</v>
      </c>
      <c r="L8" s="565" t="s">
        <v>14</v>
      </c>
      <c r="M8" s="565" t="s">
        <v>14</v>
      </c>
      <c r="N8" s="565" t="s">
        <v>14</v>
      </c>
      <c r="O8" s="565" t="s">
        <v>14</v>
      </c>
      <c r="P8" s="565" t="s">
        <v>14</v>
      </c>
      <c r="Q8" s="565" t="s">
        <v>14</v>
      </c>
      <c r="R8" s="565" t="s">
        <v>14</v>
      </c>
      <c r="S8" s="565" t="s">
        <v>14</v>
      </c>
      <c r="T8" s="565" t="s">
        <v>14</v>
      </c>
      <c r="U8" s="565" t="s">
        <v>14</v>
      </c>
      <c r="V8" s="565" t="s">
        <v>14</v>
      </c>
      <c r="W8" s="565" t="s">
        <v>14</v>
      </c>
      <c r="X8" s="472"/>
      <c r="Y8" s="690" t="s">
        <v>816</v>
      </c>
    </row>
    <row r="9" spans="1:25" ht="12" customHeight="1">
      <c r="A9" s="485" t="s">
        <v>817</v>
      </c>
      <c r="B9" s="469"/>
      <c r="C9" s="473" t="s">
        <v>14</v>
      </c>
      <c r="D9" s="473" t="s">
        <v>14</v>
      </c>
      <c r="E9" s="473" t="s">
        <v>14</v>
      </c>
      <c r="F9" s="473" t="s">
        <v>14</v>
      </c>
      <c r="G9" s="473" t="s">
        <v>14</v>
      </c>
      <c r="H9" s="566">
        <v>3452</v>
      </c>
      <c r="I9" s="477">
        <v>3231.9</v>
      </c>
      <c r="J9" s="566">
        <v>3277.6</v>
      </c>
      <c r="K9" s="566">
        <v>3306.4</v>
      </c>
      <c r="L9" s="566">
        <v>3024.1</v>
      </c>
      <c r="M9" s="566">
        <v>3375.3</v>
      </c>
      <c r="N9" s="566">
        <v>4146</v>
      </c>
      <c r="O9" s="566">
        <v>4347.5</v>
      </c>
      <c r="P9" s="566">
        <v>4192.1000000000004</v>
      </c>
      <c r="Q9" s="566">
        <v>5120.3999999999996</v>
      </c>
      <c r="R9" s="567">
        <v>5375.5</v>
      </c>
      <c r="S9" s="567">
        <v>5795.6</v>
      </c>
      <c r="T9" s="567">
        <v>6122.7</v>
      </c>
      <c r="U9" s="567">
        <v>6343.72</v>
      </c>
      <c r="V9" s="567">
        <v>6594.3</v>
      </c>
      <c r="W9" s="567">
        <v>8493.2800000000007</v>
      </c>
      <c r="X9" s="475"/>
      <c r="Y9" s="694" t="s">
        <v>818</v>
      </c>
    </row>
    <row r="10" spans="1:25" ht="12" customHeight="1">
      <c r="A10" s="468" t="s">
        <v>819</v>
      </c>
      <c r="B10" s="469"/>
      <c r="C10" s="473" t="s">
        <v>14</v>
      </c>
      <c r="D10" s="473" t="s">
        <v>14</v>
      </c>
      <c r="E10" s="473" t="s">
        <v>14</v>
      </c>
      <c r="F10" s="473" t="s">
        <v>14</v>
      </c>
      <c r="G10" s="473" t="s">
        <v>14</v>
      </c>
      <c r="H10" s="473" t="s">
        <v>14</v>
      </c>
      <c r="I10" s="473" t="s">
        <v>14</v>
      </c>
      <c r="J10" s="473" t="s">
        <v>14</v>
      </c>
      <c r="K10" s="473" t="s">
        <v>14</v>
      </c>
      <c r="L10" s="473" t="s">
        <v>14</v>
      </c>
      <c r="M10" s="473" t="s">
        <v>14</v>
      </c>
      <c r="N10" s="473" t="s">
        <v>14</v>
      </c>
      <c r="O10" s="473" t="s">
        <v>14</v>
      </c>
      <c r="P10" s="473" t="s">
        <v>14</v>
      </c>
      <c r="Q10" s="473" t="s">
        <v>14</v>
      </c>
      <c r="R10" s="473" t="s">
        <v>14</v>
      </c>
      <c r="S10" s="473" t="s">
        <v>14</v>
      </c>
      <c r="T10" s="473" t="s">
        <v>14</v>
      </c>
      <c r="U10" s="473" t="s">
        <v>14</v>
      </c>
      <c r="V10" s="473" t="s">
        <v>14</v>
      </c>
      <c r="W10" s="473" t="s">
        <v>14</v>
      </c>
      <c r="X10" s="473"/>
      <c r="Y10" s="695" t="s">
        <v>820</v>
      </c>
    </row>
    <row r="11" spans="1:25" ht="12" customHeight="1">
      <c r="A11" s="468" t="s">
        <v>821</v>
      </c>
      <c r="B11" s="469"/>
      <c r="C11" s="477"/>
      <c r="D11" s="477"/>
      <c r="E11" s="477"/>
      <c r="F11" s="477"/>
      <c r="G11" s="477"/>
      <c r="H11" s="477"/>
      <c r="I11" s="477"/>
      <c r="J11" s="477"/>
      <c r="K11" s="477"/>
      <c r="L11" s="477"/>
      <c r="M11" s="477"/>
      <c r="N11" s="477"/>
      <c r="O11" s="477"/>
      <c r="P11" s="476"/>
      <c r="Q11" s="476"/>
      <c r="R11" s="476"/>
      <c r="S11" s="476"/>
      <c r="T11" s="476"/>
      <c r="U11" s="476"/>
      <c r="V11" s="476"/>
      <c r="W11" s="476"/>
      <c r="X11" s="476"/>
      <c r="Y11" s="692" t="s">
        <v>821</v>
      </c>
    </row>
    <row r="12" spans="1:25" ht="12" customHeight="1">
      <c r="A12" s="485" t="s">
        <v>822</v>
      </c>
      <c r="B12" s="469"/>
      <c r="C12" s="477"/>
      <c r="D12" s="477"/>
      <c r="E12" s="477"/>
      <c r="F12" s="477"/>
      <c r="G12" s="477"/>
      <c r="H12" s="477"/>
      <c r="I12" s="477"/>
      <c r="J12" s="477"/>
      <c r="K12" s="477"/>
      <c r="L12" s="477"/>
      <c r="M12" s="477"/>
      <c r="N12" s="477"/>
      <c r="O12" s="477"/>
      <c r="P12" s="477"/>
      <c r="Q12" s="477"/>
      <c r="R12" s="477"/>
      <c r="S12" s="477"/>
      <c r="T12" s="477"/>
      <c r="U12" s="477"/>
      <c r="V12" s="477"/>
      <c r="W12" s="477"/>
      <c r="X12" s="477"/>
      <c r="Y12" s="696" t="s">
        <v>823</v>
      </c>
    </row>
    <row r="13" spans="1:25" ht="12" hidden="1" customHeight="1">
      <c r="A13" s="697" t="s">
        <v>824</v>
      </c>
      <c r="B13" s="469"/>
      <c r="C13" s="477"/>
      <c r="D13" s="477"/>
      <c r="E13" s="477"/>
      <c r="F13" s="477"/>
      <c r="G13" s="477"/>
      <c r="H13" s="477"/>
      <c r="I13" s="477"/>
      <c r="J13" s="477"/>
      <c r="K13" s="477"/>
      <c r="L13" s="477"/>
      <c r="M13" s="477"/>
      <c r="N13" s="477"/>
      <c r="O13" s="477"/>
      <c r="P13" s="477"/>
      <c r="Q13" s="477"/>
      <c r="R13" s="477"/>
      <c r="S13" s="477"/>
      <c r="T13" s="477"/>
      <c r="U13" s="477"/>
      <c r="V13" s="477"/>
      <c r="W13" s="477"/>
      <c r="X13" s="477"/>
      <c r="Y13" s="696" t="s">
        <v>825</v>
      </c>
    </row>
    <row r="14" spans="1:25" ht="12" hidden="1" customHeight="1">
      <c r="A14" s="697" t="s">
        <v>826</v>
      </c>
      <c r="B14" s="469"/>
      <c r="C14" s="568" t="s">
        <v>14</v>
      </c>
      <c r="D14" s="568" t="s">
        <v>14</v>
      </c>
      <c r="E14" s="568" t="s">
        <v>14</v>
      </c>
      <c r="F14" s="568" t="s">
        <v>14</v>
      </c>
      <c r="G14" s="568" t="s">
        <v>14</v>
      </c>
      <c r="H14" s="568" t="s">
        <v>14</v>
      </c>
      <c r="I14" s="477" t="s">
        <v>14</v>
      </c>
      <c r="J14" s="477" t="s">
        <v>14</v>
      </c>
      <c r="K14" s="477" t="s">
        <v>14</v>
      </c>
      <c r="L14" s="477" t="s">
        <v>14</v>
      </c>
      <c r="M14" s="477" t="s">
        <v>14</v>
      </c>
      <c r="N14" s="477" t="s">
        <v>14</v>
      </c>
      <c r="O14" s="477" t="s">
        <v>14</v>
      </c>
      <c r="P14" s="477" t="s">
        <v>14</v>
      </c>
      <c r="Q14" s="477" t="s">
        <v>14</v>
      </c>
      <c r="R14" s="477" t="s">
        <v>14</v>
      </c>
      <c r="S14" s="477" t="s">
        <v>14</v>
      </c>
      <c r="T14" s="477" t="s">
        <v>14</v>
      </c>
      <c r="U14" s="477" t="s">
        <v>14</v>
      </c>
      <c r="V14" s="477" t="s">
        <v>14</v>
      </c>
      <c r="W14" s="477" t="s">
        <v>14</v>
      </c>
      <c r="X14" s="473"/>
      <c r="Y14" s="696" t="s">
        <v>827</v>
      </c>
    </row>
    <row r="15" spans="1:25" ht="12" hidden="1" customHeight="1">
      <c r="A15" s="697" t="s">
        <v>828</v>
      </c>
      <c r="B15" s="469"/>
      <c r="C15" s="568" t="s">
        <v>14</v>
      </c>
      <c r="D15" s="568" t="s">
        <v>14</v>
      </c>
      <c r="E15" s="568" t="s">
        <v>14</v>
      </c>
      <c r="F15" s="568" t="s">
        <v>14</v>
      </c>
      <c r="G15" s="568" t="s">
        <v>14</v>
      </c>
      <c r="H15" s="568" t="s">
        <v>14</v>
      </c>
      <c r="I15" s="477" t="s">
        <v>14</v>
      </c>
      <c r="J15" s="477" t="s">
        <v>14</v>
      </c>
      <c r="K15" s="477" t="s">
        <v>14</v>
      </c>
      <c r="L15" s="477" t="s">
        <v>14</v>
      </c>
      <c r="M15" s="477" t="s">
        <v>14</v>
      </c>
      <c r="N15" s="477" t="s">
        <v>14</v>
      </c>
      <c r="O15" s="477" t="s">
        <v>14</v>
      </c>
      <c r="P15" s="477" t="s">
        <v>14</v>
      </c>
      <c r="Q15" s="477" t="s">
        <v>14</v>
      </c>
      <c r="R15" s="477" t="s">
        <v>14</v>
      </c>
      <c r="S15" s="477" t="s">
        <v>14</v>
      </c>
      <c r="T15" s="477" t="s">
        <v>14</v>
      </c>
      <c r="U15" s="477" t="s">
        <v>14</v>
      </c>
      <c r="V15" s="477" t="s">
        <v>14</v>
      </c>
      <c r="W15" s="477" t="s">
        <v>14</v>
      </c>
      <c r="X15" s="473"/>
      <c r="Y15" s="696" t="s">
        <v>829</v>
      </c>
    </row>
    <row r="16" spans="1:25" ht="12" customHeight="1">
      <c r="A16" s="697" t="s">
        <v>830</v>
      </c>
      <c r="B16" s="469"/>
      <c r="C16" s="477"/>
      <c r="D16" s="477"/>
      <c r="E16" s="477"/>
      <c r="F16" s="477"/>
      <c r="G16" s="477"/>
      <c r="H16" s="477"/>
      <c r="I16" s="477"/>
      <c r="J16" s="477"/>
      <c r="K16" s="477"/>
      <c r="L16" s="477"/>
      <c r="M16" s="477"/>
      <c r="N16" s="477"/>
      <c r="O16" s="477"/>
      <c r="P16" s="477"/>
      <c r="Q16" s="477"/>
      <c r="R16" s="477"/>
      <c r="S16" s="477"/>
      <c r="T16" s="477"/>
      <c r="U16" s="477"/>
      <c r="V16" s="477"/>
      <c r="W16" s="477"/>
      <c r="X16" s="477"/>
      <c r="Y16" s="696" t="s">
        <v>831</v>
      </c>
    </row>
    <row r="17" spans="1:26" ht="12" customHeight="1">
      <c r="A17" s="688" t="s">
        <v>832</v>
      </c>
      <c r="B17" s="469"/>
      <c r="C17" s="568" t="s">
        <v>14</v>
      </c>
      <c r="D17" s="568" t="s">
        <v>14</v>
      </c>
      <c r="E17" s="568" t="s">
        <v>14</v>
      </c>
      <c r="F17" s="568" t="s">
        <v>14</v>
      </c>
      <c r="G17" s="568" t="s">
        <v>14</v>
      </c>
      <c r="H17" s="568" t="s">
        <v>14</v>
      </c>
      <c r="I17" s="477">
        <v>2814.7</v>
      </c>
      <c r="J17" s="477">
        <v>2710.2</v>
      </c>
      <c r="K17" s="477">
        <v>2563.5</v>
      </c>
      <c r="L17" s="477">
        <v>2395</v>
      </c>
      <c r="M17" s="477">
        <v>2333.8000000000002</v>
      </c>
      <c r="N17" s="477">
        <v>2190.3999999999996</v>
      </c>
      <c r="O17" s="477">
        <v>2237.3999999999996</v>
      </c>
      <c r="P17" s="477">
        <v>2143.4</v>
      </c>
      <c r="Q17" s="477">
        <v>2245.1</v>
      </c>
      <c r="R17" s="477">
        <v>2079.4</v>
      </c>
      <c r="S17" s="477">
        <v>1942.7</v>
      </c>
      <c r="T17" s="477">
        <v>1863.6</v>
      </c>
      <c r="U17" s="477">
        <v>1885.57</v>
      </c>
      <c r="V17" s="477">
        <v>2403</v>
      </c>
      <c r="W17" s="477" t="s">
        <v>14</v>
      </c>
      <c r="X17" s="474"/>
      <c r="Y17" s="693" t="s">
        <v>833</v>
      </c>
      <c r="Z17" s="332"/>
    </row>
    <row r="18" spans="1:26" ht="12" customHeight="1">
      <c r="A18" s="689" t="s">
        <v>834</v>
      </c>
      <c r="B18" s="469"/>
      <c r="C18" s="473" t="s">
        <v>14</v>
      </c>
      <c r="D18" s="473" t="s">
        <v>14</v>
      </c>
      <c r="E18" s="473" t="s">
        <v>14</v>
      </c>
      <c r="F18" s="473" t="s">
        <v>14</v>
      </c>
      <c r="G18" s="473" t="s">
        <v>14</v>
      </c>
      <c r="H18" s="473" t="s">
        <v>14</v>
      </c>
      <c r="I18" s="477">
        <v>1096.9000000000001</v>
      </c>
      <c r="J18" s="477">
        <v>1165.0999999999999</v>
      </c>
      <c r="K18" s="477">
        <v>1087.3</v>
      </c>
      <c r="L18" s="477">
        <v>1027.5</v>
      </c>
      <c r="M18" s="477">
        <v>1115.3</v>
      </c>
      <c r="N18" s="477">
        <v>1127.3</v>
      </c>
      <c r="O18" s="567">
        <v>1224.5999999999999</v>
      </c>
      <c r="P18" s="567">
        <v>1163.7</v>
      </c>
      <c r="Q18" s="567">
        <v>1307.3</v>
      </c>
      <c r="R18" s="567">
        <v>1282.5</v>
      </c>
      <c r="S18" s="567">
        <v>1224.9000000000001</v>
      </c>
      <c r="T18" s="567">
        <v>1157.3</v>
      </c>
      <c r="U18" s="567">
        <v>1199.08</v>
      </c>
      <c r="V18" s="567">
        <v>1420</v>
      </c>
      <c r="W18" s="567">
        <v>2975.79</v>
      </c>
      <c r="X18" s="475"/>
      <c r="Y18" s="691" t="s">
        <v>835</v>
      </c>
    </row>
    <row r="19" spans="1:26" s="162" customFormat="1" ht="12" customHeight="1">
      <c r="A19" s="688" t="s">
        <v>836</v>
      </c>
      <c r="B19" s="469"/>
      <c r="C19" s="473" t="s">
        <v>14</v>
      </c>
      <c r="D19" s="473" t="s">
        <v>14</v>
      </c>
      <c r="E19" s="473" t="s">
        <v>14</v>
      </c>
      <c r="F19" s="473" t="s">
        <v>14</v>
      </c>
      <c r="G19" s="473" t="s">
        <v>14</v>
      </c>
      <c r="H19" s="473" t="s">
        <v>14</v>
      </c>
      <c r="I19" s="477">
        <v>1717.8</v>
      </c>
      <c r="J19" s="478">
        <v>1545.1</v>
      </c>
      <c r="K19" s="478">
        <v>1476.2</v>
      </c>
      <c r="L19" s="477">
        <v>1367.5</v>
      </c>
      <c r="M19" s="477">
        <v>1218.5</v>
      </c>
      <c r="N19" s="477">
        <v>1063.0999999999999</v>
      </c>
      <c r="O19" s="567">
        <v>1012.8</v>
      </c>
      <c r="P19" s="567">
        <v>979.7</v>
      </c>
      <c r="Q19" s="567">
        <v>937.8</v>
      </c>
      <c r="R19" s="567">
        <v>796.9</v>
      </c>
      <c r="S19" s="567">
        <v>717.8</v>
      </c>
      <c r="T19" s="567">
        <v>706.3</v>
      </c>
      <c r="U19" s="567">
        <v>686.49</v>
      </c>
      <c r="V19" s="567">
        <v>983</v>
      </c>
      <c r="W19" s="567" t="s">
        <v>14</v>
      </c>
      <c r="X19" s="475"/>
      <c r="Y19" s="691" t="s">
        <v>837</v>
      </c>
    </row>
    <row r="20" spans="1:26" ht="12" customHeight="1">
      <c r="A20" s="688" t="s">
        <v>838</v>
      </c>
      <c r="B20" s="470"/>
      <c r="C20" s="473" t="s">
        <v>14</v>
      </c>
      <c r="D20" s="473" t="s">
        <v>14</v>
      </c>
      <c r="E20" s="473" t="s">
        <v>14</v>
      </c>
      <c r="F20" s="473" t="s">
        <v>14</v>
      </c>
      <c r="G20" s="473" t="s">
        <v>14</v>
      </c>
      <c r="H20" s="473" t="s">
        <v>14</v>
      </c>
      <c r="I20" s="477" t="s">
        <v>14</v>
      </c>
      <c r="J20" s="477" t="s">
        <v>14</v>
      </c>
      <c r="K20" s="477" t="s">
        <v>14</v>
      </c>
      <c r="L20" s="477" t="s">
        <v>14</v>
      </c>
      <c r="M20" s="477" t="s">
        <v>14</v>
      </c>
      <c r="N20" s="477" t="s">
        <v>14</v>
      </c>
      <c r="O20" s="477" t="s">
        <v>14</v>
      </c>
      <c r="P20" s="477" t="s">
        <v>14</v>
      </c>
      <c r="Q20" s="477" t="s">
        <v>14</v>
      </c>
      <c r="R20" s="477" t="s">
        <v>14</v>
      </c>
      <c r="S20" s="477" t="s">
        <v>14</v>
      </c>
      <c r="T20" s="477" t="s">
        <v>14</v>
      </c>
      <c r="U20" s="477" t="s">
        <v>14</v>
      </c>
      <c r="V20" s="477" t="s">
        <v>14</v>
      </c>
      <c r="W20" s="477" t="s">
        <v>14</v>
      </c>
      <c r="X20" s="474"/>
      <c r="Y20" s="693" t="s">
        <v>839</v>
      </c>
    </row>
    <row r="21" spans="1:26" s="162" customFormat="1" ht="12" customHeight="1">
      <c r="A21" s="688" t="s">
        <v>840</v>
      </c>
      <c r="B21" s="469"/>
      <c r="C21" s="568" t="s">
        <v>14</v>
      </c>
      <c r="D21" s="568" t="s">
        <v>14</v>
      </c>
      <c r="E21" s="568" t="s">
        <v>14</v>
      </c>
      <c r="F21" s="568" t="s">
        <v>14</v>
      </c>
      <c r="G21" s="568" t="s">
        <v>14</v>
      </c>
      <c r="H21" s="568" t="s">
        <v>14</v>
      </c>
      <c r="I21" s="477">
        <v>417.2</v>
      </c>
      <c r="J21" s="477">
        <v>567.40000000000009</v>
      </c>
      <c r="K21" s="477">
        <v>742.9</v>
      </c>
      <c r="L21" s="477">
        <v>629.09999999999991</v>
      </c>
      <c r="M21" s="477">
        <v>1041.5</v>
      </c>
      <c r="N21" s="477">
        <v>1955.6000000000001</v>
      </c>
      <c r="O21" s="477">
        <v>2110.1</v>
      </c>
      <c r="P21" s="477">
        <v>2048.6999999999998</v>
      </c>
      <c r="Q21" s="477">
        <v>2875.3</v>
      </c>
      <c r="R21" s="477">
        <v>3296.1</v>
      </c>
      <c r="S21" s="477">
        <v>3852.8</v>
      </c>
      <c r="T21" s="477">
        <v>4259.1000000000004</v>
      </c>
      <c r="U21" s="477">
        <v>4458.1499999999996</v>
      </c>
      <c r="V21" s="477">
        <v>4192</v>
      </c>
      <c r="W21" s="477" t="s">
        <v>14</v>
      </c>
      <c r="X21" s="474"/>
      <c r="Y21" s="693" t="s">
        <v>841</v>
      </c>
    </row>
    <row r="22" spans="1:26" s="162" customFormat="1" ht="12" customHeight="1">
      <c r="A22" s="688" t="s">
        <v>842</v>
      </c>
      <c r="B22" s="469"/>
      <c r="C22" s="473" t="s">
        <v>14</v>
      </c>
      <c r="D22" s="473" t="s">
        <v>14</v>
      </c>
      <c r="E22" s="473" t="s">
        <v>14</v>
      </c>
      <c r="F22" s="473" t="s">
        <v>14</v>
      </c>
      <c r="G22" s="473" t="s">
        <v>14</v>
      </c>
      <c r="H22" s="473" t="s">
        <v>14</v>
      </c>
      <c r="I22" s="477">
        <v>297.2</v>
      </c>
      <c r="J22" s="477">
        <v>267.60000000000002</v>
      </c>
      <c r="K22" s="477">
        <v>165.1</v>
      </c>
      <c r="L22" s="477">
        <v>147.19999999999999</v>
      </c>
      <c r="M22" s="477">
        <v>132.80000000000001</v>
      </c>
      <c r="N22" s="477">
        <v>97.7</v>
      </c>
      <c r="O22" s="567">
        <v>45.1</v>
      </c>
      <c r="P22" s="567">
        <v>96.6</v>
      </c>
      <c r="Q22" s="567">
        <v>232.4</v>
      </c>
      <c r="R22" s="567">
        <v>223.2</v>
      </c>
      <c r="S22" s="567">
        <v>282</v>
      </c>
      <c r="T22" s="567">
        <v>277.89999999999998</v>
      </c>
      <c r="U22" s="567">
        <v>278.10000000000002</v>
      </c>
      <c r="V22" s="567">
        <v>301</v>
      </c>
      <c r="W22" s="567" t="s">
        <v>14</v>
      </c>
      <c r="X22" s="475"/>
      <c r="Y22" s="691" t="s">
        <v>843</v>
      </c>
    </row>
    <row r="23" spans="1:26" s="162" customFormat="1" ht="12" customHeight="1">
      <c r="A23" s="688" t="s">
        <v>844</v>
      </c>
      <c r="B23" s="469"/>
      <c r="C23" s="473" t="s">
        <v>14</v>
      </c>
      <c r="D23" s="473" t="s">
        <v>14</v>
      </c>
      <c r="E23" s="473" t="s">
        <v>14</v>
      </c>
      <c r="F23" s="473" t="s">
        <v>14</v>
      </c>
      <c r="G23" s="473" t="s">
        <v>14</v>
      </c>
      <c r="H23" s="473" t="s">
        <v>14</v>
      </c>
      <c r="I23" s="477">
        <v>120</v>
      </c>
      <c r="J23" s="477">
        <v>299.8</v>
      </c>
      <c r="K23" s="477">
        <v>577.79999999999995</v>
      </c>
      <c r="L23" s="477">
        <v>481.9</v>
      </c>
      <c r="M23" s="477">
        <v>908.7</v>
      </c>
      <c r="N23" s="477">
        <v>1857.9</v>
      </c>
      <c r="O23" s="477">
        <v>2065</v>
      </c>
      <c r="P23" s="477">
        <v>1952.1</v>
      </c>
      <c r="Q23" s="477">
        <v>2642.9</v>
      </c>
      <c r="R23" s="477">
        <v>3072.9</v>
      </c>
      <c r="S23" s="477">
        <v>3570.8</v>
      </c>
      <c r="T23" s="477">
        <v>3981.2</v>
      </c>
      <c r="U23" s="477">
        <v>4180.05</v>
      </c>
      <c r="V23" s="477">
        <v>3891</v>
      </c>
      <c r="W23" s="477" t="s">
        <v>14</v>
      </c>
      <c r="X23" s="477"/>
      <c r="Y23" s="693" t="s">
        <v>845</v>
      </c>
    </row>
    <row r="24" spans="1:26" s="162" customFormat="1" ht="12" customHeight="1">
      <c r="A24" s="697" t="s">
        <v>846</v>
      </c>
      <c r="B24" s="471"/>
      <c r="C24" s="568" t="s">
        <v>14</v>
      </c>
      <c r="D24" s="568" t="s">
        <v>14</v>
      </c>
      <c r="E24" s="568" t="s">
        <v>14</v>
      </c>
      <c r="F24" s="568" t="s">
        <v>14</v>
      </c>
      <c r="G24" s="568" t="s">
        <v>14</v>
      </c>
      <c r="H24" s="568" t="s">
        <v>14</v>
      </c>
      <c r="I24" s="477" t="s">
        <v>14</v>
      </c>
      <c r="J24" s="478">
        <v>390.8</v>
      </c>
      <c r="K24" s="478">
        <v>466.9</v>
      </c>
      <c r="L24" s="478">
        <v>136.1</v>
      </c>
      <c r="M24" s="478">
        <v>659.2</v>
      </c>
      <c r="N24" s="478">
        <v>1090.5999999999999</v>
      </c>
      <c r="O24" s="567">
        <v>708.9</v>
      </c>
      <c r="P24" s="567">
        <v>344.42</v>
      </c>
      <c r="Q24" s="567">
        <v>1421.44</v>
      </c>
      <c r="R24" s="567">
        <v>798.53</v>
      </c>
      <c r="S24" s="567">
        <v>678.79</v>
      </c>
      <c r="T24" s="567">
        <v>811</v>
      </c>
      <c r="U24" s="567">
        <v>707</v>
      </c>
      <c r="V24" s="567" t="s">
        <v>14</v>
      </c>
      <c r="W24" s="567" t="s">
        <v>14</v>
      </c>
      <c r="X24" s="479"/>
      <c r="Y24" s="694" t="s">
        <v>847</v>
      </c>
    </row>
    <row r="25" spans="1:26" s="162" customFormat="1" ht="12" customHeight="1">
      <c r="A25" s="688" t="s">
        <v>848</v>
      </c>
      <c r="B25" s="469"/>
      <c r="C25" s="477">
        <v>663.5</v>
      </c>
      <c r="D25" s="477">
        <v>620.6</v>
      </c>
      <c r="E25" s="477">
        <v>637.9</v>
      </c>
      <c r="F25" s="477">
        <v>542.20000000000005</v>
      </c>
      <c r="G25" s="477">
        <v>536.1</v>
      </c>
      <c r="H25" s="477">
        <v>592.59999999999991</v>
      </c>
      <c r="I25" s="477">
        <v>579.47</v>
      </c>
      <c r="J25" s="477">
        <v>523.06999999999994</v>
      </c>
      <c r="K25" s="477">
        <v>635.6</v>
      </c>
      <c r="L25" s="477">
        <v>603.45000000000005</v>
      </c>
      <c r="M25" s="477">
        <v>477.20000000000005</v>
      </c>
      <c r="N25" s="477">
        <v>591.42000000000007</v>
      </c>
      <c r="O25" s="477">
        <v>798.16000000000008</v>
      </c>
      <c r="P25" s="477">
        <v>812.76</v>
      </c>
      <c r="Q25" s="477">
        <v>796.28</v>
      </c>
      <c r="R25" s="477">
        <v>901.24</v>
      </c>
      <c r="S25" s="477">
        <v>644.36</v>
      </c>
      <c r="T25" s="477">
        <v>911.35</v>
      </c>
      <c r="U25" s="477">
        <v>880.57</v>
      </c>
      <c r="V25" s="477" t="s">
        <v>14</v>
      </c>
      <c r="W25" s="477" t="s">
        <v>14</v>
      </c>
      <c r="X25" s="474"/>
      <c r="Y25" s="693" t="s">
        <v>849</v>
      </c>
    </row>
    <row r="26" spans="1:26" s="162" customFormat="1" ht="12" customHeight="1">
      <c r="A26" s="688" t="s">
        <v>850</v>
      </c>
      <c r="B26" s="469"/>
      <c r="C26" s="477">
        <v>371.2</v>
      </c>
      <c r="D26" s="477">
        <v>364.7</v>
      </c>
      <c r="E26" s="477">
        <v>393.4</v>
      </c>
      <c r="F26" s="477">
        <v>340.6</v>
      </c>
      <c r="G26" s="477">
        <v>349.6</v>
      </c>
      <c r="H26" s="477">
        <v>400.4</v>
      </c>
      <c r="I26" s="477">
        <v>392.28</v>
      </c>
      <c r="J26" s="477">
        <v>344.77</v>
      </c>
      <c r="K26" s="477">
        <v>438.93</v>
      </c>
      <c r="L26" s="477">
        <v>418.05</v>
      </c>
      <c r="M26" s="477">
        <v>308.16000000000003</v>
      </c>
      <c r="N26" s="477">
        <v>319.63</v>
      </c>
      <c r="O26" s="477">
        <v>506.91</v>
      </c>
      <c r="P26" s="480">
        <v>500.42</v>
      </c>
      <c r="Q26" s="477">
        <v>493.44</v>
      </c>
      <c r="R26" s="477">
        <v>543.03</v>
      </c>
      <c r="S26" s="477">
        <v>258.79000000000002</v>
      </c>
      <c r="T26" s="477">
        <v>483.4</v>
      </c>
      <c r="U26" s="477">
        <v>486.1</v>
      </c>
      <c r="V26" s="477" t="s">
        <v>14</v>
      </c>
      <c r="W26" s="477" t="s">
        <v>14</v>
      </c>
      <c r="X26" s="477"/>
      <c r="Y26" s="693" t="s">
        <v>851</v>
      </c>
    </row>
    <row r="27" spans="1:26" s="162" customFormat="1" ht="12" customHeight="1">
      <c r="A27" s="688" t="s">
        <v>852</v>
      </c>
      <c r="B27" s="469"/>
      <c r="C27" s="477">
        <v>292.3</v>
      </c>
      <c r="D27" s="477">
        <v>255.9</v>
      </c>
      <c r="E27" s="477">
        <v>244.5</v>
      </c>
      <c r="F27" s="477">
        <v>201.6</v>
      </c>
      <c r="G27" s="477">
        <v>186.5</v>
      </c>
      <c r="H27" s="477">
        <v>192.2</v>
      </c>
      <c r="I27" s="477">
        <v>187.19</v>
      </c>
      <c r="J27" s="477">
        <v>178.3</v>
      </c>
      <c r="K27" s="477">
        <v>196.67</v>
      </c>
      <c r="L27" s="477">
        <v>185.4</v>
      </c>
      <c r="M27" s="477">
        <v>169.04</v>
      </c>
      <c r="N27" s="477">
        <v>271.79000000000002</v>
      </c>
      <c r="O27" s="477">
        <v>291.25</v>
      </c>
      <c r="P27" s="477">
        <v>312.33999999999997</v>
      </c>
      <c r="Q27" s="477">
        <v>302.83999999999997</v>
      </c>
      <c r="R27" s="477">
        <v>358.21</v>
      </c>
      <c r="S27" s="477">
        <v>385.57</v>
      </c>
      <c r="T27" s="477">
        <v>427.95</v>
      </c>
      <c r="U27" s="477">
        <v>394.47</v>
      </c>
      <c r="V27" s="477" t="s">
        <v>14</v>
      </c>
      <c r="W27" s="477" t="s">
        <v>14</v>
      </c>
      <c r="X27" s="477"/>
      <c r="Y27" s="693" t="s">
        <v>853</v>
      </c>
    </row>
    <row r="28" spans="1:26" s="162" customFormat="1" ht="12" customHeight="1">
      <c r="A28" s="192"/>
      <c r="B28" s="193"/>
      <c r="C28" s="544"/>
      <c r="D28" s="544"/>
      <c r="E28" s="544"/>
      <c r="F28" s="544"/>
      <c r="G28" s="544"/>
      <c r="H28" s="544"/>
      <c r="I28" s="194"/>
      <c r="J28" s="122"/>
      <c r="K28" s="122"/>
      <c r="L28" s="122"/>
      <c r="M28" s="122"/>
      <c r="N28" s="122"/>
      <c r="O28" s="123"/>
      <c r="P28" s="123"/>
      <c r="Q28" s="123"/>
      <c r="R28" s="123"/>
      <c r="S28" s="123"/>
      <c r="T28" s="123"/>
      <c r="U28" s="123"/>
      <c r="V28" s="123"/>
      <c r="W28" s="123"/>
      <c r="X28" s="123"/>
      <c r="Y28" s="381"/>
    </row>
    <row r="29" spans="1:26" ht="12" customHeight="1">
      <c r="A29" s="100"/>
      <c r="B29" s="100"/>
      <c r="C29" s="543"/>
      <c r="D29" s="543"/>
      <c r="E29" s="543"/>
      <c r="F29" s="543"/>
      <c r="G29" s="543"/>
      <c r="H29" s="543"/>
      <c r="I29" s="195"/>
      <c r="J29" s="195"/>
      <c r="K29" s="195"/>
      <c r="L29" s="195"/>
      <c r="M29" s="195"/>
      <c r="N29" s="195"/>
      <c r="O29" s="195"/>
      <c r="P29" s="195"/>
      <c r="Q29" s="195"/>
      <c r="R29" s="195"/>
      <c r="S29" s="195"/>
      <c r="T29" s="195"/>
      <c r="U29" s="195"/>
      <c r="V29" s="195"/>
      <c r="W29" s="195"/>
      <c r="X29" s="195"/>
    </row>
    <row r="30" spans="1:26" ht="12" customHeight="1">
      <c r="A30" s="5" t="s">
        <v>5</v>
      </c>
      <c r="B30" s="100"/>
      <c r="C30" s="543"/>
      <c r="D30" s="543"/>
      <c r="E30" s="543"/>
      <c r="F30" s="543"/>
      <c r="G30" s="543"/>
      <c r="H30" s="543"/>
      <c r="I30" s="195"/>
      <c r="J30" s="195"/>
      <c r="K30" s="195"/>
      <c r="L30" s="195"/>
      <c r="M30" s="195"/>
      <c r="N30" s="195"/>
      <c r="O30" s="195"/>
      <c r="P30" s="195"/>
      <c r="Q30" s="195"/>
      <c r="R30" s="195"/>
      <c r="S30" s="195"/>
      <c r="T30" s="195"/>
      <c r="U30" s="195"/>
      <c r="V30" s="195"/>
      <c r="W30" s="195"/>
      <c r="X30" s="195"/>
    </row>
    <row r="31" spans="1:26" ht="12" customHeight="1">
      <c r="A31" s="100" t="s">
        <v>30</v>
      </c>
      <c r="B31" s="196"/>
      <c r="C31" s="545"/>
      <c r="D31" s="545"/>
      <c r="E31" s="545"/>
      <c r="F31" s="545"/>
      <c r="G31" s="545"/>
      <c r="H31" s="545"/>
      <c r="I31" s="197"/>
      <c r="J31" s="197"/>
      <c r="K31" s="197"/>
      <c r="L31" s="197"/>
      <c r="M31" s="197"/>
      <c r="N31" s="197"/>
      <c r="O31" s="197"/>
      <c r="P31" s="197"/>
      <c r="Q31" s="197"/>
      <c r="R31" s="197"/>
      <c r="S31" s="197"/>
      <c r="T31" s="197"/>
      <c r="U31" s="197"/>
      <c r="V31" s="197"/>
      <c r="W31" s="197"/>
      <c r="X31" s="197"/>
    </row>
    <row r="32" spans="1:26" ht="12" customHeight="1">
      <c r="A32" s="481" t="s">
        <v>517</v>
      </c>
      <c r="B32" s="196"/>
      <c r="C32" s="545"/>
      <c r="D32" s="545"/>
      <c r="E32" s="545"/>
      <c r="F32" s="545"/>
      <c r="G32" s="545"/>
      <c r="H32" s="545"/>
      <c r="I32" s="197"/>
      <c r="J32" s="197"/>
      <c r="K32" s="197"/>
      <c r="L32" s="197"/>
      <c r="M32" s="197"/>
      <c r="N32" s="197"/>
      <c r="O32" s="197"/>
      <c r="P32" s="197"/>
      <c r="Q32" s="197"/>
      <c r="R32" s="197"/>
      <c r="S32" s="197"/>
      <c r="T32" s="197"/>
      <c r="U32" s="197"/>
      <c r="V32" s="197"/>
      <c r="W32" s="197"/>
      <c r="X32" s="197"/>
    </row>
    <row r="33" spans="1:25" ht="12" customHeight="1">
      <c r="A33" s="125" t="s">
        <v>419</v>
      </c>
      <c r="B33" s="196"/>
      <c r="C33" s="545"/>
      <c r="D33" s="545"/>
      <c r="E33" s="545"/>
      <c r="F33" s="545"/>
      <c r="G33" s="545"/>
      <c r="H33" s="545"/>
      <c r="I33" s="197"/>
      <c r="J33" s="197"/>
      <c r="K33" s="197"/>
      <c r="L33" s="197"/>
      <c r="M33" s="197"/>
      <c r="N33" s="197"/>
      <c r="O33" s="197"/>
      <c r="P33" s="197"/>
      <c r="Q33" s="197"/>
      <c r="R33" s="197"/>
      <c r="X33" s="197"/>
    </row>
    <row r="34" spans="1:25" ht="12" customHeight="1">
      <c r="A34" s="125" t="s">
        <v>420</v>
      </c>
      <c r="B34" s="196"/>
      <c r="C34" s="545"/>
      <c r="D34" s="545"/>
      <c r="E34" s="545"/>
      <c r="F34" s="545"/>
      <c r="G34" s="545"/>
      <c r="H34" s="545"/>
      <c r="I34" s="545"/>
      <c r="J34" s="545"/>
      <c r="K34" s="545"/>
      <c r="L34" s="545"/>
      <c r="M34" s="545"/>
      <c r="N34" s="545"/>
      <c r="O34" s="545"/>
      <c r="P34" s="545"/>
      <c r="Q34" s="545"/>
      <c r="R34" s="545"/>
      <c r="X34" s="196"/>
      <c r="Y34" s="380"/>
    </row>
    <row r="35" spans="1:25" ht="12" customHeight="1">
      <c r="A35" s="124"/>
      <c r="B35" s="196"/>
      <c r="C35" s="545"/>
      <c r="D35" s="545"/>
      <c r="E35" s="545"/>
      <c r="F35" s="545"/>
      <c r="G35" s="545"/>
      <c r="H35" s="545"/>
      <c r="I35" s="545"/>
      <c r="J35" s="545"/>
      <c r="K35" s="545"/>
      <c r="L35" s="545"/>
      <c r="M35" s="545"/>
      <c r="N35" s="545"/>
      <c r="O35" s="545"/>
      <c r="P35" s="545"/>
      <c r="Q35" s="545"/>
      <c r="R35" s="545"/>
      <c r="X35" s="196"/>
    </row>
    <row r="36" spans="1:25" ht="12" customHeight="1">
      <c r="A36" s="418" t="s">
        <v>427</v>
      </c>
      <c r="B36" s="196"/>
      <c r="C36" s="545"/>
      <c r="D36" s="545"/>
      <c r="E36" s="545"/>
      <c r="F36" s="545"/>
      <c r="G36" s="545"/>
      <c r="H36" s="545"/>
      <c r="I36" s="545"/>
      <c r="J36" s="545"/>
      <c r="K36" s="545"/>
      <c r="L36" s="545"/>
      <c r="M36" s="545"/>
      <c r="N36" s="545"/>
      <c r="O36" s="545"/>
      <c r="P36" s="545"/>
      <c r="Q36" s="545"/>
      <c r="R36" s="545"/>
      <c r="S36" s="546"/>
      <c r="T36" s="546"/>
      <c r="U36" s="546"/>
      <c r="V36" s="546"/>
      <c r="W36" s="546"/>
      <c r="X36" s="196"/>
    </row>
    <row r="37" spans="1:25" ht="12" customHeight="1">
      <c r="A37" s="418" t="s">
        <v>266</v>
      </c>
      <c r="B37" s="189"/>
      <c r="C37" s="540"/>
      <c r="D37" s="540"/>
      <c r="E37" s="540"/>
      <c r="F37" s="540"/>
      <c r="G37" s="540"/>
      <c r="H37" s="540"/>
      <c r="I37" s="540"/>
      <c r="J37" s="540"/>
      <c r="K37" s="540"/>
      <c r="L37" s="540"/>
      <c r="M37" s="540"/>
      <c r="N37" s="540"/>
      <c r="O37" s="540"/>
      <c r="P37" s="540"/>
      <c r="Q37" s="540"/>
      <c r="R37" s="540"/>
      <c r="S37" s="547"/>
      <c r="T37" s="547"/>
      <c r="U37" s="547"/>
      <c r="V37" s="547"/>
      <c r="W37" s="547"/>
      <c r="X37" s="189"/>
    </row>
    <row r="38" spans="1:25" ht="12" customHeight="1">
      <c r="A38" s="418" t="s">
        <v>244</v>
      </c>
      <c r="B38" s="189"/>
      <c r="C38" s="540"/>
      <c r="D38" s="540"/>
      <c r="E38" s="540"/>
      <c r="F38" s="540"/>
      <c r="G38" s="540"/>
      <c r="H38" s="540"/>
      <c r="I38" s="540"/>
      <c r="J38" s="540"/>
      <c r="K38" s="540"/>
      <c r="L38" s="540"/>
      <c r="M38" s="540"/>
      <c r="N38" s="540"/>
      <c r="O38" s="540"/>
      <c r="P38" s="540"/>
      <c r="Q38" s="540"/>
      <c r="R38" s="540"/>
      <c r="S38" s="547"/>
      <c r="T38" s="547"/>
      <c r="U38" s="547"/>
      <c r="V38" s="547"/>
      <c r="W38" s="547"/>
      <c r="X38" s="189"/>
    </row>
    <row r="39" spans="1:25" ht="12" customHeight="1">
      <c r="A39" s="418" t="s">
        <v>518</v>
      </c>
      <c r="B39" s="189"/>
      <c r="C39" s="540"/>
      <c r="D39" s="540"/>
      <c r="E39" s="540"/>
      <c r="F39" s="540"/>
      <c r="G39" s="540"/>
      <c r="H39" s="540"/>
      <c r="I39" s="540"/>
      <c r="J39" s="540"/>
      <c r="K39" s="540"/>
      <c r="L39" s="540"/>
      <c r="M39" s="540"/>
      <c r="N39" s="540"/>
      <c r="O39" s="540"/>
      <c r="P39" s="540"/>
      <c r="Q39" s="540"/>
      <c r="R39" s="540"/>
      <c r="S39" s="547"/>
      <c r="T39" s="547"/>
      <c r="U39" s="547"/>
      <c r="V39" s="547"/>
      <c r="W39" s="547"/>
      <c r="X39" s="189"/>
    </row>
    <row r="40" spans="1:25" ht="12" customHeight="1">
      <c r="A40" s="483" t="s">
        <v>423</v>
      </c>
      <c r="B40" s="189"/>
      <c r="C40" s="540"/>
      <c r="D40" s="540"/>
      <c r="E40" s="540"/>
      <c r="F40" s="540"/>
      <c r="G40" s="540"/>
      <c r="H40" s="540"/>
      <c r="I40" s="540"/>
      <c r="J40" s="540"/>
      <c r="K40" s="540"/>
      <c r="L40" s="540"/>
      <c r="M40" s="540"/>
      <c r="N40" s="540"/>
      <c r="O40" s="540"/>
      <c r="P40" s="540"/>
      <c r="Q40" s="540"/>
      <c r="R40" s="540"/>
      <c r="S40" s="547"/>
      <c r="T40" s="547"/>
      <c r="U40" s="547"/>
      <c r="V40" s="547"/>
      <c r="W40" s="547"/>
      <c r="X40" s="189"/>
    </row>
    <row r="41" spans="1:25" ht="12" customHeight="1">
      <c r="A41" s="484" t="s">
        <v>367</v>
      </c>
      <c r="B41" s="189"/>
      <c r="C41" s="540"/>
      <c r="D41" s="540"/>
      <c r="E41" s="540"/>
      <c r="F41" s="540"/>
      <c r="G41" s="540"/>
      <c r="H41" s="540"/>
      <c r="I41" s="540"/>
      <c r="J41" s="540"/>
      <c r="K41" s="540"/>
      <c r="L41" s="540"/>
      <c r="M41" s="540"/>
      <c r="N41" s="540"/>
      <c r="O41" s="540"/>
      <c r="P41" s="540"/>
      <c r="Q41" s="540"/>
      <c r="R41" s="540"/>
      <c r="S41" s="548"/>
      <c r="T41" s="548"/>
      <c r="U41" s="548"/>
      <c r="V41" s="548"/>
      <c r="W41" s="548"/>
      <c r="X41" s="189"/>
      <c r="Y41" s="58"/>
    </row>
    <row r="42" spans="1:25" ht="12" customHeight="1">
      <c r="A42" s="189"/>
      <c r="B42" s="189"/>
      <c r="C42" s="540"/>
      <c r="D42" s="540"/>
      <c r="E42" s="540"/>
      <c r="F42" s="540"/>
      <c r="G42" s="540"/>
      <c r="H42" s="540"/>
      <c r="I42" s="540"/>
      <c r="J42" s="540"/>
      <c r="K42" s="540"/>
      <c r="L42" s="540"/>
      <c r="M42" s="540"/>
      <c r="N42" s="540"/>
      <c r="O42" s="540"/>
      <c r="P42" s="540"/>
      <c r="Q42" s="540"/>
      <c r="R42" s="540"/>
      <c r="S42" s="549"/>
      <c r="T42" s="549"/>
      <c r="U42" s="549"/>
      <c r="V42" s="549"/>
      <c r="W42" s="549"/>
      <c r="X42" s="189"/>
      <c r="Y42" s="70"/>
    </row>
    <row r="43" spans="1:25" ht="12" customHeight="1">
      <c r="A43" s="189"/>
      <c r="B43" s="189"/>
      <c r="C43" s="540"/>
      <c r="D43" s="540"/>
      <c r="E43" s="540"/>
      <c r="F43" s="540"/>
      <c r="G43" s="540"/>
      <c r="H43" s="540"/>
      <c r="I43" s="540"/>
      <c r="J43" s="540"/>
      <c r="K43" s="540"/>
      <c r="L43" s="540"/>
      <c r="M43" s="540"/>
      <c r="N43" s="540"/>
      <c r="O43" s="540"/>
      <c r="P43" s="540"/>
      <c r="Q43" s="540"/>
      <c r="R43" s="540"/>
      <c r="S43" s="540"/>
      <c r="T43" s="540"/>
      <c r="U43" s="540"/>
      <c r="V43" s="540"/>
      <c r="W43" s="540"/>
      <c r="X43" s="189"/>
      <c r="Y43" s="189"/>
    </row>
    <row r="44" spans="1:25" ht="12" customHeight="1">
      <c r="A44" s="482"/>
      <c r="B44" s="189"/>
      <c r="C44" s="540"/>
      <c r="D44" s="540"/>
      <c r="E44" s="540"/>
      <c r="F44" s="540"/>
      <c r="G44" s="540"/>
      <c r="H44" s="540"/>
      <c r="I44" s="540"/>
      <c r="J44" s="540"/>
      <c r="K44" s="540"/>
      <c r="L44" s="540"/>
      <c r="M44" s="540"/>
      <c r="N44" s="540"/>
      <c r="O44" s="540"/>
      <c r="P44" s="540"/>
      <c r="Q44" s="540"/>
      <c r="R44" s="540"/>
      <c r="S44" s="540"/>
      <c r="T44" s="540"/>
      <c r="U44" s="540"/>
      <c r="V44" s="540"/>
      <c r="W44" s="540"/>
      <c r="X44" s="189"/>
      <c r="Y44" s="189"/>
    </row>
    <row r="45" spans="1:25" ht="12" customHeight="1">
      <c r="A45" s="482"/>
      <c r="B45" s="189"/>
      <c r="C45" s="540"/>
      <c r="D45" s="540"/>
      <c r="E45" s="540"/>
      <c r="F45" s="540"/>
      <c r="G45" s="540"/>
      <c r="H45" s="540"/>
      <c r="I45" s="540"/>
      <c r="J45" s="540"/>
      <c r="K45" s="540"/>
      <c r="L45" s="540"/>
      <c r="M45" s="540"/>
      <c r="N45" s="540"/>
      <c r="O45" s="540"/>
      <c r="P45" s="540"/>
      <c r="Q45" s="540"/>
      <c r="R45" s="540"/>
      <c r="S45" s="540"/>
      <c r="T45" s="540"/>
      <c r="U45" s="540"/>
      <c r="V45" s="540"/>
      <c r="W45" s="540"/>
      <c r="X45" s="189"/>
      <c r="Y45" s="189"/>
    </row>
    <row r="46" spans="1:25" ht="12" customHeight="1">
      <c r="A46" s="189"/>
      <c r="B46" s="189"/>
      <c r="C46" s="540"/>
      <c r="D46" s="540"/>
      <c r="E46" s="540"/>
      <c r="F46" s="540"/>
      <c r="G46" s="540"/>
      <c r="H46" s="540"/>
      <c r="I46" s="540"/>
      <c r="J46" s="540"/>
      <c r="K46" s="540"/>
      <c r="L46" s="540"/>
      <c r="M46" s="540"/>
      <c r="N46" s="540"/>
      <c r="O46" s="540"/>
      <c r="P46" s="540"/>
      <c r="Q46" s="540"/>
      <c r="R46" s="540"/>
      <c r="S46" s="540"/>
      <c r="T46" s="540"/>
      <c r="U46" s="540"/>
      <c r="V46" s="540"/>
      <c r="W46" s="540"/>
      <c r="X46" s="189"/>
      <c r="Y46" s="189"/>
    </row>
    <row r="47" spans="1:25" ht="12" customHeight="1">
      <c r="A47" s="189"/>
      <c r="B47" s="189"/>
      <c r="C47" s="540"/>
      <c r="D47" s="540"/>
      <c r="E47" s="540"/>
      <c r="F47" s="540"/>
      <c r="G47" s="540"/>
      <c r="H47" s="540"/>
      <c r="I47" s="540"/>
      <c r="J47" s="540"/>
      <c r="K47" s="540"/>
      <c r="L47" s="540"/>
      <c r="M47" s="540"/>
      <c r="N47" s="540"/>
      <c r="O47" s="540"/>
      <c r="P47" s="540"/>
      <c r="Q47" s="540"/>
      <c r="R47" s="540"/>
      <c r="S47" s="540"/>
      <c r="T47" s="540"/>
      <c r="U47" s="540"/>
      <c r="V47" s="540"/>
      <c r="W47" s="540"/>
      <c r="X47" s="189"/>
      <c r="Y47" s="189"/>
    </row>
    <row r="48" spans="1:25" ht="12" customHeight="1">
      <c r="A48" s="189"/>
      <c r="B48" s="189"/>
      <c r="C48" s="540"/>
      <c r="D48" s="540"/>
      <c r="E48" s="540"/>
      <c r="F48" s="540"/>
      <c r="G48" s="540"/>
      <c r="H48" s="540"/>
      <c r="I48" s="540"/>
      <c r="J48" s="540"/>
      <c r="K48" s="540"/>
      <c r="L48" s="540"/>
      <c r="M48" s="540"/>
      <c r="N48" s="540"/>
      <c r="O48" s="540"/>
      <c r="P48" s="540"/>
      <c r="Q48" s="540"/>
      <c r="R48" s="540"/>
      <c r="S48" s="540"/>
      <c r="T48" s="540"/>
      <c r="U48" s="540"/>
      <c r="V48" s="540"/>
      <c r="W48" s="540"/>
      <c r="X48" s="189"/>
      <c r="Y48" s="189"/>
    </row>
    <row r="49" spans="1:25" ht="12" customHeight="1">
      <c r="A49" s="189"/>
      <c r="B49" s="189"/>
      <c r="C49" s="540"/>
      <c r="D49" s="540"/>
      <c r="E49" s="540"/>
      <c r="F49" s="540"/>
      <c r="G49" s="540"/>
      <c r="H49" s="540"/>
      <c r="I49" s="540"/>
      <c r="J49" s="540"/>
      <c r="K49" s="540"/>
      <c r="L49" s="540"/>
      <c r="M49" s="540"/>
      <c r="N49" s="540"/>
      <c r="O49" s="540"/>
      <c r="P49" s="540"/>
      <c r="Q49" s="540"/>
      <c r="R49" s="540"/>
      <c r="S49" s="540"/>
      <c r="T49" s="540"/>
      <c r="U49" s="540"/>
      <c r="V49" s="540"/>
      <c r="W49" s="540"/>
      <c r="X49" s="189"/>
      <c r="Y49" s="189"/>
    </row>
    <row r="50" spans="1:25" ht="12" customHeight="1">
      <c r="A50" s="189"/>
      <c r="B50" s="189"/>
      <c r="C50" s="540"/>
      <c r="D50" s="540"/>
      <c r="E50" s="540"/>
      <c r="F50" s="540"/>
      <c r="G50" s="540"/>
      <c r="H50" s="540"/>
      <c r="I50" s="540"/>
      <c r="J50" s="540"/>
      <c r="K50" s="540"/>
      <c r="L50" s="540"/>
      <c r="M50" s="540"/>
      <c r="N50" s="540"/>
      <c r="O50" s="540"/>
      <c r="P50" s="540"/>
      <c r="Q50" s="540"/>
      <c r="R50" s="540"/>
      <c r="S50" s="540"/>
      <c r="T50" s="540"/>
      <c r="U50" s="540"/>
      <c r="V50" s="540"/>
      <c r="W50" s="540"/>
      <c r="X50" s="189"/>
      <c r="Y50" s="189"/>
    </row>
    <row r="51" spans="1:25" ht="12" customHeight="1">
      <c r="A51" s="189"/>
      <c r="B51" s="189"/>
      <c r="C51" s="540"/>
      <c r="D51" s="540"/>
      <c r="E51" s="540"/>
      <c r="F51" s="540"/>
      <c r="G51" s="540"/>
      <c r="H51" s="540"/>
      <c r="I51" s="540"/>
      <c r="J51" s="540"/>
      <c r="K51" s="540"/>
      <c r="L51" s="540"/>
      <c r="M51" s="540"/>
      <c r="N51" s="540"/>
      <c r="O51" s="540"/>
      <c r="P51" s="540"/>
      <c r="Q51" s="540"/>
      <c r="R51" s="540"/>
      <c r="S51" s="540"/>
      <c r="T51" s="540"/>
      <c r="U51" s="540"/>
      <c r="V51" s="540"/>
      <c r="W51" s="540"/>
      <c r="X51" s="189"/>
      <c r="Y51" s="189"/>
    </row>
    <row r="52" spans="1:25" ht="12" customHeight="1">
      <c r="A52" s="189"/>
      <c r="B52" s="189"/>
      <c r="C52" s="540"/>
      <c r="D52" s="540"/>
      <c r="E52" s="540"/>
      <c r="F52" s="540"/>
      <c r="G52" s="540"/>
      <c r="H52" s="540"/>
      <c r="I52" s="540"/>
      <c r="J52" s="540"/>
      <c r="K52" s="540"/>
      <c r="L52" s="540"/>
      <c r="M52" s="540"/>
      <c r="N52" s="540"/>
      <c r="O52" s="540"/>
      <c r="P52" s="540"/>
      <c r="Q52" s="540"/>
      <c r="R52" s="540"/>
      <c r="S52" s="540"/>
      <c r="T52" s="540"/>
      <c r="U52" s="540"/>
      <c r="V52" s="540"/>
      <c r="W52" s="540"/>
      <c r="X52" s="189"/>
      <c r="Y52" s="189"/>
    </row>
    <row r="53" spans="1:25" ht="12" customHeight="1">
      <c r="A53" s="189"/>
      <c r="B53" s="189"/>
      <c r="C53" s="540"/>
      <c r="D53" s="540"/>
      <c r="E53" s="540"/>
      <c r="F53" s="540"/>
      <c r="G53" s="540"/>
      <c r="H53" s="540"/>
      <c r="I53" s="540"/>
      <c r="J53" s="540"/>
      <c r="K53" s="540"/>
      <c r="L53" s="540"/>
      <c r="M53" s="540"/>
      <c r="N53" s="540"/>
      <c r="O53" s="540"/>
      <c r="P53" s="540"/>
      <c r="Q53" s="540"/>
      <c r="R53" s="540"/>
      <c r="S53" s="540"/>
      <c r="T53" s="540"/>
      <c r="U53" s="540"/>
      <c r="V53" s="540"/>
      <c r="W53" s="540"/>
      <c r="X53" s="189"/>
      <c r="Y53" s="189"/>
    </row>
    <row r="54" spans="1:25" ht="12" customHeight="1">
      <c r="A54" s="189"/>
      <c r="B54" s="189"/>
      <c r="C54" s="540"/>
      <c r="D54" s="540"/>
      <c r="E54" s="540"/>
      <c r="F54" s="540"/>
      <c r="G54" s="540"/>
      <c r="H54" s="540"/>
      <c r="I54" s="540"/>
      <c r="J54" s="540"/>
      <c r="K54" s="540"/>
      <c r="L54" s="540"/>
      <c r="M54" s="540"/>
      <c r="N54" s="540"/>
      <c r="O54" s="540"/>
      <c r="P54" s="540"/>
      <c r="Q54" s="540"/>
      <c r="R54" s="540"/>
      <c r="S54" s="540"/>
      <c r="T54" s="540"/>
      <c r="U54" s="540"/>
      <c r="V54" s="540"/>
      <c r="W54" s="540"/>
      <c r="X54" s="189"/>
      <c r="Y54" s="189"/>
    </row>
    <row r="55" spans="1:25" ht="12" customHeight="1">
      <c r="A55" s="189"/>
      <c r="B55" s="189"/>
      <c r="C55" s="540"/>
      <c r="D55" s="540"/>
      <c r="E55" s="540"/>
      <c r="F55" s="540"/>
      <c r="G55" s="540"/>
      <c r="H55" s="540"/>
      <c r="I55" s="540"/>
      <c r="J55" s="540"/>
      <c r="K55" s="540"/>
      <c r="L55" s="540"/>
      <c r="M55" s="540"/>
      <c r="N55" s="540"/>
      <c r="O55" s="540"/>
      <c r="P55" s="540"/>
      <c r="Q55" s="540"/>
      <c r="R55" s="540"/>
      <c r="S55" s="540"/>
      <c r="T55" s="540"/>
      <c r="U55" s="540"/>
      <c r="V55" s="540"/>
      <c r="W55" s="540"/>
      <c r="X55" s="189"/>
      <c r="Y55" s="189"/>
    </row>
    <row r="56" spans="1:25" ht="12" customHeight="1">
      <c r="A56" s="189"/>
      <c r="B56" s="189"/>
      <c r="C56" s="540"/>
      <c r="D56" s="540"/>
      <c r="E56" s="540"/>
      <c r="F56" s="540"/>
      <c r="G56" s="540"/>
      <c r="H56" s="540"/>
      <c r="I56" s="540"/>
      <c r="J56" s="540"/>
      <c r="K56" s="540"/>
      <c r="L56" s="540"/>
      <c r="M56" s="540"/>
      <c r="N56" s="540"/>
      <c r="O56" s="540"/>
      <c r="P56" s="540"/>
      <c r="Q56" s="540"/>
      <c r="R56" s="540"/>
      <c r="S56" s="540"/>
      <c r="T56" s="540"/>
      <c r="U56" s="540"/>
      <c r="V56" s="540"/>
      <c r="W56" s="540"/>
      <c r="X56" s="189"/>
      <c r="Y56" s="189"/>
    </row>
    <row r="57" spans="1:25" ht="12" customHeight="1">
      <c r="A57" s="189"/>
      <c r="B57" s="189"/>
      <c r="C57" s="540"/>
      <c r="D57" s="540"/>
      <c r="E57" s="540"/>
      <c r="F57" s="540"/>
      <c r="G57" s="540"/>
      <c r="H57" s="540"/>
      <c r="I57" s="540"/>
      <c r="J57" s="540"/>
      <c r="K57" s="540"/>
      <c r="L57" s="540"/>
      <c r="M57" s="540"/>
      <c r="N57" s="540"/>
      <c r="O57" s="540"/>
      <c r="P57" s="540"/>
      <c r="Q57" s="540"/>
      <c r="R57" s="540"/>
      <c r="S57" s="540"/>
      <c r="T57" s="540"/>
      <c r="U57" s="540"/>
      <c r="V57" s="540"/>
      <c r="W57" s="540"/>
      <c r="X57" s="189"/>
      <c r="Y57" s="189"/>
    </row>
    <row r="58" spans="1:25" ht="12" customHeight="1">
      <c r="A58" s="189"/>
      <c r="B58" s="189"/>
      <c r="C58" s="540"/>
      <c r="D58" s="540"/>
      <c r="E58" s="540"/>
      <c r="F58" s="540"/>
      <c r="G58" s="540"/>
      <c r="H58" s="540"/>
      <c r="I58" s="540"/>
      <c r="J58" s="540"/>
      <c r="K58" s="540"/>
      <c r="L58" s="540"/>
      <c r="M58" s="540"/>
      <c r="N58" s="540"/>
      <c r="O58" s="540"/>
      <c r="P58" s="540"/>
      <c r="Q58" s="540"/>
      <c r="R58" s="540"/>
      <c r="S58" s="540"/>
      <c r="T58" s="540"/>
      <c r="U58" s="540"/>
      <c r="V58" s="540"/>
      <c r="W58" s="540"/>
      <c r="X58" s="189"/>
      <c r="Y58" s="189"/>
    </row>
    <row r="59" spans="1:25" ht="12" customHeight="1">
      <c r="A59" s="189"/>
      <c r="B59" s="189"/>
      <c r="C59" s="540"/>
      <c r="D59" s="540"/>
      <c r="E59" s="540"/>
      <c r="F59" s="540"/>
      <c r="G59" s="540"/>
      <c r="H59" s="540"/>
      <c r="I59" s="540"/>
      <c r="J59" s="540"/>
      <c r="K59" s="540"/>
      <c r="L59" s="540"/>
      <c r="M59" s="540"/>
      <c r="N59" s="540"/>
      <c r="O59" s="540"/>
      <c r="P59" s="540"/>
      <c r="Q59" s="540"/>
      <c r="R59" s="540"/>
      <c r="S59" s="540"/>
      <c r="T59" s="540"/>
      <c r="U59" s="540"/>
      <c r="V59" s="540"/>
      <c r="W59" s="540"/>
      <c r="X59" s="189"/>
      <c r="Y59" s="189"/>
    </row>
    <row r="60" spans="1:25" ht="12" customHeight="1">
      <c r="A60" s="189"/>
      <c r="B60" s="189"/>
      <c r="C60" s="540"/>
      <c r="D60" s="540"/>
      <c r="E60" s="540"/>
      <c r="F60" s="540"/>
      <c r="G60" s="540"/>
      <c r="H60" s="540"/>
      <c r="I60" s="540"/>
      <c r="J60" s="540"/>
      <c r="K60" s="540"/>
      <c r="L60" s="540"/>
      <c r="M60" s="540"/>
      <c r="N60" s="540"/>
      <c r="O60" s="540"/>
      <c r="P60" s="540"/>
      <c r="Q60" s="540"/>
      <c r="R60" s="540"/>
      <c r="S60" s="540"/>
      <c r="T60" s="540"/>
      <c r="U60" s="540"/>
      <c r="V60" s="540"/>
      <c r="W60" s="540"/>
      <c r="X60" s="189"/>
      <c r="Y60" s="189"/>
    </row>
    <row r="61" spans="1:25" ht="12" customHeight="1">
      <c r="A61" s="189"/>
      <c r="B61" s="189"/>
      <c r="C61" s="540"/>
      <c r="D61" s="540"/>
      <c r="E61" s="540"/>
      <c r="F61" s="540"/>
      <c r="G61" s="540"/>
      <c r="H61" s="540"/>
      <c r="I61" s="540"/>
      <c r="J61" s="540"/>
      <c r="K61" s="540"/>
      <c r="L61" s="540"/>
      <c r="M61" s="540"/>
      <c r="N61" s="540"/>
      <c r="O61" s="540"/>
      <c r="P61" s="540"/>
      <c r="Q61" s="540"/>
      <c r="R61" s="540"/>
      <c r="S61" s="540"/>
      <c r="T61" s="540"/>
      <c r="U61" s="540"/>
      <c r="V61" s="540"/>
      <c r="W61" s="540"/>
      <c r="X61" s="189"/>
      <c r="Y61" s="189"/>
    </row>
  </sheetData>
  <phoneticPr fontId="0" type="noConversion"/>
  <pageMargins left="0.17" right="0.17" top="1" bottom="1" header="0.5" footer="0.5"/>
  <pageSetup scale="93" orientation="landscape" r:id="rId1"/>
  <headerFooter alignWithMargins="0">
    <oddFooter>&amp;R&amp;F  &amp;A  &amp;D  &amp;T</oddFooter>
  </headerFooter>
</worksheet>
</file>

<file path=xl/worksheets/sheet15.xml><?xml version="1.0" encoding="utf-8"?>
<worksheet xmlns="http://schemas.openxmlformats.org/spreadsheetml/2006/main" xmlns:r="http://schemas.openxmlformats.org/officeDocument/2006/relationships">
  <sheetPr codeName="Sheet11" enableFormatConditionsCalculation="0">
    <tabColor indexed="22"/>
    <pageSetUpPr fitToPage="1"/>
  </sheetPr>
  <dimension ref="A1:U52"/>
  <sheetViews>
    <sheetView showGridLines="0" workbookViewId="0">
      <selection activeCell="P28" sqref="P28"/>
    </sheetView>
  </sheetViews>
  <sheetFormatPr defaultRowHeight="12" customHeight="1"/>
  <cols>
    <col min="1" max="1" width="26.5" style="101" customWidth="1"/>
    <col min="2" max="2" width="2.1640625" style="101" customWidth="1"/>
    <col min="3" max="19" width="8.1640625" style="101" customWidth="1"/>
    <col min="20" max="20" width="2" style="337" customWidth="1"/>
    <col min="21" max="21" width="49" style="101" customWidth="1"/>
    <col min="22" max="16384" width="9.33203125" style="101"/>
  </cols>
  <sheetData>
    <row r="1" spans="1:21" s="390" customFormat="1" ht="12" customHeight="1">
      <c r="A1" s="307" t="s">
        <v>537</v>
      </c>
      <c r="B1" s="307"/>
      <c r="C1" s="307"/>
      <c r="D1" s="307"/>
      <c r="E1" s="307"/>
      <c r="F1" s="307"/>
      <c r="G1" s="307"/>
      <c r="H1" s="307"/>
      <c r="I1" s="307"/>
      <c r="J1" s="307"/>
      <c r="K1" s="307"/>
      <c r="L1" s="307"/>
      <c r="M1" s="307"/>
      <c r="N1" s="307"/>
      <c r="O1" s="307"/>
      <c r="P1" s="307"/>
      <c r="Q1" s="307"/>
      <c r="R1" s="307"/>
      <c r="S1" s="307"/>
      <c r="T1" s="419"/>
      <c r="U1" s="419" t="s">
        <v>537</v>
      </c>
    </row>
    <row r="2" spans="1:21" ht="12" customHeight="1">
      <c r="A2" s="132" t="s">
        <v>0</v>
      </c>
      <c r="B2" s="130"/>
      <c r="C2" s="133"/>
      <c r="D2" s="133"/>
      <c r="E2" s="133"/>
      <c r="F2" s="133"/>
      <c r="G2" s="133"/>
      <c r="H2" s="133"/>
      <c r="I2" s="133"/>
      <c r="J2" s="133"/>
      <c r="K2" s="133"/>
      <c r="L2" s="134"/>
      <c r="M2" s="130"/>
      <c r="N2" s="130"/>
      <c r="O2" s="130"/>
      <c r="P2" s="130"/>
      <c r="Q2" s="130"/>
      <c r="R2" s="130"/>
      <c r="S2" s="130"/>
      <c r="T2" s="677"/>
      <c r="U2" s="363" t="s">
        <v>0</v>
      </c>
    </row>
    <row r="3" spans="1:21" ht="12" customHeight="1">
      <c r="A3" s="135" t="s">
        <v>90</v>
      </c>
      <c r="B3" s="130"/>
      <c r="C3" s="133"/>
      <c r="D3" s="133"/>
      <c r="E3" s="133"/>
      <c r="F3" s="133"/>
      <c r="G3" s="133"/>
      <c r="H3" s="133"/>
      <c r="I3" s="133"/>
      <c r="J3" s="133"/>
      <c r="K3" s="130"/>
      <c r="L3" s="134"/>
      <c r="M3" s="130"/>
      <c r="N3" s="130"/>
      <c r="O3" s="130"/>
      <c r="P3" s="130"/>
      <c r="Q3" s="130"/>
      <c r="R3" s="130"/>
      <c r="S3" s="130"/>
      <c r="T3" s="677"/>
      <c r="U3" s="420" t="s">
        <v>436</v>
      </c>
    </row>
    <row r="4" spans="1:21" ht="12" customHeight="1">
      <c r="A4" s="136" t="s">
        <v>562</v>
      </c>
      <c r="B4" s="130"/>
      <c r="C4" s="133"/>
      <c r="D4" s="133"/>
      <c r="E4" s="133"/>
      <c r="F4" s="133"/>
      <c r="G4" s="133"/>
      <c r="H4" s="133"/>
      <c r="I4" s="133"/>
      <c r="J4" s="133"/>
      <c r="K4" s="130"/>
      <c r="L4" s="134"/>
      <c r="M4" s="130"/>
      <c r="N4" s="130"/>
      <c r="O4" s="130"/>
      <c r="P4" s="130"/>
      <c r="Q4" s="130"/>
      <c r="R4" s="130"/>
      <c r="S4" s="130"/>
      <c r="T4" s="677"/>
      <c r="U4" s="156" t="s">
        <v>443</v>
      </c>
    </row>
    <row r="5" spans="1:21" ht="12" customHeight="1">
      <c r="A5" s="178"/>
      <c r="B5" s="111"/>
      <c r="C5" s="138"/>
      <c r="D5" s="138"/>
      <c r="E5" s="138"/>
      <c r="F5" s="138"/>
      <c r="G5" s="138"/>
      <c r="H5" s="138"/>
      <c r="I5" s="138"/>
      <c r="J5" s="138"/>
      <c r="K5" s="111"/>
      <c r="L5" s="139"/>
      <c r="M5" s="111"/>
      <c r="N5" s="111"/>
      <c r="O5" s="111"/>
      <c r="P5" s="111"/>
      <c r="Q5" s="111"/>
      <c r="R5" s="111"/>
      <c r="S5" s="111"/>
      <c r="T5" s="678"/>
      <c r="U5" s="79"/>
    </row>
    <row r="6" spans="1:21" ht="12" customHeight="1">
      <c r="A6" s="142"/>
      <c r="B6" s="142"/>
      <c r="C6" s="179" t="s">
        <v>35</v>
      </c>
      <c r="D6" s="179" t="s">
        <v>36</v>
      </c>
      <c r="E6" s="140">
        <v>1996</v>
      </c>
      <c r="F6" s="140">
        <v>1997</v>
      </c>
      <c r="G6" s="140">
        <v>1998</v>
      </c>
      <c r="H6" s="140">
        <v>1999</v>
      </c>
      <c r="I6" s="140">
        <v>2000</v>
      </c>
      <c r="J6" s="140">
        <v>2001</v>
      </c>
      <c r="K6" s="140">
        <v>2002</v>
      </c>
      <c r="L6" s="141">
        <v>2003</v>
      </c>
      <c r="M6" s="142">
        <v>2004</v>
      </c>
      <c r="N6" s="142">
        <v>2005</v>
      </c>
      <c r="O6" s="142">
        <v>2006</v>
      </c>
      <c r="P6" s="142">
        <v>2007</v>
      </c>
      <c r="Q6" s="142">
        <v>2008</v>
      </c>
      <c r="R6" s="142">
        <v>2009</v>
      </c>
      <c r="S6" s="142">
        <v>2010</v>
      </c>
      <c r="T6" s="679" t="s">
        <v>3</v>
      </c>
      <c r="U6" s="56"/>
    </row>
    <row r="7" spans="1:21" ht="12" customHeight="1">
      <c r="A7" s="130"/>
      <c r="B7" s="130"/>
      <c r="C7" s="180"/>
      <c r="D7" s="180"/>
      <c r="E7" s="153"/>
      <c r="F7" s="153"/>
      <c r="G7" s="153"/>
      <c r="H7" s="153"/>
      <c r="I7" s="153"/>
      <c r="J7" s="153"/>
      <c r="K7" s="153"/>
      <c r="L7" s="134"/>
      <c r="M7" s="147"/>
      <c r="N7" s="147"/>
      <c r="O7" s="147"/>
      <c r="P7" s="147"/>
      <c r="Q7" s="147"/>
      <c r="R7" s="147"/>
      <c r="S7" s="147"/>
      <c r="T7" s="680"/>
      <c r="U7" s="56"/>
    </row>
    <row r="8" spans="1:21" s="168" customFormat="1" ht="12" customHeight="1">
      <c r="A8" s="183" t="s">
        <v>91</v>
      </c>
      <c r="B8" s="183"/>
      <c r="C8" s="113">
        <v>53150</v>
      </c>
      <c r="D8" s="113">
        <v>73617.600000000006</v>
      </c>
      <c r="E8" s="113">
        <v>84917.5</v>
      </c>
      <c r="F8" s="113">
        <v>95604.6</v>
      </c>
      <c r="G8" s="113">
        <v>102531.3</v>
      </c>
      <c r="H8" s="113">
        <v>120259.99999999999</v>
      </c>
      <c r="I8" s="113">
        <v>132997.79999999999</v>
      </c>
      <c r="J8" s="113">
        <v>146061.60000000003</v>
      </c>
      <c r="K8" s="113">
        <v>165026</v>
      </c>
      <c r="L8" s="113">
        <v>183492.6</v>
      </c>
      <c r="M8" s="181">
        <v>211432.33100000001</v>
      </c>
      <c r="N8" s="182">
        <v>228320.61200000002</v>
      </c>
      <c r="O8" s="182">
        <v>256412.883</v>
      </c>
      <c r="P8" s="182">
        <v>300200.304</v>
      </c>
      <c r="Q8" s="182">
        <v>313139.46100000001</v>
      </c>
      <c r="R8" s="181">
        <v>332010.20299999998</v>
      </c>
      <c r="S8" s="181">
        <v>337668.50699999998</v>
      </c>
      <c r="T8" s="681"/>
      <c r="U8" s="422" t="s">
        <v>328</v>
      </c>
    </row>
    <row r="9" spans="1:21" ht="12" customHeight="1">
      <c r="A9" s="130"/>
      <c r="B9" s="130"/>
      <c r="C9" s="105"/>
      <c r="D9" s="105"/>
      <c r="E9" s="105"/>
      <c r="F9" s="105"/>
      <c r="G9" s="105"/>
      <c r="H9" s="105"/>
      <c r="I9" s="105"/>
      <c r="J9" s="105"/>
      <c r="K9" s="105"/>
      <c r="L9" s="105"/>
      <c r="M9" s="105"/>
      <c r="N9" s="105"/>
      <c r="O9" s="105"/>
      <c r="P9" s="105"/>
      <c r="Q9" s="105"/>
      <c r="T9" s="677"/>
      <c r="U9" s="55"/>
    </row>
    <row r="10" spans="1:21" ht="12" customHeight="1">
      <c r="A10" s="187" t="s">
        <v>173</v>
      </c>
      <c r="B10" s="130"/>
      <c r="C10" s="103">
        <v>16573.099999999999</v>
      </c>
      <c r="D10" s="103">
        <v>30169.5</v>
      </c>
      <c r="E10" s="103">
        <v>38114.400000000001</v>
      </c>
      <c r="F10" s="104">
        <v>35544.400000000001</v>
      </c>
      <c r="G10" s="104">
        <v>36759.699999999997</v>
      </c>
      <c r="H10" s="102">
        <v>40606.6</v>
      </c>
      <c r="I10" s="102">
        <v>69801.899999999994</v>
      </c>
      <c r="J10" s="102">
        <v>116591.6</v>
      </c>
      <c r="K10" s="102">
        <v>117560.2</v>
      </c>
      <c r="L10" s="105">
        <v>115729.3</v>
      </c>
      <c r="M10" s="105">
        <v>157204.236</v>
      </c>
      <c r="N10" s="184">
        <v>179382.96337626912</v>
      </c>
      <c r="O10" s="184">
        <v>199838.84633999999</v>
      </c>
      <c r="P10" s="184">
        <v>182009.53643000001</v>
      </c>
      <c r="Q10" s="184">
        <v>159132.32447999998</v>
      </c>
      <c r="R10" s="184">
        <v>190763.41219</v>
      </c>
      <c r="S10" s="184">
        <v>239542.35002637064</v>
      </c>
      <c r="T10" s="677"/>
      <c r="U10" s="409" t="s">
        <v>368</v>
      </c>
    </row>
    <row r="11" spans="1:21" ht="12" customHeight="1">
      <c r="A11" s="486"/>
      <c r="B11" s="130"/>
      <c r="C11" s="103"/>
      <c r="D11" s="103"/>
      <c r="E11" s="103"/>
      <c r="F11" s="104"/>
      <c r="G11" s="104"/>
      <c r="H11" s="104"/>
      <c r="I11" s="104"/>
      <c r="J11" s="104"/>
      <c r="K11" s="106"/>
      <c r="L11" s="107"/>
      <c r="M11" s="105"/>
      <c r="N11" s="184"/>
      <c r="O11" s="184"/>
      <c r="P11" s="184"/>
      <c r="Q11" s="184"/>
      <c r="R11" s="184"/>
      <c r="S11" s="184"/>
      <c r="T11" s="677"/>
      <c r="U11" s="423"/>
    </row>
    <row r="12" spans="1:21" ht="12" customHeight="1">
      <c r="A12" s="487" t="s">
        <v>174</v>
      </c>
      <c r="B12" s="130"/>
      <c r="C12" s="103">
        <v>14679</v>
      </c>
      <c r="D12" s="103">
        <v>32456.7</v>
      </c>
      <c r="E12" s="103">
        <v>57151.9</v>
      </c>
      <c r="F12" s="104">
        <v>81563.100000000006</v>
      </c>
      <c r="G12" s="104">
        <v>109373.8</v>
      </c>
      <c r="H12" s="108">
        <v>128130.09999999999</v>
      </c>
      <c r="I12" s="108">
        <v>132934</v>
      </c>
      <c r="J12" s="108">
        <v>149077.29999999999</v>
      </c>
      <c r="K12" s="108">
        <v>165967.80000000002</v>
      </c>
      <c r="L12" s="108">
        <v>219670.2</v>
      </c>
      <c r="M12" s="105">
        <v>224248.11800000002</v>
      </c>
      <c r="N12" s="184">
        <v>238553.84362373082</v>
      </c>
      <c r="O12" s="184">
        <v>238141.05666</v>
      </c>
      <c r="P12" s="184">
        <v>270973.95357000001</v>
      </c>
      <c r="Q12" s="184">
        <v>343196.30551999999</v>
      </c>
      <c r="R12" s="184">
        <v>371926.15281</v>
      </c>
      <c r="S12" s="184">
        <v>317262.68297362933</v>
      </c>
      <c r="T12" s="677"/>
      <c r="U12" s="409" t="s">
        <v>377</v>
      </c>
    </row>
    <row r="13" spans="1:21" ht="12" customHeight="1">
      <c r="A13" s="185" t="s">
        <v>170</v>
      </c>
      <c r="B13" s="130"/>
      <c r="C13" s="102">
        <v>-8506.2999999999993</v>
      </c>
      <c r="D13" s="102">
        <v>-4995.8999999999996</v>
      </c>
      <c r="E13" s="109">
        <v>9179.6</v>
      </c>
      <c r="F13" s="104">
        <v>41325.699999999997</v>
      </c>
      <c r="G13" s="104">
        <v>88930.3</v>
      </c>
      <c r="H13" s="104">
        <v>107715</v>
      </c>
      <c r="I13" s="104">
        <v>111007.3</v>
      </c>
      <c r="J13" s="104">
        <v>122908.7</v>
      </c>
      <c r="K13" s="108">
        <v>125307.9</v>
      </c>
      <c r="L13" s="108">
        <v>160785.20000000001</v>
      </c>
      <c r="M13" s="105">
        <v>145025.80300000001</v>
      </c>
      <c r="N13" s="184">
        <v>144994.61962373083</v>
      </c>
      <c r="O13" s="184">
        <v>117020.85665999999</v>
      </c>
      <c r="P13" s="184">
        <v>114051.32457</v>
      </c>
      <c r="Q13" s="184">
        <v>144230.03751999998</v>
      </c>
      <c r="R13" s="184">
        <v>177566.65181000001</v>
      </c>
      <c r="S13" s="184">
        <v>132266.61397362937</v>
      </c>
      <c r="T13" s="677"/>
      <c r="U13" s="424" t="s">
        <v>369</v>
      </c>
    </row>
    <row r="14" spans="1:21" ht="12" customHeight="1">
      <c r="A14" s="185" t="s">
        <v>171</v>
      </c>
      <c r="B14" s="130"/>
      <c r="C14" s="102">
        <v>26282</v>
      </c>
      <c r="D14" s="102">
        <v>39927.599999999999</v>
      </c>
      <c r="E14" s="109">
        <v>50036.9</v>
      </c>
      <c r="F14" s="104">
        <v>42159.5</v>
      </c>
      <c r="G14" s="104">
        <v>34126.6</v>
      </c>
      <c r="H14" s="104">
        <v>26571.9</v>
      </c>
      <c r="I14" s="104">
        <v>29106.7</v>
      </c>
      <c r="J14" s="104">
        <v>34661.300000000003</v>
      </c>
      <c r="K14" s="108">
        <v>46718.3</v>
      </c>
      <c r="L14" s="108">
        <v>67961.2</v>
      </c>
      <c r="M14" s="105">
        <v>82723.763999999996</v>
      </c>
      <c r="N14" s="184">
        <v>97833.445999999996</v>
      </c>
      <c r="O14" s="184">
        <v>124288.75900000001</v>
      </c>
      <c r="P14" s="184">
        <v>162269.274</v>
      </c>
      <c r="Q14" s="184">
        <v>207599.58499999999</v>
      </c>
      <c r="R14" s="184">
        <v>209477.91</v>
      </c>
      <c r="S14" s="184">
        <v>209005.334</v>
      </c>
      <c r="T14" s="677"/>
      <c r="U14" s="424" t="s">
        <v>370</v>
      </c>
    </row>
    <row r="15" spans="1:21" ht="12" customHeight="1">
      <c r="A15" s="186" t="s">
        <v>356</v>
      </c>
      <c r="B15" s="130"/>
      <c r="C15" s="102">
        <v>-3096.7</v>
      </c>
      <c r="D15" s="102">
        <v>-2475</v>
      </c>
      <c r="E15" s="109">
        <v>-2064.6</v>
      </c>
      <c r="F15" s="104">
        <v>-1922.1</v>
      </c>
      <c r="G15" s="104">
        <v>-13683.1</v>
      </c>
      <c r="H15" s="104">
        <v>-6156.8</v>
      </c>
      <c r="I15" s="104">
        <v>-7180</v>
      </c>
      <c r="J15" s="104">
        <v>-8492.7000000000007</v>
      </c>
      <c r="K15" s="108">
        <v>-6058.4</v>
      </c>
      <c r="L15" s="108">
        <v>-9076.2000000000007</v>
      </c>
      <c r="M15" s="105">
        <v>-3501.4490000000001</v>
      </c>
      <c r="N15" s="184">
        <v>-4274.2219999999998</v>
      </c>
      <c r="O15" s="184">
        <v>-3168.5590000000002</v>
      </c>
      <c r="P15" s="184">
        <v>-5346.6450000000004</v>
      </c>
      <c r="Q15" s="184">
        <v>-8633.3169999999991</v>
      </c>
      <c r="R15" s="184">
        <v>-15118.409</v>
      </c>
      <c r="S15" s="184">
        <v>-24009.264999999999</v>
      </c>
      <c r="T15" s="677"/>
      <c r="U15" s="424" t="s">
        <v>437</v>
      </c>
    </row>
    <row r="16" spans="1:21" ht="12" customHeight="1">
      <c r="A16" s="187"/>
      <c r="B16" s="130"/>
      <c r="C16" s="102"/>
      <c r="D16" s="102"/>
      <c r="E16" s="109"/>
      <c r="F16" s="104"/>
      <c r="G16" s="104"/>
      <c r="H16" s="104"/>
      <c r="I16" s="104"/>
      <c r="J16" s="104"/>
      <c r="K16" s="107"/>
      <c r="L16" s="107"/>
      <c r="M16" s="105"/>
      <c r="N16" s="184"/>
      <c r="O16" s="184"/>
      <c r="P16" s="184"/>
      <c r="Q16" s="184"/>
      <c r="R16" s="184"/>
      <c r="S16" s="184"/>
      <c r="T16" s="677"/>
      <c r="U16" s="409"/>
    </row>
    <row r="17" spans="1:21" ht="12" customHeight="1">
      <c r="A17" s="187" t="s">
        <v>175</v>
      </c>
      <c r="B17" s="130"/>
      <c r="C17" s="103">
        <v>21897.9</v>
      </c>
      <c r="D17" s="103">
        <v>10991.4</v>
      </c>
      <c r="E17" s="103">
        <v>-10348.799999999999</v>
      </c>
      <c r="F17" s="104">
        <v>-21502.9</v>
      </c>
      <c r="G17" s="104">
        <v>-43602.2</v>
      </c>
      <c r="H17" s="104">
        <v>-48476.7</v>
      </c>
      <c r="I17" s="104">
        <v>-69738.100000000006</v>
      </c>
      <c r="J17" s="104">
        <v>-119607.3</v>
      </c>
      <c r="K17" s="108">
        <v>-118502</v>
      </c>
      <c r="L17" s="108">
        <v>-151906.9</v>
      </c>
      <c r="M17" s="105">
        <v>-170020.02300000004</v>
      </c>
      <c r="N17" s="184">
        <v>-189616.19499999989</v>
      </c>
      <c r="O17" s="184">
        <v>-181567.02</v>
      </c>
      <c r="P17" s="184">
        <v>-152783.18600000002</v>
      </c>
      <c r="Q17" s="184">
        <v>-189189.16899999999</v>
      </c>
      <c r="R17" s="184">
        <v>-230679.36199999994</v>
      </c>
      <c r="S17" s="184">
        <v>-219136.52599999995</v>
      </c>
      <c r="T17" s="677"/>
      <c r="U17" s="409" t="s">
        <v>371</v>
      </c>
    </row>
    <row r="18" spans="1:21" ht="12" customHeight="1">
      <c r="A18" s="486"/>
      <c r="B18" s="130"/>
      <c r="C18" s="103"/>
      <c r="D18" s="103"/>
      <c r="E18" s="103"/>
      <c r="F18" s="104"/>
      <c r="G18" s="104"/>
      <c r="H18" s="104"/>
      <c r="I18" s="104"/>
      <c r="J18" s="104"/>
      <c r="K18" s="104"/>
      <c r="L18" s="104"/>
      <c r="M18" s="105"/>
      <c r="N18" s="184"/>
      <c r="O18" s="184"/>
      <c r="P18" s="184"/>
      <c r="Q18" s="184"/>
      <c r="R18" s="184"/>
      <c r="S18" s="184"/>
      <c r="T18" s="677"/>
      <c r="U18" s="62"/>
    </row>
    <row r="19" spans="1:21" s="168" customFormat="1" ht="12" customHeight="1">
      <c r="A19" s="188" t="s">
        <v>92</v>
      </c>
      <c r="B19" s="183"/>
      <c r="C19" s="181">
        <v>53150</v>
      </c>
      <c r="D19" s="181">
        <v>73617.600000000006</v>
      </c>
      <c r="E19" s="181">
        <v>84917.5</v>
      </c>
      <c r="F19" s="181">
        <v>95604.6</v>
      </c>
      <c r="G19" s="181">
        <v>102531.3</v>
      </c>
      <c r="H19" s="181">
        <v>120260</v>
      </c>
      <c r="I19" s="181">
        <v>132997.79999999999</v>
      </c>
      <c r="J19" s="181">
        <v>146061.6</v>
      </c>
      <c r="K19" s="181">
        <v>165026</v>
      </c>
      <c r="L19" s="181">
        <v>183492.7</v>
      </c>
      <c r="M19" s="181">
        <v>211432.33100000001</v>
      </c>
      <c r="N19" s="181">
        <v>228320.59999999998</v>
      </c>
      <c r="O19" s="181">
        <v>256412.9</v>
      </c>
      <c r="P19" s="181">
        <v>300200.3</v>
      </c>
      <c r="Q19" s="181">
        <v>313139.40000000002</v>
      </c>
      <c r="R19" s="181">
        <v>332010.2</v>
      </c>
      <c r="S19" s="181">
        <v>337668.6</v>
      </c>
      <c r="T19" s="681"/>
      <c r="U19" s="425" t="s">
        <v>329</v>
      </c>
    </row>
    <row r="20" spans="1:21" ht="12" customHeight="1">
      <c r="A20" s="486"/>
      <c r="B20" s="130"/>
      <c r="C20" s="103"/>
      <c r="D20" s="103"/>
      <c r="E20" s="103"/>
      <c r="F20" s="104"/>
      <c r="G20" s="104"/>
      <c r="H20" s="104"/>
      <c r="I20" s="104"/>
      <c r="J20" s="104"/>
      <c r="K20" s="106"/>
      <c r="L20" s="107"/>
      <c r="M20" s="105"/>
      <c r="N20" s="184"/>
      <c r="O20" s="184"/>
      <c r="P20" s="184"/>
      <c r="Q20" s="184"/>
      <c r="R20" s="184"/>
      <c r="S20" s="184"/>
      <c r="T20" s="677"/>
      <c r="U20" s="58"/>
    </row>
    <row r="21" spans="1:21" ht="12" customHeight="1">
      <c r="A21" s="187" t="s">
        <v>93</v>
      </c>
      <c r="C21" s="104">
        <v>16374</v>
      </c>
      <c r="D21" s="104">
        <v>23227.7</v>
      </c>
      <c r="E21" s="104">
        <v>29166.5</v>
      </c>
      <c r="F21" s="104">
        <v>28623.8</v>
      </c>
      <c r="G21" s="104">
        <v>30177</v>
      </c>
      <c r="H21" s="102">
        <v>33545.800000000003</v>
      </c>
      <c r="I21" s="102">
        <v>33831.300000000003</v>
      </c>
      <c r="J21" s="102">
        <v>38964.5</v>
      </c>
      <c r="K21" s="102">
        <v>44704</v>
      </c>
      <c r="L21" s="102">
        <v>45238.1</v>
      </c>
      <c r="M21" s="102">
        <v>55257.902999999998</v>
      </c>
      <c r="N21" s="102">
        <v>62572.800000000003</v>
      </c>
      <c r="O21" s="102">
        <v>77619.5</v>
      </c>
      <c r="P21" s="102">
        <v>89337.5</v>
      </c>
      <c r="Q21" s="102">
        <v>91017.9</v>
      </c>
      <c r="R21" s="102">
        <v>97592.3</v>
      </c>
      <c r="S21" s="102">
        <v>103256.3</v>
      </c>
      <c r="T21" s="677"/>
      <c r="U21" s="488" t="s">
        <v>330</v>
      </c>
    </row>
    <row r="22" spans="1:21" ht="12" customHeight="1">
      <c r="A22" s="185" t="s">
        <v>176</v>
      </c>
      <c r="C22" s="104">
        <v>7115.1</v>
      </c>
      <c r="D22" s="104">
        <v>9512.1</v>
      </c>
      <c r="E22" s="104">
        <v>10753.7</v>
      </c>
      <c r="F22" s="104">
        <v>12442.8</v>
      </c>
      <c r="G22" s="104">
        <v>13494.7</v>
      </c>
      <c r="H22" s="104">
        <v>17810</v>
      </c>
      <c r="I22" s="104">
        <v>17583.599999999999</v>
      </c>
      <c r="J22" s="104">
        <v>18744.8</v>
      </c>
      <c r="K22" s="104">
        <v>20366.2</v>
      </c>
      <c r="L22" s="104">
        <v>23145.5</v>
      </c>
      <c r="M22" s="104">
        <v>26643.697</v>
      </c>
      <c r="N22" s="104">
        <v>29630.2</v>
      </c>
      <c r="O22" s="104">
        <v>35780.800000000003</v>
      </c>
      <c r="P22" s="104">
        <v>40674.9</v>
      </c>
      <c r="Q22" s="104">
        <v>41995.8</v>
      </c>
      <c r="R22" s="104">
        <v>44614.8</v>
      </c>
      <c r="S22" s="104">
        <v>48476.7</v>
      </c>
      <c r="T22" s="677"/>
      <c r="U22" s="466" t="s">
        <v>438</v>
      </c>
    </row>
    <row r="23" spans="1:21" ht="12" customHeight="1">
      <c r="A23" s="185" t="s">
        <v>177</v>
      </c>
      <c r="C23" s="104">
        <v>9258.9</v>
      </c>
      <c r="D23" s="104">
        <v>13715.6</v>
      </c>
      <c r="E23" s="104">
        <v>18412.8</v>
      </c>
      <c r="F23" s="104">
        <v>16181</v>
      </c>
      <c r="G23" s="104">
        <v>16682.3</v>
      </c>
      <c r="H23" s="104">
        <v>15735.8</v>
      </c>
      <c r="I23" s="104">
        <v>16247.7</v>
      </c>
      <c r="J23" s="104">
        <v>20219.7</v>
      </c>
      <c r="K23" s="104">
        <v>24337.8</v>
      </c>
      <c r="L23" s="104">
        <v>22092.6</v>
      </c>
      <c r="M23" s="104">
        <v>28614.205999999998</v>
      </c>
      <c r="N23" s="104">
        <v>32942.6</v>
      </c>
      <c r="O23" s="104">
        <v>41838.6</v>
      </c>
      <c r="P23" s="104">
        <v>48397.599999999999</v>
      </c>
      <c r="Q23" s="104">
        <v>49022.1</v>
      </c>
      <c r="R23" s="104">
        <v>52977.5</v>
      </c>
      <c r="S23" s="104">
        <v>54779.5</v>
      </c>
      <c r="T23" s="677"/>
      <c r="U23" s="466" t="s">
        <v>399</v>
      </c>
    </row>
    <row r="24" spans="1:21" ht="12" customHeight="1">
      <c r="A24" s="489" t="s">
        <v>682</v>
      </c>
      <c r="C24" s="105" t="s">
        <v>14</v>
      </c>
      <c r="D24" s="105" t="s">
        <v>14</v>
      </c>
      <c r="E24" s="105" t="s">
        <v>14</v>
      </c>
      <c r="F24" s="105" t="s">
        <v>14</v>
      </c>
      <c r="G24" s="105" t="s">
        <v>14</v>
      </c>
      <c r="H24" s="104">
        <v>93678.1</v>
      </c>
      <c r="I24" s="104">
        <v>100746.3</v>
      </c>
      <c r="J24" s="104">
        <v>109419.3</v>
      </c>
      <c r="K24" s="104">
        <v>119330.6</v>
      </c>
      <c r="L24" s="104">
        <v>123164.6</v>
      </c>
      <c r="M24" s="104">
        <v>141553.82199999999</v>
      </c>
      <c r="N24" s="104">
        <v>155398.20000000001</v>
      </c>
      <c r="O24" s="104">
        <v>181230.3</v>
      </c>
      <c r="P24" s="104">
        <v>202565.6</v>
      </c>
      <c r="Q24" s="104">
        <v>210583.09999999998</v>
      </c>
      <c r="R24" s="104">
        <v>216662.5</v>
      </c>
      <c r="S24" s="104">
        <v>230236.2</v>
      </c>
      <c r="T24" s="677"/>
      <c r="U24" s="488" t="s">
        <v>400</v>
      </c>
    </row>
    <row r="25" spans="1:21" ht="12" customHeight="1">
      <c r="A25" s="490" t="s">
        <v>439</v>
      </c>
      <c r="C25" s="105" t="s">
        <v>14</v>
      </c>
      <c r="D25" s="105" t="s">
        <v>14</v>
      </c>
      <c r="E25" s="105" t="s">
        <v>14</v>
      </c>
      <c r="F25" s="105" t="s">
        <v>14</v>
      </c>
      <c r="G25" s="105" t="s">
        <v>14</v>
      </c>
      <c r="H25" s="104">
        <v>42224.9</v>
      </c>
      <c r="I25" s="104">
        <v>46906.9</v>
      </c>
      <c r="J25" s="104">
        <v>50646.8</v>
      </c>
      <c r="K25" s="104">
        <v>54605.8</v>
      </c>
      <c r="L25" s="104">
        <v>59844.1</v>
      </c>
      <c r="M25" s="104">
        <v>66604.474000000002</v>
      </c>
      <c r="N25" s="104">
        <v>71683.8</v>
      </c>
      <c r="O25" s="104">
        <v>80629.899999999994</v>
      </c>
      <c r="P25" s="104">
        <v>88211.4</v>
      </c>
      <c r="Q25" s="104">
        <v>90390.9</v>
      </c>
      <c r="R25" s="104">
        <v>92670.8</v>
      </c>
      <c r="S25" s="104">
        <v>98297.4</v>
      </c>
      <c r="T25" s="677"/>
      <c r="U25" s="491" t="s">
        <v>332</v>
      </c>
    </row>
    <row r="26" spans="1:21" ht="12" customHeight="1">
      <c r="A26" s="490" t="s">
        <v>178</v>
      </c>
      <c r="C26" s="105" t="s">
        <v>14</v>
      </c>
      <c r="D26" s="105" t="s">
        <v>14</v>
      </c>
      <c r="E26" s="105" t="s">
        <v>14</v>
      </c>
      <c r="F26" s="105" t="s">
        <v>14</v>
      </c>
      <c r="G26" s="105" t="s">
        <v>14</v>
      </c>
      <c r="H26" s="104">
        <v>17907.400000000001</v>
      </c>
      <c r="I26" s="104">
        <v>20008.099999999999</v>
      </c>
      <c r="J26" s="104">
        <v>19808</v>
      </c>
      <c r="K26" s="104">
        <v>20020.8</v>
      </c>
      <c r="L26" s="104">
        <v>18082.400000000001</v>
      </c>
      <c r="M26" s="104">
        <v>19691.445</v>
      </c>
      <c r="N26" s="104">
        <v>21141.599999999999</v>
      </c>
      <c r="O26" s="104">
        <v>22980.9</v>
      </c>
      <c r="P26" s="104">
        <v>25016.7</v>
      </c>
      <c r="Q26" s="104">
        <v>29174.400000000001</v>
      </c>
      <c r="R26" s="104">
        <v>26399.4</v>
      </c>
      <c r="S26" s="104">
        <v>28682.5</v>
      </c>
      <c r="T26" s="677"/>
      <c r="U26" s="491" t="s">
        <v>331</v>
      </c>
    </row>
    <row r="27" spans="1:21" ht="12" customHeight="1">
      <c r="A27" s="467" t="s">
        <v>683</v>
      </c>
      <c r="C27" s="104">
        <v>53150</v>
      </c>
      <c r="D27" s="104">
        <v>73617.600000000006</v>
      </c>
      <c r="E27" s="104">
        <v>84917.5</v>
      </c>
      <c r="F27" s="104">
        <v>95604.6</v>
      </c>
      <c r="G27" s="104">
        <v>102531.3</v>
      </c>
      <c r="H27" s="104">
        <v>120260</v>
      </c>
      <c r="I27" s="104">
        <v>132997.79999999999</v>
      </c>
      <c r="J27" s="104">
        <v>146061.6</v>
      </c>
      <c r="K27" s="104">
        <v>165026</v>
      </c>
      <c r="L27" s="104">
        <v>183492.7</v>
      </c>
      <c r="M27" s="104">
        <v>211432.33100000001</v>
      </c>
      <c r="N27" s="104">
        <v>228320.59999999998</v>
      </c>
      <c r="O27" s="104">
        <v>256412.9</v>
      </c>
      <c r="P27" s="104">
        <v>300200.3</v>
      </c>
      <c r="Q27" s="104">
        <v>313139.40000000002</v>
      </c>
      <c r="R27" s="104">
        <v>332010.2</v>
      </c>
      <c r="S27" s="104">
        <v>337668.6</v>
      </c>
      <c r="T27" s="677"/>
      <c r="U27" s="488" t="s">
        <v>372</v>
      </c>
    </row>
    <row r="28" spans="1:21" ht="12" customHeight="1">
      <c r="A28" s="492" t="s">
        <v>440</v>
      </c>
      <c r="C28" s="105" t="s">
        <v>14</v>
      </c>
      <c r="D28" s="105" t="s">
        <v>14</v>
      </c>
      <c r="E28" s="105" t="s">
        <v>14</v>
      </c>
      <c r="F28" s="105" t="s">
        <v>14</v>
      </c>
      <c r="G28" s="105" t="s">
        <v>14</v>
      </c>
      <c r="H28" s="104">
        <v>26581.9</v>
      </c>
      <c r="I28" s="104">
        <v>32251.5</v>
      </c>
      <c r="J28" s="104">
        <v>36642.300000000003</v>
      </c>
      <c r="K28" s="104">
        <v>45695.4</v>
      </c>
      <c r="L28" s="104">
        <v>60328.1</v>
      </c>
      <c r="M28" s="104">
        <v>69878.508999999991</v>
      </c>
      <c r="N28" s="104">
        <v>72922.399999999994</v>
      </c>
      <c r="O28" s="104">
        <v>75182.599999999991</v>
      </c>
      <c r="P28" s="104">
        <v>97634.7</v>
      </c>
      <c r="Q28" s="104">
        <v>102556.3</v>
      </c>
      <c r="R28" s="104">
        <v>115347.70000000001</v>
      </c>
      <c r="S28" s="104">
        <v>107432.40000000001</v>
      </c>
      <c r="T28" s="680"/>
      <c r="U28" s="491" t="s">
        <v>441</v>
      </c>
    </row>
    <row r="29" spans="1:21" ht="12" customHeight="1">
      <c r="A29" s="110"/>
      <c r="B29" s="111"/>
      <c r="C29" s="111"/>
      <c r="D29" s="111"/>
      <c r="E29" s="111"/>
      <c r="F29" s="111"/>
      <c r="G29" s="111"/>
      <c r="H29" s="111"/>
      <c r="I29" s="111"/>
      <c r="J29" s="111"/>
      <c r="K29" s="111"/>
      <c r="L29" s="112"/>
      <c r="M29" s="112"/>
      <c r="N29" s="112"/>
      <c r="O29" s="112"/>
      <c r="P29" s="112"/>
      <c r="Q29" s="112"/>
      <c r="R29" s="112"/>
      <c r="S29" s="112"/>
      <c r="T29" s="678"/>
      <c r="U29" s="54"/>
    </row>
    <row r="30" spans="1:21" ht="12" customHeight="1">
      <c r="A30" s="148"/>
      <c r="B30" s="130"/>
      <c r="C30" s="130"/>
      <c r="D30" s="130"/>
      <c r="E30" s="130"/>
      <c r="F30" s="130"/>
      <c r="G30" s="130"/>
      <c r="H30" s="130"/>
      <c r="I30" s="130"/>
      <c r="J30" s="130"/>
      <c r="K30" s="130"/>
      <c r="L30" s="131"/>
      <c r="M30" s="131"/>
      <c r="N30" s="131"/>
      <c r="O30" s="131"/>
      <c r="P30" s="131"/>
      <c r="Q30" s="131"/>
      <c r="R30" s="131"/>
      <c r="S30" s="131"/>
      <c r="T30" s="677"/>
    </row>
    <row r="31" spans="1:21" ht="12" customHeight="1">
      <c r="A31" s="149" t="s">
        <v>193</v>
      </c>
      <c r="B31" s="130"/>
      <c r="C31" s="130"/>
      <c r="D31" s="130"/>
      <c r="E31" s="130"/>
      <c r="F31" s="130"/>
      <c r="G31" s="130"/>
      <c r="H31" s="130"/>
      <c r="I31" s="130"/>
      <c r="J31" s="130"/>
      <c r="K31" s="130"/>
      <c r="L31" s="131"/>
      <c r="M31" s="131"/>
      <c r="N31" s="131"/>
      <c r="O31" s="131"/>
      <c r="P31" s="131"/>
      <c r="Q31" s="131"/>
      <c r="R31" s="131"/>
      <c r="S31" s="131"/>
      <c r="T31" s="677"/>
    </row>
    <row r="32" spans="1:21" ht="12" customHeight="1">
      <c r="A32" s="130" t="s">
        <v>94</v>
      </c>
      <c r="B32" s="130"/>
      <c r="C32" s="130"/>
      <c r="D32" s="130"/>
      <c r="E32" s="130"/>
      <c r="F32" s="130"/>
      <c r="G32" s="130"/>
      <c r="H32" s="130"/>
      <c r="I32" s="130"/>
      <c r="J32" s="130"/>
      <c r="K32" s="130"/>
      <c r="L32" s="131"/>
      <c r="M32" s="131"/>
      <c r="N32" s="131"/>
      <c r="O32" s="131"/>
      <c r="T32" s="677"/>
    </row>
    <row r="33" spans="1:21" ht="12" customHeight="1">
      <c r="A33" s="212" t="s">
        <v>95</v>
      </c>
      <c r="B33" s="130"/>
      <c r="C33" s="130"/>
      <c r="D33" s="130"/>
      <c r="E33" s="130"/>
      <c r="F33" s="130"/>
      <c r="G33" s="130"/>
      <c r="H33" s="130"/>
      <c r="I33" s="130"/>
      <c r="J33" s="130"/>
      <c r="K33" s="130"/>
      <c r="L33" s="131"/>
      <c r="M33" s="131"/>
      <c r="N33" s="131"/>
      <c r="O33" s="131"/>
      <c r="P33" s="131"/>
      <c r="Q33" s="131"/>
      <c r="R33" s="131"/>
      <c r="S33" s="131"/>
      <c r="T33" s="677"/>
    </row>
    <row r="34" spans="1:21" ht="12" customHeight="1">
      <c r="A34" s="130" t="s">
        <v>179</v>
      </c>
      <c r="B34" s="130"/>
      <c r="C34" s="130"/>
      <c r="D34" s="130"/>
      <c r="E34" s="130"/>
      <c r="F34" s="130"/>
      <c r="G34" s="130"/>
      <c r="H34" s="130"/>
      <c r="I34" s="130"/>
      <c r="J34" s="130"/>
      <c r="K34" s="130"/>
      <c r="L34" s="131"/>
      <c r="M34" s="131"/>
      <c r="N34" s="131"/>
      <c r="O34" s="131"/>
      <c r="P34" s="131"/>
      <c r="Q34" s="131"/>
      <c r="R34" s="131"/>
      <c r="S34" s="131"/>
      <c r="T34" s="677"/>
    </row>
    <row r="35" spans="1:21" ht="12" customHeight="1">
      <c r="A35" s="130"/>
      <c r="B35" s="130"/>
      <c r="C35" s="105"/>
      <c r="D35" s="105"/>
      <c r="E35" s="105"/>
      <c r="F35" s="105"/>
      <c r="G35" s="105"/>
      <c r="H35" s="105"/>
      <c r="I35" s="105"/>
      <c r="J35" s="105"/>
      <c r="K35" s="105"/>
      <c r="L35" s="105"/>
      <c r="M35" s="105"/>
      <c r="N35" s="105"/>
      <c r="O35" s="105"/>
      <c r="P35" s="105"/>
      <c r="Q35" s="105"/>
      <c r="R35" s="105"/>
      <c r="S35" s="105"/>
      <c r="T35" s="677"/>
    </row>
    <row r="36" spans="1:21" ht="12" customHeight="1">
      <c r="A36" s="493" t="s">
        <v>442</v>
      </c>
      <c r="B36" s="130"/>
      <c r="C36" s="130"/>
      <c r="D36" s="130"/>
      <c r="E36" s="130"/>
      <c r="F36" s="130"/>
      <c r="G36" s="130"/>
      <c r="H36" s="130"/>
      <c r="I36" s="130"/>
      <c r="J36" s="130"/>
      <c r="K36" s="130"/>
      <c r="L36" s="131"/>
      <c r="M36" s="130"/>
      <c r="N36" s="130"/>
      <c r="O36" s="130"/>
      <c r="P36" s="130"/>
      <c r="Q36" s="130"/>
      <c r="R36" s="130"/>
      <c r="S36" s="130"/>
      <c r="T36" s="677"/>
    </row>
    <row r="37" spans="1:21" ht="12" customHeight="1">
      <c r="A37" s="353" t="s">
        <v>333</v>
      </c>
      <c r="B37" s="130"/>
      <c r="C37" s="130"/>
      <c r="D37" s="130"/>
      <c r="E37" s="130"/>
      <c r="F37" s="130"/>
      <c r="G37" s="130"/>
      <c r="H37" s="130"/>
      <c r="I37" s="130"/>
      <c r="J37" s="130"/>
      <c r="K37" s="130"/>
      <c r="L37" s="131"/>
      <c r="M37" s="130"/>
      <c r="N37" s="130"/>
      <c r="O37" s="130"/>
      <c r="P37" s="130"/>
      <c r="Q37" s="130"/>
      <c r="R37" s="130"/>
      <c r="S37" s="130"/>
      <c r="T37" s="677"/>
      <c r="U37" s="56"/>
    </row>
    <row r="38" spans="1:21" ht="12" customHeight="1">
      <c r="A38" s="494" t="s">
        <v>463</v>
      </c>
      <c r="B38" s="130"/>
      <c r="C38" s="130"/>
      <c r="D38" s="130"/>
      <c r="E38" s="130"/>
      <c r="F38" s="130"/>
      <c r="G38" s="130"/>
      <c r="H38" s="130"/>
      <c r="I38" s="130"/>
      <c r="J38" s="130"/>
      <c r="K38" s="130"/>
      <c r="L38" s="131"/>
      <c r="M38" s="130"/>
      <c r="N38" s="130"/>
      <c r="O38" s="130"/>
      <c r="P38" s="130"/>
      <c r="Q38" s="130"/>
      <c r="R38" s="130"/>
      <c r="S38" s="130"/>
      <c r="T38" s="677"/>
      <c r="U38" s="56"/>
    </row>
    <row r="39" spans="1:21" ht="12" customHeight="1">
      <c r="A39" s="421" t="s">
        <v>373</v>
      </c>
      <c r="B39" s="130"/>
      <c r="C39" s="130"/>
      <c r="D39" s="130"/>
      <c r="E39" s="130"/>
      <c r="F39" s="130"/>
      <c r="G39" s="130"/>
      <c r="H39" s="130"/>
      <c r="I39" s="130"/>
      <c r="J39" s="130"/>
      <c r="K39" s="130"/>
      <c r="L39" s="131"/>
      <c r="M39" s="130"/>
      <c r="N39" s="130"/>
      <c r="O39" s="130"/>
      <c r="P39" s="130"/>
      <c r="Q39" s="130"/>
      <c r="R39" s="130"/>
      <c r="S39" s="130"/>
      <c r="T39" s="677"/>
    </row>
    <row r="40" spans="1:21" ht="12" customHeight="1">
      <c r="A40" s="130"/>
      <c r="B40" s="130"/>
      <c r="C40" s="130"/>
      <c r="D40" s="130"/>
      <c r="E40" s="130"/>
      <c r="F40" s="130"/>
      <c r="G40" s="130"/>
      <c r="H40" s="130"/>
      <c r="I40" s="130"/>
      <c r="J40" s="130"/>
      <c r="K40" s="130"/>
      <c r="L40" s="131"/>
      <c r="M40" s="130"/>
      <c r="N40" s="130"/>
      <c r="O40" s="130"/>
      <c r="P40" s="130"/>
      <c r="Q40" s="130"/>
      <c r="R40" s="130"/>
      <c r="S40" s="130"/>
      <c r="T40" s="677"/>
    </row>
    <row r="41" spans="1:21" ht="12" customHeight="1">
      <c r="A41" s="130"/>
      <c r="B41" s="130"/>
      <c r="C41" s="130"/>
      <c r="D41" s="130"/>
      <c r="E41" s="130"/>
      <c r="F41" s="130"/>
      <c r="G41" s="130"/>
      <c r="H41" s="130"/>
      <c r="I41" s="130"/>
      <c r="J41" s="130"/>
      <c r="K41" s="130"/>
      <c r="L41" s="131"/>
      <c r="M41" s="130"/>
      <c r="N41" s="130"/>
      <c r="O41" s="130"/>
      <c r="P41" s="130"/>
      <c r="Q41" s="130"/>
      <c r="R41" s="130"/>
      <c r="S41" s="130"/>
      <c r="T41" s="677"/>
    </row>
    <row r="43" spans="1:21" ht="12" customHeight="1">
      <c r="B43" s="130"/>
      <c r="C43" s="130"/>
      <c r="D43" s="130"/>
      <c r="E43" s="130"/>
      <c r="F43" s="130"/>
      <c r="G43" s="130"/>
      <c r="T43" s="677"/>
    </row>
    <row r="44" spans="1:21" ht="12" customHeight="1">
      <c r="B44" s="130"/>
      <c r="C44" s="130"/>
      <c r="D44" s="130"/>
      <c r="E44" s="130"/>
      <c r="F44" s="130"/>
      <c r="G44" s="130"/>
      <c r="T44" s="677"/>
    </row>
    <row r="45" spans="1:21" ht="12" customHeight="1">
      <c r="B45" s="130"/>
      <c r="C45" s="130"/>
      <c r="D45" s="130"/>
      <c r="E45" s="130"/>
      <c r="F45" s="130"/>
      <c r="G45" s="130"/>
      <c r="T45" s="677"/>
    </row>
    <row r="46" spans="1:21" ht="12" customHeight="1">
      <c r="B46" s="130"/>
      <c r="C46" s="130"/>
      <c r="D46" s="130"/>
      <c r="E46" s="130"/>
      <c r="F46" s="130"/>
      <c r="G46" s="130"/>
      <c r="T46" s="677"/>
    </row>
    <row r="47" spans="1:21" ht="12" customHeight="1">
      <c r="B47" s="130"/>
      <c r="C47" s="130"/>
      <c r="D47" s="130"/>
      <c r="E47" s="130"/>
      <c r="F47" s="130"/>
      <c r="G47" s="130"/>
      <c r="T47" s="677"/>
    </row>
    <row r="48" spans="1:21" ht="12" customHeight="1">
      <c r="B48" s="130"/>
      <c r="C48" s="130"/>
      <c r="D48" s="130"/>
      <c r="E48" s="130"/>
      <c r="F48" s="130"/>
      <c r="G48" s="130"/>
      <c r="T48" s="677"/>
    </row>
    <row r="49" spans="1:20" ht="12" customHeight="1">
      <c r="B49" s="130"/>
      <c r="C49" s="130"/>
      <c r="D49" s="130"/>
      <c r="E49" s="130"/>
      <c r="F49" s="130"/>
      <c r="G49" s="130"/>
      <c r="T49" s="677"/>
    </row>
    <row r="50" spans="1:20" ht="12" customHeight="1">
      <c r="A50" s="130"/>
      <c r="B50" s="130"/>
      <c r="C50" s="130"/>
      <c r="D50" s="130"/>
      <c r="E50" s="130"/>
      <c r="F50" s="130"/>
      <c r="G50" s="130"/>
      <c r="H50" s="130"/>
      <c r="I50" s="130"/>
      <c r="J50" s="130"/>
      <c r="K50" s="130"/>
      <c r="L50" s="131"/>
      <c r="M50" s="130"/>
      <c r="N50" s="130"/>
      <c r="O50" s="130"/>
      <c r="P50" s="130"/>
      <c r="Q50" s="130"/>
      <c r="R50" s="130"/>
      <c r="S50" s="130"/>
      <c r="T50" s="677"/>
    </row>
    <row r="51" spans="1:20" ht="12" customHeight="1">
      <c r="A51" s="130"/>
      <c r="B51" s="130"/>
      <c r="C51" s="130"/>
      <c r="D51" s="130"/>
      <c r="E51" s="130"/>
      <c r="F51" s="130"/>
      <c r="G51" s="130"/>
      <c r="H51" s="130"/>
      <c r="I51" s="130"/>
      <c r="J51" s="130"/>
      <c r="K51" s="130"/>
      <c r="L51" s="131"/>
      <c r="M51" s="130"/>
      <c r="N51" s="130"/>
      <c r="O51" s="130"/>
      <c r="P51" s="130"/>
      <c r="Q51" s="130"/>
      <c r="R51" s="130"/>
      <c r="S51" s="130"/>
      <c r="T51" s="677"/>
    </row>
    <row r="52" spans="1:20" ht="12" customHeight="1">
      <c r="A52" s="130"/>
      <c r="B52" s="130"/>
      <c r="C52" s="130"/>
      <c r="D52" s="130"/>
      <c r="E52" s="130"/>
      <c r="F52" s="130"/>
      <c r="G52" s="130"/>
      <c r="H52" s="130"/>
      <c r="I52" s="130"/>
      <c r="J52" s="130"/>
      <c r="K52" s="130"/>
      <c r="L52" s="131"/>
      <c r="M52" s="130"/>
      <c r="N52" s="130"/>
      <c r="O52" s="130"/>
      <c r="P52" s="130"/>
      <c r="Q52" s="130"/>
      <c r="R52" s="130"/>
      <c r="S52" s="130"/>
      <c r="T52" s="677"/>
    </row>
  </sheetData>
  <phoneticPr fontId="0" type="noConversion"/>
  <pageMargins left="0.17" right="0.17" top="1" bottom="1" header="0.5" footer="0.5"/>
  <pageSetup scale="79" orientation="landscape" r:id="rId1"/>
  <headerFooter alignWithMargins="0">
    <oddFooter>&amp;R&amp;F  &amp;A  &amp;D  &amp;T</oddFooter>
  </headerFooter>
</worksheet>
</file>

<file path=xl/worksheets/sheet16.xml><?xml version="1.0" encoding="utf-8"?>
<worksheet xmlns="http://schemas.openxmlformats.org/spreadsheetml/2006/main" xmlns:r="http://schemas.openxmlformats.org/officeDocument/2006/relationships">
  <sheetPr codeName="Sheet12" enableFormatConditionsCalculation="0">
    <tabColor indexed="22"/>
    <pageSetUpPr fitToPage="1"/>
  </sheetPr>
  <dimension ref="A1:AF45"/>
  <sheetViews>
    <sheetView showGridLines="0" workbookViewId="0">
      <selection activeCell="A13" sqref="A13"/>
    </sheetView>
  </sheetViews>
  <sheetFormatPr defaultRowHeight="12" customHeight="1"/>
  <cols>
    <col min="1" max="1" width="25.83203125" style="101" customWidth="1"/>
    <col min="2" max="2" width="13.1640625" style="101" customWidth="1"/>
    <col min="3" max="11" width="7.83203125" style="101" customWidth="1"/>
    <col min="12" max="17" width="8.1640625" style="101" customWidth="1"/>
    <col min="18" max="23" width="8.1640625" style="177" customWidth="1"/>
    <col min="24" max="24" width="2.33203125" style="101" customWidth="1"/>
    <col min="25" max="25" width="0.83203125" style="101" customWidth="1"/>
    <col min="26" max="26" width="60.33203125" style="337" customWidth="1"/>
    <col min="27" max="16384" width="9.33203125" style="101"/>
  </cols>
  <sheetData>
    <row r="1" spans="1:32" s="390" customFormat="1" ht="12" customHeight="1">
      <c r="A1" s="308" t="s">
        <v>507</v>
      </c>
      <c r="B1" s="308"/>
      <c r="C1" s="308"/>
      <c r="D1" s="308"/>
      <c r="E1" s="308"/>
      <c r="F1" s="308"/>
      <c r="G1" s="308"/>
      <c r="H1" s="308"/>
      <c r="I1" s="308"/>
      <c r="J1" s="308"/>
      <c r="K1" s="308"/>
      <c r="L1" s="308"/>
      <c r="M1" s="308"/>
      <c r="N1" s="308"/>
      <c r="O1" s="308"/>
      <c r="P1" s="308"/>
      <c r="Q1" s="308"/>
      <c r="R1" s="308"/>
      <c r="S1" s="308"/>
      <c r="T1" s="308"/>
      <c r="U1" s="308"/>
      <c r="V1" s="308"/>
      <c r="W1" s="308"/>
      <c r="X1" s="308"/>
      <c r="Y1" s="308"/>
      <c r="Z1" s="426" t="s">
        <v>507</v>
      </c>
      <c r="AA1" s="308"/>
      <c r="AB1" s="308"/>
      <c r="AC1" s="308"/>
      <c r="AD1" s="308"/>
      <c r="AE1" s="308"/>
      <c r="AF1" s="308"/>
    </row>
    <row r="2" spans="1:32" ht="12" customHeight="1">
      <c r="A2" s="132" t="s">
        <v>0</v>
      </c>
      <c r="B2" s="151"/>
      <c r="C2" s="133"/>
      <c r="D2" s="133"/>
      <c r="E2" s="133"/>
      <c r="F2" s="133"/>
      <c r="G2" s="133"/>
      <c r="H2" s="133"/>
      <c r="I2" s="133"/>
      <c r="J2" s="133"/>
      <c r="K2" s="133"/>
      <c r="L2" s="133"/>
      <c r="M2" s="133"/>
      <c r="N2" s="133"/>
      <c r="O2" s="133"/>
      <c r="P2" s="134"/>
      <c r="Q2" s="134"/>
      <c r="R2" s="134"/>
      <c r="S2" s="134"/>
      <c r="T2" s="134"/>
      <c r="U2" s="134"/>
      <c r="V2" s="134"/>
      <c r="W2" s="134"/>
      <c r="X2" s="151"/>
      <c r="Y2" s="151"/>
      <c r="Z2" s="427" t="s">
        <v>0</v>
      </c>
      <c r="AA2" s="151"/>
      <c r="AB2" s="151"/>
      <c r="AC2" s="151"/>
      <c r="AD2" s="151"/>
      <c r="AE2" s="151"/>
      <c r="AF2" s="151"/>
    </row>
    <row r="3" spans="1:32" ht="12" customHeight="1">
      <c r="A3" s="155" t="s">
        <v>165</v>
      </c>
      <c r="B3" s="151"/>
      <c r="C3" s="133"/>
      <c r="D3" s="133"/>
      <c r="E3" s="133"/>
      <c r="F3" s="133"/>
      <c r="G3" s="133"/>
      <c r="H3" s="133"/>
      <c r="I3" s="133"/>
      <c r="J3" s="133"/>
      <c r="K3" s="133"/>
      <c r="L3" s="133"/>
      <c r="M3" s="133"/>
      <c r="N3" s="133"/>
      <c r="O3" s="151"/>
      <c r="P3" s="134"/>
      <c r="Q3" s="134"/>
      <c r="R3" s="134"/>
      <c r="S3" s="134"/>
      <c r="T3" s="134"/>
      <c r="U3" s="134"/>
      <c r="V3" s="134"/>
      <c r="W3" s="134"/>
      <c r="X3" s="151"/>
      <c r="Y3" s="151"/>
      <c r="Z3" s="428" t="s">
        <v>334</v>
      </c>
      <c r="AA3" s="151"/>
      <c r="AB3" s="151"/>
      <c r="AC3" s="151"/>
      <c r="AD3" s="151"/>
      <c r="AE3" s="151"/>
      <c r="AF3" s="151"/>
    </row>
    <row r="4" spans="1:32" ht="12" customHeight="1">
      <c r="A4" s="136" t="s">
        <v>644</v>
      </c>
      <c r="B4" s="151"/>
      <c r="C4" s="133"/>
      <c r="D4" s="133"/>
      <c r="E4" s="133"/>
      <c r="F4" s="133"/>
      <c r="G4" s="133"/>
      <c r="H4" s="133"/>
      <c r="I4" s="133"/>
      <c r="J4" s="133"/>
      <c r="K4" s="133"/>
      <c r="L4" s="133"/>
      <c r="M4" s="133"/>
      <c r="N4" s="133"/>
      <c r="O4" s="151"/>
      <c r="P4" s="134"/>
      <c r="Q4" s="134"/>
      <c r="R4" s="134"/>
      <c r="S4" s="134"/>
      <c r="T4" s="134"/>
      <c r="U4" s="134"/>
      <c r="V4" s="134"/>
      <c r="W4" s="134"/>
      <c r="X4" s="151"/>
      <c r="Y4" s="151"/>
      <c r="Z4" s="333" t="s">
        <v>645</v>
      </c>
      <c r="AA4" s="151"/>
      <c r="AB4" s="151"/>
      <c r="AC4" s="151"/>
      <c r="AD4" s="151"/>
      <c r="AE4" s="151"/>
      <c r="AF4" s="151"/>
    </row>
    <row r="5" spans="1:32" ht="12" customHeight="1">
      <c r="A5" s="157"/>
      <c r="B5" s="158"/>
      <c r="C5" s="138"/>
      <c r="D5" s="138"/>
      <c r="E5" s="138"/>
      <c r="F5" s="138"/>
      <c r="G5" s="138"/>
      <c r="H5" s="138"/>
      <c r="I5" s="138"/>
      <c r="J5" s="138"/>
      <c r="K5" s="138"/>
      <c r="L5" s="138"/>
      <c r="M5" s="138"/>
      <c r="N5" s="138"/>
      <c r="O5" s="158"/>
      <c r="P5" s="139"/>
      <c r="Q5" s="139"/>
      <c r="R5" s="139"/>
      <c r="S5" s="139"/>
      <c r="T5" s="139"/>
      <c r="U5" s="139"/>
      <c r="V5" s="139"/>
      <c r="W5" s="139"/>
      <c r="X5" s="158"/>
      <c r="Y5" s="158"/>
      <c r="Z5" s="81"/>
      <c r="AA5" s="151"/>
      <c r="AB5" s="151"/>
      <c r="AC5" s="151"/>
      <c r="AD5" s="151"/>
      <c r="AE5" s="151"/>
      <c r="AF5" s="151"/>
    </row>
    <row r="6" spans="1:32" s="162" customFormat="1" ht="12" customHeight="1">
      <c r="A6" s="705"/>
      <c r="B6" s="705"/>
      <c r="C6" s="160">
        <v>1990</v>
      </c>
      <c r="D6" s="160" t="s">
        <v>110</v>
      </c>
      <c r="E6" s="160" t="s">
        <v>111</v>
      </c>
      <c r="F6" s="160" t="s">
        <v>112</v>
      </c>
      <c r="G6" s="160" t="s">
        <v>96</v>
      </c>
      <c r="H6" s="160">
        <v>1995</v>
      </c>
      <c r="I6" s="160">
        <v>1996</v>
      </c>
      <c r="J6" s="160">
        <v>1997</v>
      </c>
      <c r="K6" s="160">
        <v>1998</v>
      </c>
      <c r="L6" s="160">
        <v>1999</v>
      </c>
      <c r="M6" s="160">
        <v>2000</v>
      </c>
      <c r="N6" s="160">
        <v>2001</v>
      </c>
      <c r="O6" s="160">
        <v>2002</v>
      </c>
      <c r="P6" s="160">
        <v>2003</v>
      </c>
      <c r="Q6" s="160">
        <v>2004</v>
      </c>
      <c r="R6" s="160">
        <v>2005</v>
      </c>
      <c r="S6" s="160">
        <v>2006</v>
      </c>
      <c r="T6" s="160">
        <v>2007</v>
      </c>
      <c r="U6" s="160">
        <v>2008</v>
      </c>
      <c r="V6" s="160">
        <v>2009</v>
      </c>
      <c r="W6" s="160">
        <v>2010</v>
      </c>
      <c r="X6" s="161" t="s">
        <v>3</v>
      </c>
      <c r="Y6" s="159"/>
      <c r="Z6" s="652"/>
      <c r="AA6" s="159"/>
      <c r="AB6" s="159"/>
      <c r="AC6" s="159"/>
      <c r="AD6" s="159"/>
      <c r="AE6" s="159"/>
      <c r="AF6" s="159"/>
    </row>
    <row r="7" spans="1:32" ht="12" customHeight="1">
      <c r="A7" s="163"/>
      <c r="B7" s="151"/>
      <c r="C7" s="163"/>
      <c r="D7" s="163"/>
      <c r="E7" s="163"/>
      <c r="F7" s="163"/>
      <c r="G7" s="151"/>
      <c r="H7" s="151"/>
      <c r="I7" s="151"/>
      <c r="J7" s="151"/>
      <c r="K7" s="151"/>
      <c r="L7" s="151"/>
      <c r="M7" s="151"/>
      <c r="N7" s="151"/>
      <c r="O7" s="151"/>
      <c r="P7" s="151"/>
      <c r="Q7" s="151"/>
      <c r="R7" s="154"/>
      <c r="S7" s="154"/>
      <c r="T7" s="154"/>
      <c r="U7" s="154"/>
      <c r="V7" s="154"/>
      <c r="W7" s="154"/>
      <c r="X7" s="151"/>
      <c r="Y7" s="151"/>
      <c r="Z7" s="653"/>
      <c r="AA7" s="151"/>
      <c r="AB7" s="151"/>
      <c r="AC7" s="151"/>
      <c r="AD7" s="151"/>
      <c r="AE7" s="151"/>
      <c r="AF7" s="151"/>
    </row>
    <row r="8" spans="1:32" s="168" customFormat="1" ht="12" customHeight="1">
      <c r="A8" s="558" t="s">
        <v>646</v>
      </c>
      <c r="B8" s="164"/>
      <c r="C8" s="165">
        <v>9648.9116957999995</v>
      </c>
      <c r="D8" s="165">
        <v>15075.3620008</v>
      </c>
      <c r="E8" s="165">
        <v>23557.489002999999</v>
      </c>
      <c r="F8" s="165">
        <v>33614.235744724007</v>
      </c>
      <c r="G8" s="165">
        <v>44595.474469929999</v>
      </c>
      <c r="H8" s="165">
        <v>58574.378319076619</v>
      </c>
      <c r="I8" s="165">
        <v>63085.565417115002</v>
      </c>
      <c r="J8" s="165">
        <v>66425.796114070006</v>
      </c>
      <c r="K8" s="165">
        <v>74096.239575107393</v>
      </c>
      <c r="L8" s="165">
        <v>90828.318338201949</v>
      </c>
      <c r="M8" s="165">
        <v>101021.14419249</v>
      </c>
      <c r="N8" s="165">
        <v>102575.67640049999</v>
      </c>
      <c r="O8" s="166">
        <v>117167.911897732</v>
      </c>
      <c r="P8" s="166">
        <v>149901.63020701829</v>
      </c>
      <c r="Q8" s="166">
        <v>172798.3</v>
      </c>
      <c r="R8" s="167">
        <v>186684.2</v>
      </c>
      <c r="S8" s="167">
        <v>211364.5</v>
      </c>
      <c r="T8" s="167">
        <v>256640.7</v>
      </c>
      <c r="U8" s="167">
        <v>276199.59999999998</v>
      </c>
      <c r="V8" s="167">
        <v>300200.09999999998</v>
      </c>
      <c r="W8" s="167">
        <v>314558.47842868447</v>
      </c>
      <c r="X8" s="164"/>
      <c r="Y8" s="164"/>
      <c r="Z8" s="407" t="s">
        <v>659</v>
      </c>
      <c r="AA8" s="164"/>
      <c r="AB8" s="92"/>
      <c r="AC8" s="164"/>
      <c r="AD8" s="164"/>
      <c r="AE8" s="164"/>
      <c r="AF8" s="164"/>
    </row>
    <row r="9" spans="1:32" ht="12" customHeight="1">
      <c r="A9" s="626" t="s">
        <v>647</v>
      </c>
      <c r="B9" s="151"/>
      <c r="C9" s="170">
        <v>8928.5916956000001</v>
      </c>
      <c r="D9" s="170">
        <v>13511.463000599999</v>
      </c>
      <c r="E9" s="170">
        <v>21887.899002800001</v>
      </c>
      <c r="F9" s="170">
        <v>32217.492513324007</v>
      </c>
      <c r="G9" s="170">
        <v>42375.33848559</v>
      </c>
      <c r="H9" s="170">
        <v>56641.101641257999</v>
      </c>
      <c r="I9" s="170">
        <v>61299.252825570002</v>
      </c>
      <c r="J9" s="170">
        <v>65193.758034070008</v>
      </c>
      <c r="K9" s="170">
        <v>72842.347085779998</v>
      </c>
      <c r="L9" s="170">
        <v>83838.388006521956</v>
      </c>
      <c r="M9" s="170">
        <v>97610.916512490003</v>
      </c>
      <c r="N9" s="170">
        <v>97769.744650199995</v>
      </c>
      <c r="O9" s="170">
        <v>109504.28141220001</v>
      </c>
      <c r="P9" s="170">
        <v>142251.4930012</v>
      </c>
      <c r="Q9" s="170">
        <v>162785.1334012</v>
      </c>
      <c r="R9" s="630">
        <v>177502.9</v>
      </c>
      <c r="S9" s="630">
        <v>206571.9</v>
      </c>
      <c r="T9" s="630">
        <v>242750.9</v>
      </c>
      <c r="U9" s="630">
        <v>266744.5</v>
      </c>
      <c r="V9" s="630">
        <v>288694.60000000003</v>
      </c>
      <c r="W9" s="630">
        <v>300769.21021226997</v>
      </c>
      <c r="X9" s="151"/>
      <c r="Y9" s="151"/>
      <c r="Z9" s="370" t="s">
        <v>660</v>
      </c>
      <c r="AA9" s="151"/>
      <c r="AB9" s="169"/>
      <c r="AC9" s="151"/>
      <c r="AD9" s="151"/>
      <c r="AE9" s="151"/>
      <c r="AF9" s="151"/>
    </row>
    <row r="10" spans="1:32" ht="12" customHeight="1">
      <c r="A10" s="626" t="s">
        <v>648</v>
      </c>
      <c r="B10" s="151"/>
      <c r="C10" s="170">
        <v>7748.3176953999991</v>
      </c>
      <c r="D10" s="170">
        <v>11483.794000399999</v>
      </c>
      <c r="E10" s="170">
        <v>19050.257002599999</v>
      </c>
      <c r="F10" s="170">
        <v>28947.756540924005</v>
      </c>
      <c r="G10" s="170">
        <v>38070.74736239</v>
      </c>
      <c r="H10" s="170">
        <v>50260.913608237999</v>
      </c>
      <c r="I10" s="170">
        <v>55191.306961189999</v>
      </c>
      <c r="J10" s="170">
        <v>59224.317032870007</v>
      </c>
      <c r="K10" s="170">
        <v>66970.32708458</v>
      </c>
      <c r="L10" s="170">
        <v>75962.113161829009</v>
      </c>
      <c r="M10" s="170">
        <v>87074.364261390001</v>
      </c>
      <c r="N10" s="170">
        <v>90568.169648999989</v>
      </c>
      <c r="O10" s="631">
        <v>102858.66541100001</v>
      </c>
      <c r="P10" s="631">
        <v>131069.54699999999</v>
      </c>
      <c r="Q10" s="631">
        <v>150481.58040000001</v>
      </c>
      <c r="R10" s="630">
        <v>162575.9</v>
      </c>
      <c r="S10" s="630">
        <v>188353.5</v>
      </c>
      <c r="T10" s="630">
        <v>219517.6</v>
      </c>
      <c r="U10" s="630">
        <v>246216.6</v>
      </c>
      <c r="V10" s="630">
        <v>265860.2</v>
      </c>
      <c r="W10" s="630">
        <v>279874.15081106999</v>
      </c>
      <c r="X10" s="151"/>
      <c r="Y10" s="151"/>
      <c r="Z10" s="370" t="s">
        <v>661</v>
      </c>
      <c r="AA10" s="151"/>
      <c r="AB10" s="172"/>
      <c r="AC10" s="151"/>
      <c r="AD10" s="151"/>
      <c r="AE10" s="151"/>
      <c r="AF10" s="151"/>
    </row>
    <row r="11" spans="1:32" ht="12" customHeight="1">
      <c r="A11" s="626" t="s">
        <v>649</v>
      </c>
      <c r="B11" s="151"/>
      <c r="C11" s="170">
        <v>1180.2740002</v>
      </c>
      <c r="D11" s="170">
        <v>2027.6690002</v>
      </c>
      <c r="E11" s="170">
        <v>2837.6420002000004</v>
      </c>
      <c r="F11" s="170">
        <v>3269.7359723999998</v>
      </c>
      <c r="G11" s="170">
        <v>4304.5911231999999</v>
      </c>
      <c r="H11" s="170">
        <v>6380.1880330200001</v>
      </c>
      <c r="I11" s="170">
        <v>6107.9458643799999</v>
      </c>
      <c r="J11" s="170">
        <v>5969.4410011999998</v>
      </c>
      <c r="K11" s="170">
        <v>5872.0200012000005</v>
      </c>
      <c r="L11" s="170">
        <v>7876.2748446929418</v>
      </c>
      <c r="M11" s="170">
        <v>10536.5522511</v>
      </c>
      <c r="N11" s="170">
        <v>7201.5750012000008</v>
      </c>
      <c r="O11" s="631">
        <v>6645.6160012</v>
      </c>
      <c r="P11" s="631">
        <v>11181.9460012</v>
      </c>
      <c r="Q11" s="631">
        <v>12303.5530012</v>
      </c>
      <c r="R11" s="630">
        <v>14927</v>
      </c>
      <c r="S11" s="630">
        <v>18218.400000000001</v>
      </c>
      <c r="T11" s="630">
        <v>23233.3</v>
      </c>
      <c r="U11" s="630">
        <v>20527.900000000001</v>
      </c>
      <c r="V11" s="630">
        <v>22834.400000000001</v>
      </c>
      <c r="W11" s="630">
        <v>20895.0594012</v>
      </c>
      <c r="X11" s="151"/>
      <c r="Y11" s="151"/>
      <c r="Z11" s="370" t="s">
        <v>662</v>
      </c>
      <c r="AA11" s="151"/>
      <c r="AB11" s="172"/>
      <c r="AC11" s="151"/>
      <c r="AD11" s="151"/>
      <c r="AE11" s="151"/>
      <c r="AF11" s="151"/>
    </row>
    <row r="12" spans="1:32" ht="12" customHeight="1">
      <c r="A12" s="626" t="s">
        <v>650</v>
      </c>
      <c r="B12" s="151"/>
      <c r="C12" s="170">
        <v>364.02400010000002</v>
      </c>
      <c r="D12" s="170">
        <v>849.59900010000001</v>
      </c>
      <c r="E12" s="170">
        <v>726.35000009999999</v>
      </c>
      <c r="F12" s="170">
        <v>905.92323109999995</v>
      </c>
      <c r="G12" s="170">
        <v>876.99701199999993</v>
      </c>
      <c r="H12" s="170">
        <v>752.447</v>
      </c>
      <c r="I12" s="170">
        <v>726.63353699999993</v>
      </c>
      <c r="J12" s="170">
        <v>507.45600000000002</v>
      </c>
      <c r="K12" s="170">
        <v>601.60381932739756</v>
      </c>
      <c r="L12" s="170">
        <v>6055.1</v>
      </c>
      <c r="M12" s="170">
        <v>1673.1310000000001</v>
      </c>
      <c r="N12" s="170">
        <v>2843.723</v>
      </c>
      <c r="O12" s="631">
        <v>6749.3757000000005</v>
      </c>
      <c r="P12" s="631">
        <v>7063.9164000000001</v>
      </c>
      <c r="Q12" s="631">
        <v>5793.2</v>
      </c>
      <c r="R12" s="630">
        <v>8464.1</v>
      </c>
      <c r="S12" s="630">
        <v>3293.3</v>
      </c>
      <c r="T12" s="630">
        <v>9350.4</v>
      </c>
      <c r="U12" s="630">
        <v>1878.4</v>
      </c>
      <c r="V12" s="630">
        <v>5208.8</v>
      </c>
      <c r="W12" s="630">
        <v>3664.5023000000001</v>
      </c>
      <c r="X12" s="151"/>
      <c r="Y12" s="151"/>
      <c r="Z12" s="370" t="s">
        <v>663</v>
      </c>
      <c r="AA12" s="151"/>
      <c r="AB12" s="172"/>
      <c r="AC12" s="151"/>
      <c r="AD12" s="151"/>
      <c r="AE12" s="151"/>
      <c r="AF12" s="151"/>
    </row>
    <row r="13" spans="1:32" ht="12" customHeight="1">
      <c r="A13" s="626" t="s">
        <v>651</v>
      </c>
      <c r="B13" s="151"/>
      <c r="C13" s="170">
        <v>356.29600010000001</v>
      </c>
      <c r="D13" s="170">
        <v>714.30000010000003</v>
      </c>
      <c r="E13" s="170">
        <v>943.24000009999997</v>
      </c>
      <c r="F13" s="170">
        <v>490.82000030000006</v>
      </c>
      <c r="G13" s="170">
        <v>1343.13897234</v>
      </c>
      <c r="H13" s="170">
        <v>1180.8296778186177</v>
      </c>
      <c r="I13" s="170">
        <v>1059.679054545001</v>
      </c>
      <c r="J13" s="170">
        <v>724.58208000000002</v>
      </c>
      <c r="K13" s="170">
        <v>652.28867000000002</v>
      </c>
      <c r="L13" s="170">
        <v>934.83033167999997</v>
      </c>
      <c r="M13" s="170">
        <v>1737.0966800000001</v>
      </c>
      <c r="N13" s="170">
        <v>1962.2087503</v>
      </c>
      <c r="O13" s="631">
        <v>914.25478553200014</v>
      </c>
      <c r="P13" s="631">
        <v>586.22080581830335</v>
      </c>
      <c r="Q13" s="631">
        <v>4219.9857305920004</v>
      </c>
      <c r="R13" s="630">
        <v>717.2</v>
      </c>
      <c r="S13" s="630">
        <v>1499.3</v>
      </c>
      <c r="T13" s="630">
        <v>4539.3999999999996</v>
      </c>
      <c r="U13" s="630">
        <v>7576.7</v>
      </c>
      <c r="V13" s="630">
        <v>6296.7</v>
      </c>
      <c r="W13" s="630">
        <v>10124.765916414453</v>
      </c>
      <c r="X13" s="151"/>
      <c r="Y13" s="151"/>
      <c r="Z13" s="370" t="s">
        <v>664</v>
      </c>
      <c r="AA13" s="151"/>
      <c r="AB13" s="169"/>
      <c r="AC13" s="151"/>
      <c r="AD13" s="151"/>
      <c r="AE13" s="151"/>
      <c r="AF13" s="151"/>
    </row>
    <row r="14" spans="1:32" s="168" customFormat="1" ht="18" customHeight="1">
      <c r="A14" s="558" t="s">
        <v>698</v>
      </c>
      <c r="B14" s="164"/>
      <c r="C14" s="174">
        <v>8841.7999999999993</v>
      </c>
      <c r="D14" s="174">
        <v>13018.3</v>
      </c>
      <c r="E14" s="174">
        <v>20386</v>
      </c>
      <c r="F14" s="174">
        <v>29997.1</v>
      </c>
      <c r="G14" s="174">
        <v>39803.067854880006</v>
      </c>
      <c r="H14" s="174">
        <v>54769.795054336617</v>
      </c>
      <c r="I14" s="174">
        <v>78051.610961864993</v>
      </c>
      <c r="J14" s="174">
        <v>86388.19611407</v>
      </c>
      <c r="K14" s="174">
        <v>93267.3095751074</v>
      </c>
      <c r="L14" s="174">
        <v>103403.52855000192</v>
      </c>
      <c r="M14" s="174">
        <v>104193.07997012368</v>
      </c>
      <c r="N14" s="174">
        <v>123989.01640050001</v>
      </c>
      <c r="O14" s="632">
        <v>149028.992</v>
      </c>
      <c r="P14" s="632">
        <v>178732.23620000004</v>
      </c>
      <c r="Q14" s="632">
        <v>199487.81200000001</v>
      </c>
      <c r="R14" s="633">
        <v>207724</v>
      </c>
      <c r="S14" s="633">
        <v>248011.3</v>
      </c>
      <c r="T14" s="633">
        <v>294279.7</v>
      </c>
      <c r="U14" s="633">
        <v>351521.5</v>
      </c>
      <c r="V14" s="633">
        <v>421458.45554032997</v>
      </c>
      <c r="W14" s="633">
        <v>388767.9536999999</v>
      </c>
      <c r="X14" s="167"/>
      <c r="Y14" s="164"/>
      <c r="Z14" s="407" t="s">
        <v>697</v>
      </c>
      <c r="AA14" s="164"/>
      <c r="AB14" s="627"/>
      <c r="AC14" s="164"/>
      <c r="AD14" s="164"/>
      <c r="AE14" s="164"/>
      <c r="AF14" s="164"/>
    </row>
    <row r="15" spans="1:32" ht="12" customHeight="1">
      <c r="A15" s="626" t="s">
        <v>699</v>
      </c>
      <c r="B15" s="151"/>
      <c r="C15" s="170">
        <v>7470</v>
      </c>
      <c r="D15" s="170">
        <v>10638.9</v>
      </c>
      <c r="E15" s="170">
        <v>16321.9</v>
      </c>
      <c r="F15" s="170">
        <v>25369.3</v>
      </c>
      <c r="G15" s="170">
        <v>34454.738165000002</v>
      </c>
      <c r="H15" s="170">
        <v>44441.719236539997</v>
      </c>
      <c r="I15" s="170">
        <v>64225.142380400001</v>
      </c>
      <c r="J15" s="170">
        <v>72113.242393000008</v>
      </c>
      <c r="K15" s="170">
        <v>84743.006819105009</v>
      </c>
      <c r="L15" s="170">
        <v>93166.282655104325</v>
      </c>
      <c r="M15" s="170">
        <v>95780.648099999991</v>
      </c>
      <c r="N15" s="170">
        <v>113665.15850000001</v>
      </c>
      <c r="O15" s="121">
        <v>141080.37700000001</v>
      </c>
      <c r="P15" s="631">
        <v>173247.91</v>
      </c>
      <c r="Q15" s="631">
        <v>188381.951</v>
      </c>
      <c r="R15" s="630">
        <v>192250</v>
      </c>
      <c r="S15" s="630">
        <v>224504.9</v>
      </c>
      <c r="T15" s="630">
        <v>252878</v>
      </c>
      <c r="U15" s="630">
        <v>310149.59999999998</v>
      </c>
      <c r="V15" s="630">
        <v>202985.35200000001</v>
      </c>
      <c r="W15" s="630">
        <v>208158.46769999992</v>
      </c>
      <c r="X15" s="151"/>
      <c r="Y15" s="151"/>
      <c r="Z15" s="359" t="s">
        <v>696</v>
      </c>
      <c r="AA15" s="151"/>
      <c r="AB15" s="60"/>
      <c r="AC15" s="151"/>
      <c r="AD15" s="151"/>
      <c r="AE15" s="151"/>
      <c r="AF15" s="151"/>
    </row>
    <row r="16" spans="1:32" ht="12" customHeight="1">
      <c r="A16" s="626" t="s">
        <v>652</v>
      </c>
      <c r="B16" s="151"/>
      <c r="C16" s="170">
        <v>2857.5</v>
      </c>
      <c r="D16" s="170">
        <v>3886.4</v>
      </c>
      <c r="E16" s="170">
        <v>3991.5</v>
      </c>
      <c r="F16" s="170">
        <v>10295.4</v>
      </c>
      <c r="G16" s="170">
        <v>11142.625</v>
      </c>
      <c r="H16" s="170">
        <v>15805.7</v>
      </c>
      <c r="I16" s="170">
        <v>24043.26666666667</v>
      </c>
      <c r="J16" s="170">
        <v>29065.642</v>
      </c>
      <c r="K16" s="170">
        <v>31913.200000000001</v>
      </c>
      <c r="L16" s="170">
        <v>31894.99</v>
      </c>
      <c r="M16" s="170">
        <v>35163.78</v>
      </c>
      <c r="N16" s="170">
        <v>42588.248666666666</v>
      </c>
      <c r="O16" s="631">
        <v>51496.732000000004</v>
      </c>
      <c r="P16" s="631">
        <v>60463.124000000003</v>
      </c>
      <c r="Q16" s="631">
        <v>63516.771999999997</v>
      </c>
      <c r="R16" s="630">
        <v>63108.1</v>
      </c>
      <c r="S16" s="630">
        <v>78660.5</v>
      </c>
      <c r="T16" s="630">
        <v>86235.8</v>
      </c>
      <c r="U16" s="630">
        <v>111072.4</v>
      </c>
      <c r="V16" s="630">
        <v>126286.359</v>
      </c>
      <c r="W16" s="630">
        <v>127901.29199999999</v>
      </c>
      <c r="X16" s="151"/>
      <c r="Y16" s="151"/>
      <c r="Z16" s="359" t="s">
        <v>665</v>
      </c>
      <c r="AA16" s="151"/>
      <c r="AB16" s="169"/>
      <c r="AC16" s="151"/>
      <c r="AD16" s="151"/>
      <c r="AE16" s="151"/>
      <c r="AF16" s="151"/>
    </row>
    <row r="17" spans="1:32" ht="12" customHeight="1">
      <c r="A17" s="626" t="s">
        <v>653</v>
      </c>
      <c r="B17" s="151"/>
      <c r="C17" s="170" t="s">
        <v>14</v>
      </c>
      <c r="D17" s="170" t="s">
        <v>14</v>
      </c>
      <c r="E17" s="170" t="s">
        <v>14</v>
      </c>
      <c r="F17" s="170" t="s">
        <v>14</v>
      </c>
      <c r="G17" s="170" t="s">
        <v>14</v>
      </c>
      <c r="H17" s="170" t="s">
        <v>14</v>
      </c>
      <c r="I17" s="170" t="s">
        <v>14</v>
      </c>
      <c r="J17" s="170" t="s">
        <v>14</v>
      </c>
      <c r="K17" s="170" t="s">
        <v>14</v>
      </c>
      <c r="L17" s="170" t="s">
        <v>14</v>
      </c>
      <c r="M17" s="170" t="s">
        <v>14</v>
      </c>
      <c r="N17" s="170" t="s">
        <v>14</v>
      </c>
      <c r="O17" s="631" t="s">
        <v>14</v>
      </c>
      <c r="P17" s="631" t="s">
        <v>14</v>
      </c>
      <c r="Q17" s="631" t="s">
        <v>14</v>
      </c>
      <c r="R17" s="630" t="s">
        <v>14</v>
      </c>
      <c r="S17" s="630" t="s">
        <v>14</v>
      </c>
      <c r="T17" s="630" t="s">
        <v>14</v>
      </c>
      <c r="U17" s="630" t="s">
        <v>14</v>
      </c>
      <c r="V17" s="630" t="s">
        <v>14</v>
      </c>
      <c r="W17" s="630" t="s">
        <v>14</v>
      </c>
      <c r="X17" s="151"/>
      <c r="Y17" s="151"/>
      <c r="Z17" s="359" t="s">
        <v>666</v>
      </c>
      <c r="AA17" s="151"/>
      <c r="AB17" s="169"/>
      <c r="AC17" s="151"/>
      <c r="AD17" s="151"/>
      <c r="AE17" s="151"/>
      <c r="AF17" s="151"/>
    </row>
    <row r="18" spans="1:32" ht="12" customHeight="1">
      <c r="A18" s="626" t="s">
        <v>654</v>
      </c>
      <c r="B18" s="151"/>
      <c r="C18" s="170">
        <v>2926</v>
      </c>
      <c r="D18" s="170">
        <v>4140.6000000000004</v>
      </c>
      <c r="E18" s="170">
        <v>6872.9</v>
      </c>
      <c r="F18" s="170">
        <v>9876.2000000000007</v>
      </c>
      <c r="G18" s="170">
        <v>15015.080164999999</v>
      </c>
      <c r="H18" s="170">
        <v>17971.129166999999</v>
      </c>
      <c r="I18" s="170">
        <v>27280.386380399999</v>
      </c>
      <c r="J18" s="170">
        <v>24563.740023000002</v>
      </c>
      <c r="K18" s="170">
        <v>34588.975521105</v>
      </c>
      <c r="L18" s="170">
        <v>41783.981513104336</v>
      </c>
      <c r="M18" s="170">
        <v>42920.301100000004</v>
      </c>
      <c r="N18" s="170">
        <v>51010.378500000006</v>
      </c>
      <c r="O18" s="631">
        <v>62120.55</v>
      </c>
      <c r="P18" s="631">
        <v>88169.574000000008</v>
      </c>
      <c r="Q18" s="631">
        <v>92784.164000000004</v>
      </c>
      <c r="R18" s="630">
        <v>88295.6</v>
      </c>
      <c r="S18" s="630">
        <v>97817.9</v>
      </c>
      <c r="T18" s="630">
        <v>101723.5</v>
      </c>
      <c r="U18" s="630">
        <v>125305.2</v>
      </c>
      <c r="V18" s="630" t="s">
        <v>14</v>
      </c>
      <c r="W18" s="630" t="s">
        <v>14</v>
      </c>
      <c r="X18" s="151"/>
      <c r="Y18" s="151"/>
      <c r="Z18" s="359" t="s">
        <v>667</v>
      </c>
      <c r="AA18" s="151"/>
      <c r="AB18" s="172"/>
      <c r="AC18" s="151"/>
      <c r="AD18" s="151"/>
      <c r="AE18" s="151"/>
      <c r="AF18" s="151"/>
    </row>
    <row r="19" spans="1:32" ht="12" customHeight="1">
      <c r="A19" s="626" t="s">
        <v>655</v>
      </c>
      <c r="B19" s="151"/>
      <c r="C19" s="170" t="s">
        <v>14</v>
      </c>
      <c r="D19" s="170" t="s">
        <v>14</v>
      </c>
      <c r="E19" s="170" t="s">
        <v>14</v>
      </c>
      <c r="F19" s="170" t="s">
        <v>14</v>
      </c>
      <c r="G19" s="170" t="s">
        <v>14</v>
      </c>
      <c r="H19" s="170" t="s">
        <v>14</v>
      </c>
      <c r="I19" s="170" t="s">
        <v>14</v>
      </c>
      <c r="J19" s="170" t="s">
        <v>14</v>
      </c>
      <c r="K19" s="170" t="s">
        <v>14</v>
      </c>
      <c r="L19" s="170" t="s">
        <v>14</v>
      </c>
      <c r="M19" s="170" t="s">
        <v>14</v>
      </c>
      <c r="N19" s="170" t="s">
        <v>14</v>
      </c>
      <c r="O19" s="631" t="s">
        <v>14</v>
      </c>
      <c r="P19" s="631" t="s">
        <v>14</v>
      </c>
      <c r="Q19" s="631" t="s">
        <v>14</v>
      </c>
      <c r="R19" s="630" t="s">
        <v>14</v>
      </c>
      <c r="S19" s="630" t="s">
        <v>14</v>
      </c>
      <c r="T19" s="630" t="s">
        <v>14</v>
      </c>
      <c r="U19" s="630" t="s">
        <v>14</v>
      </c>
      <c r="V19" s="630" t="s">
        <v>14</v>
      </c>
      <c r="W19" s="630" t="s">
        <v>14</v>
      </c>
      <c r="X19" s="151"/>
      <c r="Y19" s="151"/>
      <c r="Z19" s="359" t="s">
        <v>668</v>
      </c>
      <c r="AA19" s="151"/>
      <c r="AB19" s="172"/>
      <c r="AC19" s="151"/>
      <c r="AD19" s="151"/>
      <c r="AE19" s="151"/>
      <c r="AF19" s="151"/>
    </row>
    <row r="20" spans="1:32" ht="12" customHeight="1">
      <c r="A20" s="626" t="s">
        <v>684</v>
      </c>
      <c r="B20" s="151"/>
      <c r="C20" s="170" t="s">
        <v>14</v>
      </c>
      <c r="D20" s="170" t="s">
        <v>14</v>
      </c>
      <c r="E20" s="170" t="s">
        <v>14</v>
      </c>
      <c r="F20" s="170" t="s">
        <v>14</v>
      </c>
      <c r="G20" s="170" t="s">
        <v>14</v>
      </c>
      <c r="H20" s="170" t="s">
        <v>14</v>
      </c>
      <c r="I20" s="170" t="s">
        <v>14</v>
      </c>
      <c r="J20" s="170" t="s">
        <v>14</v>
      </c>
      <c r="K20" s="170" t="s">
        <v>14</v>
      </c>
      <c r="L20" s="170" t="s">
        <v>14</v>
      </c>
      <c r="M20" s="170" t="s">
        <v>14</v>
      </c>
      <c r="N20" s="170" t="s">
        <v>14</v>
      </c>
      <c r="O20" s="631" t="s">
        <v>14</v>
      </c>
      <c r="P20" s="631" t="s">
        <v>14</v>
      </c>
      <c r="Q20" s="631" t="s">
        <v>14</v>
      </c>
      <c r="R20" s="630" t="s">
        <v>14</v>
      </c>
      <c r="S20" s="630" t="s">
        <v>14</v>
      </c>
      <c r="T20" s="630" t="s">
        <v>14</v>
      </c>
      <c r="U20" s="630" t="s">
        <v>14</v>
      </c>
      <c r="V20" s="630" t="s">
        <v>14</v>
      </c>
      <c r="W20" s="630" t="s">
        <v>14</v>
      </c>
      <c r="X20" s="151"/>
      <c r="Y20" s="151"/>
      <c r="Z20" s="359" t="s">
        <v>691</v>
      </c>
      <c r="AA20" s="151"/>
      <c r="AB20" s="172"/>
      <c r="AC20" s="151"/>
      <c r="AD20" s="151"/>
      <c r="AE20" s="151"/>
      <c r="AF20" s="151"/>
    </row>
    <row r="21" spans="1:32" ht="12" customHeight="1">
      <c r="A21" s="626" t="s">
        <v>656</v>
      </c>
      <c r="B21" s="151"/>
      <c r="C21" s="170">
        <v>1371.8</v>
      </c>
      <c r="D21" s="170">
        <v>2379.4</v>
      </c>
      <c r="E21" s="170">
        <v>4059.8</v>
      </c>
      <c r="F21" s="170">
        <v>4627.3999999999996</v>
      </c>
      <c r="G21" s="170">
        <v>5881.991</v>
      </c>
      <c r="H21" s="170">
        <v>11201.143635</v>
      </c>
      <c r="I21" s="170">
        <v>13498.0131</v>
      </c>
      <c r="J21" s="170">
        <v>13127.968981</v>
      </c>
      <c r="K21" s="170">
        <v>7503.2305841199859</v>
      </c>
      <c r="L21" s="170">
        <v>9146.7579624350237</v>
      </c>
      <c r="M21" s="170">
        <v>9344.6577670259394</v>
      </c>
      <c r="N21" s="170">
        <v>10126.424000000001</v>
      </c>
      <c r="O21" s="631">
        <v>7948.6149999999998</v>
      </c>
      <c r="P21" s="631">
        <v>5484.3262000000004</v>
      </c>
      <c r="Q21" s="631">
        <v>11105.861000000001</v>
      </c>
      <c r="R21" s="630">
        <v>15474</v>
      </c>
      <c r="S21" s="630">
        <v>23506.400000000001</v>
      </c>
      <c r="T21" s="630">
        <v>41401.699999999997</v>
      </c>
      <c r="U21" s="630">
        <v>41371.9</v>
      </c>
      <c r="V21" s="630">
        <v>43846.503468999996</v>
      </c>
      <c r="W21" s="630">
        <v>40305.178200000002</v>
      </c>
      <c r="X21" s="151"/>
      <c r="Y21" s="151"/>
      <c r="Z21" s="359" t="s">
        <v>669</v>
      </c>
      <c r="AA21" s="151"/>
      <c r="AB21" s="173"/>
      <c r="AC21" s="151"/>
      <c r="AD21" s="151"/>
      <c r="AE21" s="151"/>
      <c r="AF21" s="151"/>
    </row>
    <row r="22" spans="1:32" ht="12" customHeight="1">
      <c r="A22" s="626" t="s">
        <v>657</v>
      </c>
      <c r="B22" s="151"/>
      <c r="C22" s="170" t="s">
        <v>14</v>
      </c>
      <c r="D22" s="170" t="s">
        <v>14</v>
      </c>
      <c r="E22" s="170" t="s">
        <v>14</v>
      </c>
      <c r="F22" s="170" t="s">
        <v>14</v>
      </c>
      <c r="G22" s="170" t="s">
        <v>14</v>
      </c>
      <c r="H22" s="170" t="s">
        <v>14</v>
      </c>
      <c r="I22" s="170" t="s">
        <v>14</v>
      </c>
      <c r="J22" s="170" t="s">
        <v>14</v>
      </c>
      <c r="K22" s="170" t="s">
        <v>14</v>
      </c>
      <c r="L22" s="170" t="s">
        <v>14</v>
      </c>
      <c r="M22" s="170" t="s">
        <v>14</v>
      </c>
      <c r="N22" s="170" t="s">
        <v>14</v>
      </c>
      <c r="O22" s="631" t="s">
        <v>14</v>
      </c>
      <c r="P22" s="631" t="s">
        <v>14</v>
      </c>
      <c r="Q22" s="631" t="s">
        <v>14</v>
      </c>
      <c r="R22" s="630" t="s">
        <v>14</v>
      </c>
      <c r="S22" s="630" t="s">
        <v>14</v>
      </c>
      <c r="T22" s="630" t="s">
        <v>14</v>
      </c>
      <c r="U22" s="630" t="s">
        <v>14</v>
      </c>
      <c r="V22" s="630" t="s">
        <v>14</v>
      </c>
      <c r="W22" s="630" t="s">
        <v>14</v>
      </c>
      <c r="X22" s="151"/>
      <c r="Y22" s="151"/>
      <c r="Z22" s="359" t="s">
        <v>670</v>
      </c>
      <c r="AA22" s="151"/>
      <c r="AB22" s="173"/>
      <c r="AC22" s="151"/>
      <c r="AD22" s="151"/>
      <c r="AE22" s="151"/>
      <c r="AF22" s="151"/>
    </row>
    <row r="23" spans="1:32" ht="12" customHeight="1">
      <c r="A23" s="626" t="s">
        <v>658</v>
      </c>
      <c r="B23" s="151"/>
      <c r="C23" s="144" t="s">
        <v>14</v>
      </c>
      <c r="D23" s="144" t="s">
        <v>14</v>
      </c>
      <c r="E23" s="144" t="s">
        <v>14</v>
      </c>
      <c r="F23" s="144" t="s">
        <v>14</v>
      </c>
      <c r="G23" s="144" t="s">
        <v>14</v>
      </c>
      <c r="H23" s="144" t="s">
        <v>14</v>
      </c>
      <c r="I23" s="144" t="s">
        <v>14</v>
      </c>
      <c r="J23" s="144" t="s">
        <v>14</v>
      </c>
      <c r="K23" s="144" t="s">
        <v>14</v>
      </c>
      <c r="L23" s="144" t="s">
        <v>14</v>
      </c>
      <c r="M23" s="144" t="s">
        <v>14</v>
      </c>
      <c r="N23" s="144" t="s">
        <v>14</v>
      </c>
      <c r="O23" s="144" t="s">
        <v>14</v>
      </c>
      <c r="P23" s="144" t="s">
        <v>14</v>
      </c>
      <c r="Q23" s="144" t="s">
        <v>14</v>
      </c>
      <c r="R23" s="630" t="s">
        <v>14</v>
      </c>
      <c r="S23" s="630" t="s">
        <v>14</v>
      </c>
      <c r="T23" s="630" t="s">
        <v>14</v>
      </c>
      <c r="U23" s="630" t="s">
        <v>14</v>
      </c>
      <c r="V23" s="630" t="s">
        <v>14</v>
      </c>
      <c r="W23" s="630" t="s">
        <v>14</v>
      </c>
      <c r="X23" s="151"/>
      <c r="Y23" s="151"/>
      <c r="Z23" s="359" t="s">
        <v>671</v>
      </c>
      <c r="AA23" s="151"/>
      <c r="AB23" s="59"/>
      <c r="AC23" s="151"/>
      <c r="AD23" s="151"/>
      <c r="AE23" s="151"/>
      <c r="AF23" s="151"/>
    </row>
    <row r="24" spans="1:32" ht="12" customHeight="1">
      <c r="A24" s="626" t="s">
        <v>685</v>
      </c>
      <c r="B24" s="151"/>
      <c r="C24" s="144" t="s">
        <v>14</v>
      </c>
      <c r="D24" s="144" t="s">
        <v>14</v>
      </c>
      <c r="E24" s="144" t="s">
        <v>14</v>
      </c>
      <c r="F24" s="144" t="s">
        <v>14</v>
      </c>
      <c r="G24" s="144" t="s">
        <v>14</v>
      </c>
      <c r="H24" s="144" t="s">
        <v>14</v>
      </c>
      <c r="I24" s="144" t="s">
        <v>14</v>
      </c>
      <c r="J24" s="144" t="s">
        <v>14</v>
      </c>
      <c r="K24" s="144" t="s">
        <v>14</v>
      </c>
      <c r="L24" s="144" t="s">
        <v>14</v>
      </c>
      <c r="M24" s="144" t="s">
        <v>14</v>
      </c>
      <c r="N24" s="144" t="s">
        <v>14</v>
      </c>
      <c r="O24" s="144" t="s">
        <v>14</v>
      </c>
      <c r="P24" s="144" t="s">
        <v>14</v>
      </c>
      <c r="Q24" s="144" t="s">
        <v>14</v>
      </c>
      <c r="R24" s="630" t="s">
        <v>14</v>
      </c>
      <c r="S24" s="630" t="s">
        <v>14</v>
      </c>
      <c r="T24" s="630" t="s">
        <v>14</v>
      </c>
      <c r="U24" s="630" t="s">
        <v>14</v>
      </c>
      <c r="V24" s="630" t="s">
        <v>14</v>
      </c>
      <c r="W24" s="630" t="s">
        <v>14</v>
      </c>
      <c r="X24" s="151"/>
      <c r="Y24" s="151"/>
      <c r="Z24" s="359" t="s">
        <v>691</v>
      </c>
      <c r="AA24" s="151"/>
      <c r="AB24" s="59"/>
      <c r="AC24" s="151"/>
      <c r="AD24" s="151"/>
      <c r="AE24" s="151"/>
      <c r="AF24" s="151"/>
    </row>
    <row r="25" spans="1:32" ht="12" customHeight="1">
      <c r="A25" s="626" t="s">
        <v>686</v>
      </c>
      <c r="B25" s="151"/>
      <c r="C25" s="144" t="s">
        <v>14</v>
      </c>
      <c r="D25" s="144" t="s">
        <v>14</v>
      </c>
      <c r="E25" s="144" t="s">
        <v>14</v>
      </c>
      <c r="F25" s="144" t="s">
        <v>14</v>
      </c>
      <c r="G25" s="144" t="s">
        <v>14</v>
      </c>
      <c r="H25" s="144" t="s">
        <v>14</v>
      </c>
      <c r="I25" s="144" t="s">
        <v>14</v>
      </c>
      <c r="J25" s="144" t="s">
        <v>14</v>
      </c>
      <c r="K25" s="144" t="s">
        <v>14</v>
      </c>
      <c r="L25" s="144" t="s">
        <v>14</v>
      </c>
      <c r="M25" s="144" t="s">
        <v>14</v>
      </c>
      <c r="N25" s="144" t="s">
        <v>14</v>
      </c>
      <c r="O25" s="144" t="s">
        <v>14</v>
      </c>
      <c r="P25" s="144" t="s">
        <v>14</v>
      </c>
      <c r="Q25" s="144" t="s">
        <v>14</v>
      </c>
      <c r="R25" s="630" t="s">
        <v>14</v>
      </c>
      <c r="S25" s="630" t="s">
        <v>14</v>
      </c>
      <c r="T25" s="630" t="s">
        <v>14</v>
      </c>
      <c r="U25" s="630" t="s">
        <v>14</v>
      </c>
      <c r="V25" s="630" t="s">
        <v>14</v>
      </c>
      <c r="W25" s="630" t="s">
        <v>14</v>
      </c>
      <c r="X25" s="151"/>
      <c r="Y25" s="151"/>
      <c r="Z25" s="359" t="s">
        <v>692</v>
      </c>
      <c r="AA25" s="151"/>
      <c r="AB25" s="95"/>
      <c r="AC25" s="151"/>
      <c r="AD25" s="151"/>
      <c r="AE25" s="151"/>
      <c r="AF25" s="151"/>
    </row>
    <row r="26" spans="1:32" s="168" customFormat="1" ht="18" customHeight="1">
      <c r="A26" s="558" t="s">
        <v>162</v>
      </c>
      <c r="B26" s="164"/>
      <c r="C26" s="174">
        <v>3733.1116958000002</v>
      </c>
      <c r="D26" s="174">
        <v>6197.6620007999991</v>
      </c>
      <c r="E26" s="174">
        <v>10044.389002999998</v>
      </c>
      <c r="F26" s="174">
        <v>13493.335744724009</v>
      </c>
      <c r="G26" s="174">
        <v>19807.486780049992</v>
      </c>
      <c r="H26" s="174">
        <v>21775.712431740001</v>
      </c>
      <c r="I26" s="174">
        <v>12314.340835650008</v>
      </c>
      <c r="J26" s="174">
        <v>4601.3400230000079</v>
      </c>
      <c r="K26" s="174">
        <v>15417.905521105</v>
      </c>
      <c r="L26" s="174">
        <v>29208.771301304361</v>
      </c>
      <c r="M26" s="174">
        <v>39748.36532236632</v>
      </c>
      <c r="N26" s="174">
        <v>29597.038499999999</v>
      </c>
      <c r="O26" s="577">
        <v>30259.469897732008</v>
      </c>
      <c r="P26" s="632">
        <v>59338.968007018251</v>
      </c>
      <c r="Q26" s="632">
        <v>66094.7</v>
      </c>
      <c r="R26" s="633">
        <v>67255.8</v>
      </c>
      <c r="S26" s="633">
        <v>61170.7</v>
      </c>
      <c r="T26" s="633">
        <v>64084</v>
      </c>
      <c r="U26" s="633">
        <v>49983.3</v>
      </c>
      <c r="V26" s="633" t="s">
        <v>14</v>
      </c>
      <c r="W26" s="633" t="s">
        <v>14</v>
      </c>
      <c r="X26" s="164"/>
      <c r="Y26" s="164"/>
      <c r="Z26" s="407" t="s">
        <v>335</v>
      </c>
      <c r="AA26" s="164"/>
      <c r="AB26" s="628"/>
      <c r="AC26" s="164"/>
      <c r="AD26" s="164"/>
      <c r="AE26" s="164"/>
      <c r="AF26" s="164"/>
    </row>
    <row r="27" spans="1:32" s="168" customFormat="1" ht="12" customHeight="1">
      <c r="A27" s="558" t="s">
        <v>172</v>
      </c>
      <c r="B27" s="164"/>
      <c r="C27" s="174">
        <v>807.11169580000023</v>
      </c>
      <c r="D27" s="174">
        <v>2057.0620007999987</v>
      </c>
      <c r="E27" s="174">
        <v>3171.4890029999988</v>
      </c>
      <c r="F27" s="174">
        <v>3617.135744724008</v>
      </c>
      <c r="G27" s="174">
        <v>4792.406615049993</v>
      </c>
      <c r="H27" s="174">
        <v>3804.5832647400021</v>
      </c>
      <c r="I27" s="174">
        <v>-14966.045544749992</v>
      </c>
      <c r="J27" s="174">
        <v>-19962.400000000001</v>
      </c>
      <c r="K27" s="174">
        <v>-19171.07</v>
      </c>
      <c r="L27" s="174">
        <v>-12575.210211799975</v>
      </c>
      <c r="M27" s="174">
        <v>-3171.9357776336838</v>
      </c>
      <c r="N27" s="174">
        <v>-21413.34</v>
      </c>
      <c r="O27" s="174">
        <v>-31861.080102267995</v>
      </c>
      <c r="P27" s="174">
        <v>-28830.605992981757</v>
      </c>
      <c r="Q27" s="174">
        <v>-26689.512000000017</v>
      </c>
      <c r="R27" s="174">
        <v>-21039.8</v>
      </c>
      <c r="S27" s="174">
        <v>-36646.800000000003</v>
      </c>
      <c r="T27" s="174">
        <v>-37639</v>
      </c>
      <c r="U27" s="174">
        <v>-75321.899999999994</v>
      </c>
      <c r="V27" s="174">
        <v>-121258.4011472048</v>
      </c>
      <c r="W27" s="174">
        <v>-74209.47527131543</v>
      </c>
      <c r="X27" s="164"/>
      <c r="Y27" s="164"/>
      <c r="Z27" s="407" t="s">
        <v>378</v>
      </c>
      <c r="AA27" s="164"/>
      <c r="AB27" s="629"/>
      <c r="AC27" s="164"/>
      <c r="AD27" s="164"/>
      <c r="AE27" s="164"/>
      <c r="AF27" s="164"/>
    </row>
    <row r="28" spans="1:32" s="168" customFormat="1" ht="12" customHeight="1">
      <c r="A28" s="626" t="s">
        <v>687</v>
      </c>
      <c r="B28" s="164"/>
      <c r="C28" s="144" t="s">
        <v>14</v>
      </c>
      <c r="D28" s="144" t="s">
        <v>14</v>
      </c>
      <c r="E28" s="144" t="s">
        <v>14</v>
      </c>
      <c r="F28" s="144" t="s">
        <v>14</v>
      </c>
      <c r="G28" s="144" t="s">
        <v>14</v>
      </c>
      <c r="H28" s="144" t="s">
        <v>14</v>
      </c>
      <c r="I28" s="144" t="s">
        <v>14</v>
      </c>
      <c r="J28" s="144" t="s">
        <v>14</v>
      </c>
      <c r="K28" s="144" t="s">
        <v>14</v>
      </c>
      <c r="L28" s="144" t="s">
        <v>14</v>
      </c>
      <c r="M28" s="144" t="s">
        <v>14</v>
      </c>
      <c r="N28" s="144" t="s">
        <v>14</v>
      </c>
      <c r="O28" s="144" t="s">
        <v>14</v>
      </c>
      <c r="P28" s="144" t="s">
        <v>14</v>
      </c>
      <c r="Q28" s="144" t="s">
        <v>14</v>
      </c>
      <c r="R28" s="630" t="s">
        <v>14</v>
      </c>
      <c r="S28" s="630" t="s">
        <v>14</v>
      </c>
      <c r="T28" s="630" t="s">
        <v>14</v>
      </c>
      <c r="U28" s="630" t="s">
        <v>14</v>
      </c>
      <c r="V28" s="630" t="s">
        <v>14</v>
      </c>
      <c r="W28" s="630" t="s">
        <v>14</v>
      </c>
      <c r="X28" s="164"/>
      <c r="Y28" s="164"/>
      <c r="Z28" s="359" t="s">
        <v>693</v>
      </c>
      <c r="AA28" s="164"/>
      <c r="AB28" s="629"/>
      <c r="AC28" s="164"/>
      <c r="AD28" s="164"/>
      <c r="AE28" s="164"/>
      <c r="AF28" s="164"/>
    </row>
    <row r="29" spans="1:32" s="168" customFormat="1" ht="12" customHeight="1">
      <c r="A29" s="626" t="s">
        <v>688</v>
      </c>
      <c r="B29" s="164"/>
      <c r="C29" s="144" t="s">
        <v>14</v>
      </c>
      <c r="D29" s="144" t="s">
        <v>14</v>
      </c>
      <c r="E29" s="144" t="s">
        <v>14</v>
      </c>
      <c r="F29" s="144" t="s">
        <v>14</v>
      </c>
      <c r="G29" s="144" t="s">
        <v>14</v>
      </c>
      <c r="H29" s="144" t="s">
        <v>14</v>
      </c>
      <c r="I29" s="144" t="s">
        <v>14</v>
      </c>
      <c r="J29" s="144" t="s">
        <v>14</v>
      </c>
      <c r="K29" s="144" t="s">
        <v>14</v>
      </c>
      <c r="L29" s="144" t="s">
        <v>14</v>
      </c>
      <c r="M29" s="144" t="s">
        <v>14</v>
      </c>
      <c r="N29" s="144" t="s">
        <v>14</v>
      </c>
      <c r="O29" s="144" t="s">
        <v>14</v>
      </c>
      <c r="P29" s="144" t="s">
        <v>14</v>
      </c>
      <c r="Q29" s="144" t="s">
        <v>14</v>
      </c>
      <c r="R29" s="630" t="s">
        <v>14</v>
      </c>
      <c r="S29" s="630" t="s">
        <v>14</v>
      </c>
      <c r="T29" s="630" t="s">
        <v>14</v>
      </c>
      <c r="U29" s="630" t="s">
        <v>14</v>
      </c>
      <c r="V29" s="630" t="s">
        <v>14</v>
      </c>
      <c r="W29" s="630" t="s">
        <v>14</v>
      </c>
      <c r="X29" s="164"/>
      <c r="Y29" s="164"/>
      <c r="Z29" s="359" t="s">
        <v>694</v>
      </c>
      <c r="AA29" s="164"/>
      <c r="AB29" s="629"/>
      <c r="AC29" s="164"/>
      <c r="AD29" s="164"/>
      <c r="AE29" s="164"/>
      <c r="AF29" s="164"/>
    </row>
    <row r="30" spans="1:32" s="168" customFormat="1" ht="12" customHeight="1">
      <c r="A30" s="626" t="s">
        <v>689</v>
      </c>
      <c r="B30" s="164"/>
      <c r="C30" s="144" t="s">
        <v>14</v>
      </c>
      <c r="D30" s="144" t="s">
        <v>14</v>
      </c>
      <c r="E30" s="144" t="s">
        <v>14</v>
      </c>
      <c r="F30" s="144" t="s">
        <v>14</v>
      </c>
      <c r="G30" s="144" t="s">
        <v>14</v>
      </c>
      <c r="H30" s="144" t="s">
        <v>14</v>
      </c>
      <c r="I30" s="144" t="s">
        <v>14</v>
      </c>
      <c r="J30" s="144" t="s">
        <v>14</v>
      </c>
      <c r="K30" s="144" t="s">
        <v>14</v>
      </c>
      <c r="L30" s="144" t="s">
        <v>14</v>
      </c>
      <c r="M30" s="144" t="s">
        <v>14</v>
      </c>
      <c r="N30" s="144" t="s">
        <v>14</v>
      </c>
      <c r="O30" s="144" t="s">
        <v>14</v>
      </c>
      <c r="P30" s="144" t="s">
        <v>14</v>
      </c>
      <c r="Q30" s="144" t="s">
        <v>14</v>
      </c>
      <c r="R30" s="630" t="s">
        <v>14</v>
      </c>
      <c r="S30" s="630" t="s">
        <v>14</v>
      </c>
      <c r="T30" s="630" t="s">
        <v>14</v>
      </c>
      <c r="U30" s="630" t="s">
        <v>14</v>
      </c>
      <c r="V30" s="630" t="s">
        <v>14</v>
      </c>
      <c r="W30" s="630" t="s">
        <v>14</v>
      </c>
      <c r="X30" s="164"/>
      <c r="Y30" s="164"/>
      <c r="Z30" s="359" t="s">
        <v>695</v>
      </c>
      <c r="AA30" s="164"/>
      <c r="AB30" s="629"/>
      <c r="AC30" s="164"/>
      <c r="AD30" s="164"/>
      <c r="AE30" s="164"/>
      <c r="AF30" s="164"/>
    </row>
    <row r="31" spans="1:32" s="168" customFormat="1" ht="12" hidden="1" customHeight="1">
      <c r="A31" s="626" t="s">
        <v>690</v>
      </c>
      <c r="B31" s="164"/>
      <c r="C31" s="144" t="s">
        <v>14</v>
      </c>
      <c r="D31" s="144" t="s">
        <v>14</v>
      </c>
      <c r="E31" s="144" t="s">
        <v>14</v>
      </c>
      <c r="F31" s="144" t="s">
        <v>14</v>
      </c>
      <c r="G31" s="144" t="s">
        <v>14</v>
      </c>
      <c r="H31" s="144" t="s">
        <v>14</v>
      </c>
      <c r="I31" s="144" t="s">
        <v>14</v>
      </c>
      <c r="J31" s="144" t="s">
        <v>14</v>
      </c>
      <c r="K31" s="144" t="s">
        <v>14</v>
      </c>
      <c r="L31" s="144" t="s">
        <v>14</v>
      </c>
      <c r="M31" s="144" t="s">
        <v>14</v>
      </c>
      <c r="N31" s="144" t="s">
        <v>14</v>
      </c>
      <c r="O31" s="144" t="s">
        <v>14</v>
      </c>
      <c r="P31" s="144" t="s">
        <v>14</v>
      </c>
      <c r="Q31" s="144" t="s">
        <v>14</v>
      </c>
      <c r="R31" s="630" t="s">
        <v>14</v>
      </c>
      <c r="S31" s="630" t="s">
        <v>14</v>
      </c>
      <c r="T31" s="630" t="s">
        <v>14</v>
      </c>
      <c r="U31" s="630" t="s">
        <v>14</v>
      </c>
      <c r="V31" s="630" t="s">
        <v>14</v>
      </c>
      <c r="W31" s="630" t="s">
        <v>14</v>
      </c>
      <c r="X31" s="164"/>
      <c r="Y31" s="164"/>
      <c r="Z31" s="359" t="s">
        <v>691</v>
      </c>
      <c r="AA31" s="164"/>
      <c r="AB31" s="629"/>
      <c r="AC31" s="164"/>
      <c r="AD31" s="164"/>
      <c r="AE31" s="164"/>
      <c r="AF31" s="164"/>
    </row>
    <row r="32" spans="1:32" ht="12" customHeight="1">
      <c r="A32" s="158"/>
      <c r="B32" s="158"/>
      <c r="C32" s="175"/>
      <c r="D32" s="175"/>
      <c r="E32" s="175"/>
      <c r="F32" s="175"/>
      <c r="G32" s="175"/>
      <c r="H32" s="175"/>
      <c r="I32" s="175"/>
      <c r="J32" s="175"/>
      <c r="K32" s="175"/>
      <c r="L32" s="175"/>
      <c r="M32" s="175"/>
      <c r="N32" s="176"/>
      <c r="O32" s="176"/>
      <c r="P32" s="176"/>
      <c r="Q32" s="176"/>
      <c r="R32" s="175"/>
      <c r="S32" s="175"/>
      <c r="T32" s="175"/>
      <c r="U32" s="175"/>
      <c r="V32" s="175"/>
      <c r="W32" s="175"/>
      <c r="X32" s="158"/>
      <c r="Y32" s="158"/>
      <c r="Z32" s="654"/>
      <c r="AA32" s="151"/>
      <c r="AB32" s="151"/>
      <c r="AC32" s="151"/>
      <c r="AD32" s="151"/>
      <c r="AE32" s="151"/>
      <c r="AF32" s="151"/>
    </row>
    <row r="33" spans="1:32" ht="12" customHeight="1">
      <c r="A33" s="163"/>
      <c r="B33" s="151"/>
      <c r="C33" s="163"/>
      <c r="D33" s="163"/>
      <c r="E33" s="163"/>
      <c r="F33" s="163"/>
      <c r="G33" s="163"/>
      <c r="H33" s="163"/>
      <c r="I33" s="163"/>
      <c r="J33" s="163"/>
      <c r="K33" s="163"/>
      <c r="L33" s="163"/>
      <c r="M33" s="163"/>
      <c r="N33" s="163"/>
      <c r="O33" s="163"/>
      <c r="P33" s="151"/>
      <c r="Q33" s="151"/>
      <c r="R33" s="154"/>
      <c r="S33" s="154"/>
      <c r="T33" s="154"/>
      <c r="U33" s="154"/>
      <c r="V33" s="154"/>
      <c r="W33" s="154"/>
      <c r="X33" s="151"/>
      <c r="Y33" s="151"/>
      <c r="AA33" s="151"/>
      <c r="AB33" s="151"/>
      <c r="AC33" s="151"/>
      <c r="AD33" s="151"/>
      <c r="AE33" s="151"/>
      <c r="AF33" s="151"/>
    </row>
    <row r="34" spans="1:32" ht="12" customHeight="1">
      <c r="A34" s="149" t="s">
        <v>5</v>
      </c>
      <c r="B34" s="151"/>
      <c r="C34" s="151"/>
      <c r="D34" s="151"/>
      <c r="E34" s="151"/>
      <c r="F34" s="151"/>
      <c r="G34" s="151"/>
      <c r="H34" s="151"/>
      <c r="I34" s="151"/>
      <c r="J34" s="151"/>
      <c r="K34" s="151"/>
      <c r="L34" s="151"/>
      <c r="M34" s="151"/>
      <c r="N34" s="151"/>
      <c r="O34" s="151"/>
      <c r="P34" s="151"/>
      <c r="Q34" s="151"/>
      <c r="R34" s="154"/>
      <c r="S34" s="154"/>
      <c r="T34" s="154"/>
      <c r="U34" s="154"/>
      <c r="V34" s="154"/>
      <c r="W34" s="154"/>
      <c r="X34" s="151"/>
      <c r="Y34" s="151"/>
      <c r="Z34" s="653"/>
      <c r="AA34" s="151"/>
      <c r="AB34" s="151"/>
      <c r="AC34" s="151"/>
      <c r="AD34" s="151"/>
      <c r="AE34" s="151"/>
      <c r="AF34" s="151"/>
    </row>
    <row r="35" spans="1:32" ht="12" customHeight="1">
      <c r="A35" s="149" t="s">
        <v>680</v>
      </c>
      <c r="B35" s="151"/>
      <c r="C35" s="151"/>
      <c r="D35" s="151"/>
      <c r="E35" s="151"/>
      <c r="F35" s="151"/>
      <c r="G35" s="151"/>
      <c r="H35" s="151"/>
      <c r="I35" s="151"/>
      <c r="J35" s="151"/>
      <c r="K35" s="151"/>
      <c r="L35" s="151"/>
      <c r="M35" s="151"/>
      <c r="N35" s="151"/>
      <c r="O35" s="151"/>
      <c r="P35" s="151"/>
      <c r="Q35" s="151"/>
      <c r="R35" s="154"/>
      <c r="S35" s="154"/>
      <c r="T35" s="154"/>
      <c r="U35" s="154"/>
      <c r="V35" s="154"/>
      <c r="W35" s="154"/>
      <c r="X35" s="151"/>
      <c r="Y35" s="151"/>
      <c r="Z35" s="653"/>
      <c r="AA35" s="151"/>
      <c r="AB35" s="151"/>
      <c r="AC35" s="151"/>
      <c r="AD35" s="151"/>
      <c r="AE35" s="151"/>
      <c r="AF35" s="151"/>
    </row>
    <row r="36" spans="1:32" ht="12" customHeight="1">
      <c r="A36" s="151" t="s">
        <v>95</v>
      </c>
      <c r="B36" s="151"/>
      <c r="C36" s="151"/>
      <c r="D36" s="151"/>
      <c r="E36" s="151"/>
      <c r="F36" s="151"/>
      <c r="H36" s="171"/>
      <c r="I36" s="151"/>
      <c r="J36" s="151"/>
      <c r="K36" s="151"/>
      <c r="L36" s="151"/>
      <c r="M36" s="151"/>
      <c r="N36" s="151"/>
      <c r="O36" s="151"/>
      <c r="P36" s="151"/>
      <c r="Q36" s="151"/>
      <c r="R36" s="154"/>
      <c r="S36" s="154"/>
      <c r="T36" s="154"/>
      <c r="U36" s="154"/>
      <c r="V36" s="154"/>
      <c r="W36" s="154"/>
      <c r="X36" s="151"/>
      <c r="Y36" s="151"/>
      <c r="AA36" s="151"/>
      <c r="AB36" s="151"/>
      <c r="AC36" s="151"/>
      <c r="AD36" s="151"/>
      <c r="AE36" s="151"/>
      <c r="AF36" s="151"/>
    </row>
    <row r="37" spans="1:32" ht="12" customHeight="1">
      <c r="A37" s="151" t="s">
        <v>672</v>
      </c>
      <c r="B37" s="151"/>
      <c r="C37" s="151"/>
      <c r="D37" s="151"/>
      <c r="E37" s="151"/>
      <c r="F37" s="151"/>
      <c r="G37" s="151"/>
      <c r="H37" s="171"/>
      <c r="I37" s="151"/>
      <c r="J37" s="151"/>
      <c r="K37" s="151"/>
      <c r="L37" s="151"/>
      <c r="M37" s="151"/>
      <c r="N37" s="151"/>
      <c r="O37" s="151"/>
      <c r="P37" s="151"/>
      <c r="Q37" s="151"/>
      <c r="R37" s="154"/>
      <c r="S37" s="154"/>
      <c r="T37" s="154"/>
      <c r="U37" s="154"/>
      <c r="V37" s="154"/>
      <c r="W37" s="154"/>
      <c r="X37" s="151"/>
      <c r="Y37" s="151"/>
      <c r="AA37" s="151"/>
      <c r="AB37" s="151"/>
      <c r="AC37" s="151"/>
      <c r="AD37" s="151"/>
      <c r="AE37" s="151"/>
      <c r="AF37" s="151"/>
    </row>
    <row r="38" spans="1:32" ht="12" customHeight="1">
      <c r="A38" s="151" t="s">
        <v>700</v>
      </c>
      <c r="B38" s="151"/>
      <c r="C38" s="151"/>
      <c r="D38" s="151"/>
      <c r="E38" s="151"/>
      <c r="F38" s="151"/>
      <c r="G38" s="151"/>
      <c r="H38" s="171"/>
      <c r="I38" s="151"/>
      <c r="J38" s="151"/>
      <c r="K38" s="151"/>
      <c r="L38" s="151"/>
      <c r="M38" s="151"/>
      <c r="N38" s="151"/>
      <c r="O38" s="151"/>
      <c r="P38" s="151"/>
      <c r="Q38" s="151"/>
      <c r="R38" s="154"/>
      <c r="S38" s="154"/>
      <c r="T38" s="154"/>
      <c r="U38" s="154"/>
      <c r="V38" s="154"/>
      <c r="W38" s="154"/>
      <c r="X38" s="151"/>
      <c r="Y38" s="151"/>
      <c r="AA38" s="151"/>
      <c r="AB38" s="151"/>
      <c r="AC38" s="151"/>
      <c r="AD38" s="151"/>
      <c r="AE38" s="151"/>
      <c r="AF38" s="151"/>
    </row>
    <row r="39" spans="1:32" ht="12" customHeight="1">
      <c r="A39" s="151"/>
      <c r="B39" s="151"/>
      <c r="C39" s="151"/>
      <c r="D39" s="151"/>
      <c r="E39" s="151"/>
      <c r="F39" s="151"/>
      <c r="G39" s="151"/>
      <c r="H39" s="151"/>
      <c r="I39" s="151"/>
      <c r="J39" s="151"/>
      <c r="K39" s="151"/>
      <c r="L39" s="151"/>
      <c r="M39" s="151"/>
      <c r="N39" s="151"/>
      <c r="O39" s="151"/>
      <c r="P39" s="151"/>
      <c r="Q39" s="151"/>
      <c r="R39" s="154"/>
      <c r="S39" s="154"/>
      <c r="T39" s="154"/>
      <c r="U39" s="154"/>
      <c r="V39" s="154"/>
      <c r="W39" s="154"/>
      <c r="X39" s="151"/>
      <c r="Y39" s="151"/>
      <c r="AA39" s="151"/>
      <c r="AB39" s="151"/>
      <c r="AC39" s="151"/>
      <c r="AD39" s="151"/>
      <c r="AE39" s="151"/>
      <c r="AF39" s="151"/>
    </row>
    <row r="40" spans="1:32" ht="12" customHeight="1">
      <c r="A40" s="336" t="s">
        <v>425</v>
      </c>
      <c r="B40" s="151"/>
      <c r="C40" s="151"/>
      <c r="D40" s="151"/>
      <c r="E40" s="151"/>
      <c r="F40" s="151"/>
      <c r="G40" s="151"/>
      <c r="H40" s="151"/>
      <c r="I40" s="151"/>
      <c r="J40" s="151"/>
      <c r="K40" s="151"/>
      <c r="L40" s="151"/>
      <c r="M40" s="151"/>
      <c r="N40" s="151"/>
      <c r="O40" s="151"/>
      <c r="P40" s="151"/>
      <c r="Q40" s="151"/>
      <c r="R40" s="154"/>
      <c r="S40" s="154"/>
      <c r="T40" s="154"/>
      <c r="U40" s="154"/>
      <c r="V40" s="154"/>
      <c r="W40" s="154"/>
      <c r="X40" s="151"/>
      <c r="Y40" s="151"/>
      <c r="AA40" s="151"/>
      <c r="AB40" s="151"/>
      <c r="AC40" s="151"/>
      <c r="AD40" s="151"/>
      <c r="AE40" s="151"/>
      <c r="AF40" s="151"/>
    </row>
    <row r="41" spans="1:32" ht="12" customHeight="1">
      <c r="A41" s="336" t="s">
        <v>681</v>
      </c>
      <c r="B41" s="151"/>
      <c r="C41" s="151"/>
      <c r="D41" s="151"/>
      <c r="E41" s="151"/>
      <c r="F41" s="151"/>
      <c r="G41" s="151"/>
      <c r="H41" s="151"/>
      <c r="I41" s="151"/>
      <c r="J41" s="151"/>
      <c r="K41" s="151"/>
      <c r="L41" s="151"/>
      <c r="M41" s="151"/>
      <c r="N41" s="151"/>
      <c r="O41" s="151"/>
      <c r="P41" s="151"/>
      <c r="Q41" s="151"/>
      <c r="R41" s="154"/>
      <c r="S41" s="154"/>
      <c r="T41" s="154"/>
      <c r="U41" s="154"/>
      <c r="V41" s="154"/>
      <c r="W41" s="154"/>
      <c r="X41" s="151"/>
      <c r="Y41" s="151"/>
      <c r="AA41" s="151"/>
      <c r="AB41" s="151"/>
      <c r="AC41" s="151"/>
      <c r="AD41" s="151"/>
      <c r="AE41" s="151"/>
      <c r="AF41" s="151"/>
    </row>
    <row r="42" spans="1:32" ht="12" customHeight="1">
      <c r="A42" s="429" t="s">
        <v>673</v>
      </c>
      <c r="B42" s="151"/>
      <c r="C42" s="151"/>
      <c r="D42" s="151"/>
      <c r="E42" s="151"/>
      <c r="F42" s="151"/>
      <c r="G42" s="151"/>
      <c r="H42" s="151"/>
      <c r="I42" s="151"/>
      <c r="J42" s="151"/>
      <c r="K42" s="151"/>
      <c r="L42" s="151"/>
      <c r="M42" s="151"/>
      <c r="N42" s="151"/>
      <c r="O42" s="151"/>
      <c r="P42" s="151"/>
      <c r="Q42" s="151"/>
      <c r="R42" s="154"/>
      <c r="S42" s="154"/>
      <c r="T42" s="154"/>
      <c r="U42" s="154"/>
      <c r="V42" s="154"/>
      <c r="W42" s="154"/>
      <c r="X42" s="151"/>
      <c r="Y42" s="151"/>
      <c r="Z42" s="655"/>
      <c r="AA42" s="151"/>
      <c r="AB42" s="151"/>
      <c r="AC42" s="151"/>
      <c r="AD42" s="151"/>
      <c r="AE42" s="151"/>
      <c r="AF42" s="151"/>
    </row>
    <row r="43" spans="1:32" ht="12" customHeight="1">
      <c r="A43" s="337" t="s">
        <v>674</v>
      </c>
    </row>
    <row r="44" spans="1:32" ht="12" customHeight="1">
      <c r="A44" s="101" t="s">
        <v>701</v>
      </c>
    </row>
    <row r="45" spans="1:32" ht="12" customHeight="1">
      <c r="A45" s="9"/>
    </row>
  </sheetData>
  <phoneticPr fontId="0" type="noConversion"/>
  <pageMargins left="0.17" right="0.17" top="1" bottom="1" header="0.5" footer="0.5"/>
  <pageSetup scale="63" orientation="landscape" r:id="rId1"/>
  <headerFooter alignWithMargins="0">
    <oddFooter>&amp;R&amp;F  &amp;A  &amp;D  &amp;T</oddFooter>
  </headerFooter>
</worksheet>
</file>

<file path=xl/worksheets/sheet17.xml><?xml version="1.0" encoding="utf-8"?>
<worksheet xmlns="http://schemas.openxmlformats.org/spreadsheetml/2006/main" xmlns:r="http://schemas.openxmlformats.org/officeDocument/2006/relationships">
  <sheetPr enableFormatConditionsCalculation="0">
    <tabColor indexed="22"/>
    <pageSetUpPr fitToPage="1"/>
  </sheetPr>
  <dimension ref="A1:Y32"/>
  <sheetViews>
    <sheetView showGridLines="0" workbookViewId="0">
      <selection activeCell="A22" sqref="A22"/>
    </sheetView>
  </sheetViews>
  <sheetFormatPr defaultRowHeight="12" customHeight="1"/>
  <cols>
    <col min="1" max="1" width="10.6640625" customWidth="1"/>
    <col min="2" max="2" width="34.1640625" customWidth="1"/>
    <col min="3" max="14" width="6.33203125" customWidth="1"/>
    <col min="15" max="22" width="7.6640625" bestFit="1" customWidth="1"/>
    <col min="23" max="23" width="7.6640625" customWidth="1"/>
    <col min="24" max="24" width="2.33203125" customWidth="1"/>
    <col min="25" max="25" width="45.6640625" style="370" customWidth="1"/>
  </cols>
  <sheetData>
    <row r="1" spans="1:25" ht="12" customHeight="1">
      <c r="A1" s="591">
        <v>16</v>
      </c>
      <c r="B1" s="592"/>
      <c r="C1" s="592"/>
      <c r="D1" s="593"/>
      <c r="E1" s="594"/>
      <c r="F1" s="594"/>
      <c r="G1" s="594"/>
      <c r="H1" s="594"/>
      <c r="I1" s="594"/>
      <c r="J1" s="594"/>
      <c r="K1" s="594"/>
      <c r="L1" s="594"/>
      <c r="M1" s="594"/>
      <c r="N1" s="594"/>
      <c r="O1" s="594"/>
      <c r="P1" s="595"/>
      <c r="Q1" s="595"/>
      <c r="R1" s="595"/>
      <c r="S1" s="595"/>
      <c r="T1" s="595"/>
      <c r="U1" s="595"/>
      <c r="V1" s="595"/>
      <c r="W1" s="595"/>
      <c r="X1" s="594"/>
      <c r="Y1" s="596">
        <f>+A1</f>
        <v>16</v>
      </c>
    </row>
    <row r="2" spans="1:25" ht="12" customHeight="1">
      <c r="A2" s="504" t="s">
        <v>0</v>
      </c>
      <c r="B2" s="592"/>
      <c r="C2" s="592"/>
      <c r="D2" s="597"/>
      <c r="E2" s="598"/>
      <c r="F2" s="598"/>
      <c r="G2" s="598"/>
      <c r="H2" s="598"/>
      <c r="I2" s="598"/>
      <c r="J2" s="598"/>
      <c r="K2" s="598"/>
      <c r="L2" s="598"/>
      <c r="M2" s="598"/>
      <c r="N2" s="598"/>
      <c r="O2" s="598"/>
      <c r="P2" s="599"/>
      <c r="Q2" s="599"/>
      <c r="R2" s="599"/>
      <c r="S2" s="599"/>
      <c r="T2" s="599"/>
      <c r="U2" s="599"/>
      <c r="V2" s="599"/>
      <c r="W2" s="599"/>
      <c r="X2" s="594"/>
      <c r="Y2" s="600" t="str">
        <f>+A2</f>
        <v>JAMAICA</v>
      </c>
    </row>
    <row r="3" spans="1:25" ht="12" customHeight="1">
      <c r="A3" s="601" t="s">
        <v>616</v>
      </c>
      <c r="B3" s="592"/>
      <c r="C3" s="592"/>
      <c r="D3" s="602"/>
      <c r="E3" s="598"/>
      <c r="F3" s="598"/>
      <c r="G3" s="598"/>
      <c r="H3" s="598"/>
      <c r="I3" s="598"/>
      <c r="J3" s="598"/>
      <c r="K3" s="598"/>
      <c r="L3" s="598"/>
      <c r="M3" s="598"/>
      <c r="N3" s="598"/>
      <c r="O3" s="594"/>
      <c r="P3" s="599"/>
      <c r="Q3" s="599"/>
      <c r="R3" s="599"/>
      <c r="S3" s="599"/>
      <c r="T3" s="599"/>
      <c r="U3" s="599"/>
      <c r="V3" s="599"/>
      <c r="W3" s="599"/>
      <c r="X3" s="594"/>
      <c r="Y3" s="603" t="s">
        <v>617</v>
      </c>
    </row>
    <row r="4" spans="1:25" ht="12" customHeight="1">
      <c r="A4" s="136" t="s">
        <v>644</v>
      </c>
      <c r="B4" s="151"/>
      <c r="C4" s="133"/>
      <c r="D4" s="133"/>
      <c r="E4" s="133"/>
      <c r="F4" s="133"/>
      <c r="G4" s="133"/>
      <c r="H4" s="133"/>
      <c r="I4" s="133"/>
      <c r="J4" s="133"/>
      <c r="K4" s="133"/>
      <c r="L4" s="133"/>
      <c r="M4" s="133"/>
      <c r="N4" s="151"/>
      <c r="O4" s="134"/>
      <c r="P4" s="134"/>
      <c r="Q4" s="134"/>
      <c r="R4" s="134"/>
      <c r="S4" s="134"/>
      <c r="T4" s="134"/>
      <c r="U4" s="134"/>
      <c r="V4" s="151"/>
      <c r="W4" s="151"/>
      <c r="X4" s="151"/>
      <c r="Y4" s="333" t="s">
        <v>645</v>
      </c>
    </row>
    <row r="5" spans="1:25" ht="12" customHeight="1">
      <c r="A5" s="79"/>
      <c r="B5" s="604"/>
      <c r="C5" s="592"/>
      <c r="D5" s="605"/>
      <c r="E5" s="606"/>
      <c r="F5" s="606"/>
      <c r="G5" s="606"/>
      <c r="H5" s="606"/>
      <c r="I5" s="606"/>
      <c r="J5" s="606"/>
      <c r="K5" s="606"/>
      <c r="L5" s="606"/>
      <c r="M5" s="606"/>
      <c r="N5" s="606"/>
      <c r="O5" s="607"/>
      <c r="P5" s="57"/>
      <c r="Q5" s="57"/>
      <c r="R5" s="57"/>
      <c r="S5" s="57"/>
      <c r="T5" s="57"/>
      <c r="U5" s="57"/>
      <c r="V5" s="57"/>
      <c r="W5" s="57"/>
      <c r="X5" s="607"/>
      <c r="Y5" s="79"/>
    </row>
    <row r="6" spans="1:25" ht="12" customHeight="1">
      <c r="A6" s="609"/>
      <c r="B6" s="608"/>
      <c r="C6" s="608">
        <v>1990</v>
      </c>
      <c r="D6" s="609">
        <v>1991</v>
      </c>
      <c r="E6" s="610" t="s">
        <v>33</v>
      </c>
      <c r="F6" s="610" t="s">
        <v>34</v>
      </c>
      <c r="G6" s="610">
        <v>1994</v>
      </c>
      <c r="H6" s="610" t="s">
        <v>36</v>
      </c>
      <c r="I6" s="610">
        <v>1996</v>
      </c>
      <c r="J6" s="610">
        <v>1997</v>
      </c>
      <c r="K6" s="610">
        <v>1998</v>
      </c>
      <c r="L6" s="610">
        <v>1999</v>
      </c>
      <c r="M6" s="610">
        <v>2000</v>
      </c>
      <c r="N6" s="610">
        <v>2001</v>
      </c>
      <c r="O6" s="610">
        <v>2002</v>
      </c>
      <c r="P6" s="611">
        <v>2003</v>
      </c>
      <c r="Q6" s="611">
        <v>2004</v>
      </c>
      <c r="R6" s="611">
        <v>2005</v>
      </c>
      <c r="S6" s="611">
        <v>2006</v>
      </c>
      <c r="T6" s="611">
        <v>2007</v>
      </c>
      <c r="U6" s="611">
        <v>2008</v>
      </c>
      <c r="V6" s="611">
        <v>2009</v>
      </c>
      <c r="W6" s="611">
        <v>2010</v>
      </c>
      <c r="X6" s="612" t="s">
        <v>3</v>
      </c>
      <c r="Y6" s="613"/>
    </row>
    <row r="7" spans="1:25" ht="12" customHeight="1">
      <c r="A7" s="614"/>
      <c r="B7" s="592"/>
      <c r="C7" s="592"/>
      <c r="D7" s="615"/>
      <c r="E7" s="616"/>
      <c r="F7" s="616"/>
      <c r="G7" s="617"/>
      <c r="H7" s="616"/>
      <c r="I7" s="616"/>
      <c r="J7" s="616"/>
      <c r="K7" s="616"/>
      <c r="L7" s="616"/>
      <c r="M7" s="616"/>
      <c r="N7" s="618"/>
      <c r="O7" s="619"/>
      <c r="P7" s="620"/>
      <c r="Q7" s="620"/>
      <c r="R7" s="620"/>
      <c r="S7" s="620"/>
      <c r="T7" s="620"/>
      <c r="U7" s="620"/>
      <c r="V7" s="620"/>
      <c r="W7" s="620"/>
      <c r="X7" s="56"/>
      <c r="Y7" s="621"/>
    </row>
    <row r="8" spans="1:25" s="114" customFormat="1" ht="12" customHeight="1">
      <c r="A8" s="649" t="s">
        <v>618</v>
      </c>
      <c r="C8" s="650">
        <v>7748.4</v>
      </c>
      <c r="D8" s="650">
        <v>11474.8</v>
      </c>
      <c r="E8" s="650">
        <v>19050.2</v>
      </c>
      <c r="F8" s="650">
        <v>28947.8</v>
      </c>
      <c r="G8" s="650">
        <v>38070.699999999997</v>
      </c>
      <c r="H8" s="650">
        <v>50260.899999999994</v>
      </c>
      <c r="I8" s="650">
        <v>55191.3</v>
      </c>
      <c r="J8" s="650">
        <v>59224.2</v>
      </c>
      <c r="K8" s="650">
        <v>66970.399999999994</v>
      </c>
      <c r="L8" s="650">
        <v>75962.100000000006</v>
      </c>
      <c r="M8" s="650">
        <v>87074.3</v>
      </c>
      <c r="N8" s="650">
        <v>90568.1</v>
      </c>
      <c r="O8" s="650">
        <v>102858.7</v>
      </c>
      <c r="P8" s="650">
        <v>131069.50000000001</v>
      </c>
      <c r="Q8" s="650">
        <v>150481.60000000001</v>
      </c>
      <c r="R8" s="650">
        <v>162575.79999999999</v>
      </c>
      <c r="S8" s="650">
        <v>188353.4</v>
      </c>
      <c r="T8" s="650">
        <v>219517.8</v>
      </c>
      <c r="U8" s="650">
        <v>246216.6</v>
      </c>
      <c r="V8" s="650">
        <v>291674.5</v>
      </c>
      <c r="W8" s="650">
        <v>314558.5</v>
      </c>
      <c r="Y8" s="651" t="s">
        <v>619</v>
      </c>
    </row>
    <row r="9" spans="1:25" ht="18" customHeight="1">
      <c r="A9" s="706" t="s">
        <v>620</v>
      </c>
      <c r="C9" s="637">
        <v>3638.8999999999996</v>
      </c>
      <c r="D9" s="637">
        <v>4837.7</v>
      </c>
      <c r="E9" s="637">
        <v>7885.0999999999995</v>
      </c>
      <c r="F9" s="637">
        <v>10896</v>
      </c>
      <c r="G9" s="637">
        <v>15376.6</v>
      </c>
      <c r="H9" s="637">
        <v>18889.199999999997</v>
      </c>
      <c r="I9" s="637">
        <v>21645.8</v>
      </c>
      <c r="J9" s="637">
        <v>23296.6</v>
      </c>
      <c r="K9" s="637">
        <v>25843.3</v>
      </c>
      <c r="L9" s="637">
        <v>29389.9</v>
      </c>
      <c r="M9" s="637">
        <v>35456.699999999997</v>
      </c>
      <c r="N9" s="637">
        <v>35516.5</v>
      </c>
      <c r="O9" s="637">
        <v>40566.699999999997</v>
      </c>
      <c r="P9" s="637">
        <v>54265.100000000006</v>
      </c>
      <c r="Q9" s="637">
        <v>62872.1</v>
      </c>
      <c r="R9" s="637">
        <v>66492.7</v>
      </c>
      <c r="S9" s="637">
        <v>76321.099999999991</v>
      </c>
      <c r="T9" s="637">
        <v>92625.8</v>
      </c>
      <c r="U9" s="637">
        <v>107394.9</v>
      </c>
      <c r="V9" s="637">
        <v>119241</v>
      </c>
      <c r="W9" s="637">
        <v>105118.7</v>
      </c>
      <c r="X9" s="592"/>
      <c r="Y9" s="407" t="s">
        <v>621</v>
      </c>
    </row>
    <row r="10" spans="1:25" ht="12" customHeight="1">
      <c r="A10" s="622" t="s">
        <v>622</v>
      </c>
      <c r="C10" s="637">
        <v>3638.8999999999996</v>
      </c>
      <c r="D10" s="637">
        <v>4837.7</v>
      </c>
      <c r="E10" s="637">
        <v>7885.0999999999995</v>
      </c>
      <c r="F10" s="637">
        <v>10896</v>
      </c>
      <c r="G10" s="637">
        <v>15376.6</v>
      </c>
      <c r="H10" s="637">
        <v>18889.199999999997</v>
      </c>
      <c r="I10" s="637">
        <v>21645.8</v>
      </c>
      <c r="J10" s="637">
        <v>23296.6</v>
      </c>
      <c r="K10" s="637">
        <v>25843.3</v>
      </c>
      <c r="L10" s="637">
        <v>29389.9</v>
      </c>
      <c r="M10" s="637">
        <v>35456.699999999997</v>
      </c>
      <c r="N10" s="637">
        <v>35516.5</v>
      </c>
      <c r="O10" s="637">
        <v>40566.699999999997</v>
      </c>
      <c r="P10" s="637">
        <v>54265.100000000006</v>
      </c>
      <c r="Q10" s="637">
        <v>62872.1</v>
      </c>
      <c r="R10" s="637">
        <v>66492.7</v>
      </c>
      <c r="S10" s="637">
        <v>76321.099999999991</v>
      </c>
      <c r="T10" s="637">
        <v>92625.8</v>
      </c>
      <c r="U10" s="637">
        <v>107394.9</v>
      </c>
      <c r="V10" s="637">
        <v>119241</v>
      </c>
      <c r="W10" s="637">
        <v>105118.7</v>
      </c>
      <c r="X10" s="592"/>
      <c r="Y10" s="639" t="s">
        <v>623</v>
      </c>
    </row>
    <row r="11" spans="1:25" ht="12" customHeight="1">
      <c r="A11" s="622" t="s">
        <v>624</v>
      </c>
      <c r="C11" s="637">
        <v>1686.7</v>
      </c>
      <c r="D11" s="637">
        <v>2623.8</v>
      </c>
      <c r="E11" s="637">
        <v>3730.1</v>
      </c>
      <c r="F11" s="637">
        <v>5139</v>
      </c>
      <c r="G11" s="637">
        <v>7363.8</v>
      </c>
      <c r="H11" s="637">
        <v>9847.7000000000007</v>
      </c>
      <c r="I11" s="637">
        <v>12538</v>
      </c>
      <c r="J11" s="637">
        <v>13915.4</v>
      </c>
      <c r="K11" s="637">
        <v>15870.4</v>
      </c>
      <c r="L11" s="637">
        <v>15062.8</v>
      </c>
      <c r="M11" s="637">
        <v>17441.2</v>
      </c>
      <c r="N11" s="637">
        <v>19761.599999999999</v>
      </c>
      <c r="O11" s="637">
        <v>23399.3</v>
      </c>
      <c r="P11" s="637">
        <v>29118.799999999999</v>
      </c>
      <c r="Q11" s="637">
        <v>37105.699999999997</v>
      </c>
      <c r="R11" s="637">
        <v>36561.599999999999</v>
      </c>
      <c r="S11" s="637">
        <v>43352.1</v>
      </c>
      <c r="T11" s="637">
        <v>51465.4</v>
      </c>
      <c r="U11" s="637">
        <v>61628.800000000003</v>
      </c>
      <c r="V11" s="637">
        <v>63551.1</v>
      </c>
      <c r="W11" s="637" t="s">
        <v>14</v>
      </c>
      <c r="X11" s="592"/>
      <c r="Y11" s="639" t="s">
        <v>625</v>
      </c>
    </row>
    <row r="12" spans="1:25" ht="12" customHeight="1">
      <c r="A12" s="622" t="s">
        <v>626</v>
      </c>
      <c r="C12" s="637">
        <v>1280</v>
      </c>
      <c r="D12" s="637">
        <v>1635.1</v>
      </c>
      <c r="E12" s="637">
        <v>2710.8</v>
      </c>
      <c r="F12" s="637">
        <v>4136.6000000000004</v>
      </c>
      <c r="G12" s="637">
        <v>5759.4</v>
      </c>
      <c r="H12" s="637">
        <v>6897.9</v>
      </c>
      <c r="I12" s="637">
        <v>6242.7</v>
      </c>
      <c r="J12" s="637">
        <v>6007.9</v>
      </c>
      <c r="K12" s="637">
        <v>6113.4</v>
      </c>
      <c r="L12" s="637">
        <v>6997.7</v>
      </c>
      <c r="M12" s="637">
        <v>7626.8</v>
      </c>
      <c r="N12" s="637">
        <v>6684.2</v>
      </c>
      <c r="O12" s="637">
        <v>7911.2</v>
      </c>
      <c r="P12" s="637">
        <v>10015</v>
      </c>
      <c r="Q12" s="637">
        <v>10463.4</v>
      </c>
      <c r="R12" s="637">
        <v>15904.5</v>
      </c>
      <c r="S12" s="637">
        <v>18286.099999999999</v>
      </c>
      <c r="T12" s="637">
        <v>21194.9</v>
      </c>
      <c r="U12" s="637">
        <v>26859.7</v>
      </c>
      <c r="V12" s="637">
        <v>29086.400000000001</v>
      </c>
      <c r="W12" s="637" t="s">
        <v>14</v>
      </c>
      <c r="X12" s="592"/>
      <c r="Y12" s="639" t="s">
        <v>627</v>
      </c>
    </row>
    <row r="13" spans="1:25" ht="12" customHeight="1">
      <c r="A13" s="622" t="s">
        <v>628</v>
      </c>
      <c r="C13" s="637">
        <v>672.2</v>
      </c>
      <c r="D13" s="637">
        <v>578.79999999999995</v>
      </c>
      <c r="E13" s="637">
        <v>1444.2</v>
      </c>
      <c r="F13" s="637">
        <v>1620.4</v>
      </c>
      <c r="G13" s="637">
        <v>2253.4</v>
      </c>
      <c r="H13" s="637">
        <v>2143.6</v>
      </c>
      <c r="I13" s="637">
        <v>2865.1</v>
      </c>
      <c r="J13" s="637">
        <v>3373.3</v>
      </c>
      <c r="K13" s="637">
        <v>3859.5</v>
      </c>
      <c r="L13" s="637">
        <v>7329.4</v>
      </c>
      <c r="M13" s="637">
        <v>10388.700000000001</v>
      </c>
      <c r="N13" s="637">
        <v>9070.7000000000007</v>
      </c>
      <c r="O13" s="637">
        <v>9256.2000000000007</v>
      </c>
      <c r="P13" s="637">
        <v>15131.3</v>
      </c>
      <c r="Q13" s="637">
        <v>15303</v>
      </c>
      <c r="R13" s="637">
        <v>14026.6</v>
      </c>
      <c r="S13" s="637">
        <v>14682.9</v>
      </c>
      <c r="T13" s="637">
        <v>19965.5</v>
      </c>
      <c r="U13" s="637">
        <v>18906.400000000001</v>
      </c>
      <c r="V13" s="637">
        <v>26603.5</v>
      </c>
      <c r="W13" s="637" t="s">
        <v>14</v>
      </c>
      <c r="X13" s="592"/>
      <c r="Y13" s="639" t="s">
        <v>629</v>
      </c>
    </row>
    <row r="14" spans="1:25" ht="12" customHeight="1">
      <c r="A14" s="622" t="s">
        <v>630</v>
      </c>
      <c r="C14" s="637">
        <v>0</v>
      </c>
      <c r="D14" s="637">
        <v>0</v>
      </c>
      <c r="E14" s="637">
        <v>0</v>
      </c>
      <c r="F14" s="637">
        <v>0</v>
      </c>
      <c r="G14" s="637">
        <v>0</v>
      </c>
      <c r="H14" s="637">
        <v>0</v>
      </c>
      <c r="I14" s="637">
        <v>0</v>
      </c>
      <c r="J14" s="637">
        <v>0</v>
      </c>
      <c r="K14" s="637">
        <v>0</v>
      </c>
      <c r="L14" s="637">
        <v>0</v>
      </c>
      <c r="M14" s="637">
        <v>0</v>
      </c>
      <c r="N14" s="637">
        <v>0</v>
      </c>
      <c r="O14" s="637">
        <v>0</v>
      </c>
      <c r="P14" s="637">
        <v>0</v>
      </c>
      <c r="Q14" s="637">
        <v>0</v>
      </c>
      <c r="R14" s="637">
        <v>0</v>
      </c>
      <c r="S14" s="637">
        <v>0</v>
      </c>
      <c r="T14" s="637">
        <v>0</v>
      </c>
      <c r="U14" s="637">
        <v>0</v>
      </c>
      <c r="V14" s="637">
        <v>0</v>
      </c>
      <c r="W14" s="637" t="s">
        <v>14</v>
      </c>
      <c r="X14" s="592"/>
      <c r="Y14" s="639" t="s">
        <v>631</v>
      </c>
    </row>
    <row r="15" spans="1:25" ht="12" customHeight="1">
      <c r="A15" s="622" t="s">
        <v>704</v>
      </c>
      <c r="C15" s="637">
        <v>0</v>
      </c>
      <c r="D15" s="637">
        <v>0</v>
      </c>
      <c r="E15" s="637">
        <v>0</v>
      </c>
      <c r="F15" s="637">
        <v>0</v>
      </c>
      <c r="G15" s="637">
        <v>0</v>
      </c>
      <c r="H15" s="637">
        <v>0</v>
      </c>
      <c r="I15" s="637">
        <v>0</v>
      </c>
      <c r="J15" s="637">
        <v>0</v>
      </c>
      <c r="K15" s="637">
        <v>0</v>
      </c>
      <c r="L15" s="637">
        <v>0</v>
      </c>
      <c r="M15" s="637">
        <v>0</v>
      </c>
      <c r="N15" s="637">
        <v>0</v>
      </c>
      <c r="O15" s="637">
        <v>0</v>
      </c>
      <c r="P15" s="637">
        <v>0</v>
      </c>
      <c r="Q15" s="637">
        <v>0</v>
      </c>
      <c r="R15" s="637">
        <v>0</v>
      </c>
      <c r="S15" s="637">
        <v>0</v>
      </c>
      <c r="T15" s="637">
        <v>0</v>
      </c>
      <c r="U15" s="637">
        <v>0</v>
      </c>
      <c r="V15" s="637">
        <v>0</v>
      </c>
      <c r="W15" s="637" t="s">
        <v>14</v>
      </c>
      <c r="X15" s="592"/>
      <c r="Y15" s="639" t="s">
        <v>705</v>
      </c>
    </row>
    <row r="16" spans="1:25" ht="18" customHeight="1">
      <c r="A16" s="706" t="s">
        <v>632</v>
      </c>
      <c r="C16" s="637">
        <v>4109.5</v>
      </c>
      <c r="D16" s="637">
        <v>6637.1</v>
      </c>
      <c r="E16" s="637">
        <v>11165.1</v>
      </c>
      <c r="F16" s="637">
        <v>18051.8</v>
      </c>
      <c r="G16" s="637">
        <v>22694.1</v>
      </c>
      <c r="H16" s="637">
        <v>31371.699999999997</v>
      </c>
      <c r="I16" s="637">
        <v>33545.5</v>
      </c>
      <c r="J16" s="637">
        <v>35927.599999999999</v>
      </c>
      <c r="K16" s="637">
        <v>41127.099999999991</v>
      </c>
      <c r="L16" s="637">
        <v>46572.2</v>
      </c>
      <c r="M16" s="637">
        <v>51617.600000000006</v>
      </c>
      <c r="N16" s="637">
        <v>55051.6</v>
      </c>
      <c r="O16" s="637">
        <v>62292</v>
      </c>
      <c r="P16" s="637">
        <v>76804.400000000009</v>
      </c>
      <c r="Q16" s="637">
        <v>87609.5</v>
      </c>
      <c r="R16" s="637">
        <v>96083.099999999991</v>
      </c>
      <c r="S16" s="637">
        <v>112032.3</v>
      </c>
      <c r="T16" s="637">
        <v>126892</v>
      </c>
      <c r="U16" s="637">
        <v>138821.70000000001</v>
      </c>
      <c r="V16" s="637">
        <v>172433.5</v>
      </c>
      <c r="W16" s="637">
        <v>209439.8</v>
      </c>
      <c r="X16" s="592"/>
      <c r="Y16" s="407" t="s">
        <v>633</v>
      </c>
    </row>
    <row r="17" spans="1:25" ht="12" customHeight="1">
      <c r="A17" s="622" t="s">
        <v>634</v>
      </c>
      <c r="C17" s="637" t="s">
        <v>14</v>
      </c>
      <c r="D17" s="637">
        <v>755.3</v>
      </c>
      <c r="E17" s="637">
        <v>2536.4</v>
      </c>
      <c r="F17" s="637">
        <v>4549.8999999999996</v>
      </c>
      <c r="G17" s="637">
        <v>6322.7</v>
      </c>
      <c r="H17" s="637">
        <v>8440.5</v>
      </c>
      <c r="I17" s="637">
        <v>9662.2999999999993</v>
      </c>
      <c r="J17" s="637">
        <v>10173.1</v>
      </c>
      <c r="K17" s="637">
        <v>10553</v>
      </c>
      <c r="L17" s="637">
        <v>12165.8</v>
      </c>
      <c r="M17" s="637">
        <v>13059.2</v>
      </c>
      <c r="N17" s="637">
        <v>13772.1</v>
      </c>
      <c r="O17" s="637">
        <v>17014.5</v>
      </c>
      <c r="P17" s="637">
        <v>22149.3</v>
      </c>
      <c r="Q17" s="637">
        <v>25122.7</v>
      </c>
      <c r="R17" s="637">
        <v>29436</v>
      </c>
      <c r="S17" s="637">
        <v>33306</v>
      </c>
      <c r="T17" s="637">
        <v>37446.9</v>
      </c>
      <c r="U17" s="637">
        <v>40415.699999999997</v>
      </c>
      <c r="V17" s="637">
        <v>47201.9</v>
      </c>
      <c r="W17" s="637" t="s">
        <v>14</v>
      </c>
      <c r="X17" s="592"/>
      <c r="Y17" s="639" t="s">
        <v>635</v>
      </c>
    </row>
    <row r="18" spans="1:25" ht="12" customHeight="1">
      <c r="A18" s="622" t="s">
        <v>636</v>
      </c>
      <c r="C18" s="637">
        <v>1114.5999999999999</v>
      </c>
      <c r="D18" s="637">
        <v>1482.7</v>
      </c>
      <c r="E18" s="637">
        <v>1935.6</v>
      </c>
      <c r="F18" s="637">
        <v>1947</v>
      </c>
      <c r="G18" s="637">
        <v>2008.1</v>
      </c>
      <c r="H18" s="637">
        <v>2015.5</v>
      </c>
      <c r="I18" s="637">
        <v>1514.8</v>
      </c>
      <c r="J18" s="637">
        <v>2193.9</v>
      </c>
      <c r="K18" s="637">
        <v>3335.3</v>
      </c>
      <c r="L18" s="637">
        <v>3237.5</v>
      </c>
      <c r="M18" s="637">
        <v>5344</v>
      </c>
      <c r="N18" s="637">
        <v>5174</v>
      </c>
      <c r="O18" s="637">
        <v>6101.6</v>
      </c>
      <c r="P18" s="637">
        <v>5615.1</v>
      </c>
      <c r="Q18" s="637">
        <v>4458.3</v>
      </c>
      <c r="R18" s="637">
        <v>3238.9</v>
      </c>
      <c r="S18" s="637">
        <v>4042.8</v>
      </c>
      <c r="T18" s="637">
        <v>3523.7</v>
      </c>
      <c r="U18" s="637">
        <v>4611.8</v>
      </c>
      <c r="V18" s="637">
        <v>8483</v>
      </c>
      <c r="W18" s="637" t="s">
        <v>14</v>
      </c>
      <c r="X18" s="592"/>
      <c r="Y18" s="639" t="s">
        <v>637</v>
      </c>
    </row>
    <row r="19" spans="1:25" ht="12" customHeight="1">
      <c r="A19" s="623" t="s">
        <v>638</v>
      </c>
      <c r="C19" s="637">
        <v>1630.8</v>
      </c>
      <c r="D19" s="637">
        <v>2675.2</v>
      </c>
      <c r="E19" s="637">
        <v>4682</v>
      </c>
      <c r="F19" s="637">
        <v>8247.1</v>
      </c>
      <c r="G19" s="637">
        <v>9924.2000000000007</v>
      </c>
      <c r="H19" s="637">
        <v>15426.1</v>
      </c>
      <c r="I19" s="637">
        <v>16006.2</v>
      </c>
      <c r="J19" s="637">
        <v>17513.099999999999</v>
      </c>
      <c r="K19" s="637">
        <v>20153.599999999999</v>
      </c>
      <c r="L19" s="637">
        <v>23469.599999999999</v>
      </c>
      <c r="M19" s="637">
        <v>24930.9</v>
      </c>
      <c r="N19" s="637">
        <v>26502.6</v>
      </c>
      <c r="O19" s="637">
        <v>28171</v>
      </c>
      <c r="P19" s="637">
        <v>35596.9</v>
      </c>
      <c r="Q19" s="637">
        <v>40657.599999999999</v>
      </c>
      <c r="R19" s="637">
        <v>45983</v>
      </c>
      <c r="S19" s="637">
        <v>53575.3</v>
      </c>
      <c r="T19" s="637">
        <v>60925</v>
      </c>
      <c r="U19" s="637">
        <v>67275</v>
      </c>
      <c r="V19" s="637">
        <v>88983</v>
      </c>
      <c r="W19" s="637">
        <v>94144</v>
      </c>
      <c r="X19" s="592"/>
      <c r="Y19" s="640" t="s">
        <v>639</v>
      </c>
    </row>
    <row r="20" spans="1:25" ht="12" customHeight="1">
      <c r="A20" s="623" t="s">
        <v>640</v>
      </c>
      <c r="C20" s="637">
        <v>1364.1</v>
      </c>
      <c r="D20" s="637">
        <v>1723.9</v>
      </c>
      <c r="E20" s="637">
        <v>2011.1</v>
      </c>
      <c r="F20" s="637">
        <v>3307.8</v>
      </c>
      <c r="G20" s="637">
        <v>4439.1000000000004</v>
      </c>
      <c r="H20" s="637">
        <v>5489.6</v>
      </c>
      <c r="I20" s="637">
        <v>6362.2</v>
      </c>
      <c r="J20" s="637">
        <v>6047.5</v>
      </c>
      <c r="K20" s="637">
        <v>7085.2</v>
      </c>
      <c r="L20" s="637">
        <v>7699.3</v>
      </c>
      <c r="M20" s="637">
        <v>8283.5</v>
      </c>
      <c r="N20" s="637">
        <v>9602.9</v>
      </c>
      <c r="O20" s="637">
        <v>11004.9</v>
      </c>
      <c r="P20" s="637">
        <v>13443.1</v>
      </c>
      <c r="Q20" s="637">
        <v>17370.900000000001</v>
      </c>
      <c r="R20" s="637">
        <v>17425.2</v>
      </c>
      <c r="S20" s="637">
        <v>21108.2</v>
      </c>
      <c r="T20" s="637">
        <v>24996.400000000001</v>
      </c>
      <c r="U20" s="637">
        <v>26519.200000000001</v>
      </c>
      <c r="V20" s="637">
        <v>27765.599999999999</v>
      </c>
      <c r="W20" s="637" t="s">
        <v>14</v>
      </c>
      <c r="X20" s="592"/>
      <c r="Y20" s="640" t="s">
        <v>641</v>
      </c>
    </row>
    <row r="21" spans="1:25" ht="12" customHeight="1">
      <c r="A21" s="622" t="s">
        <v>706</v>
      </c>
      <c r="C21" s="637">
        <v>0</v>
      </c>
      <c r="D21" s="637">
        <v>0</v>
      </c>
      <c r="E21" s="637">
        <v>0</v>
      </c>
      <c r="F21" s="637">
        <v>0</v>
      </c>
      <c r="G21" s="637">
        <v>0</v>
      </c>
      <c r="H21" s="637">
        <v>0</v>
      </c>
      <c r="I21" s="637">
        <v>0</v>
      </c>
      <c r="J21" s="637">
        <v>0</v>
      </c>
      <c r="K21" s="637">
        <v>0</v>
      </c>
      <c r="L21" s="637">
        <v>0</v>
      </c>
      <c r="M21" s="637">
        <v>0</v>
      </c>
      <c r="N21" s="637">
        <v>0</v>
      </c>
      <c r="O21" s="637">
        <v>0</v>
      </c>
      <c r="P21" s="637">
        <v>0</v>
      </c>
      <c r="Q21" s="637">
        <v>0</v>
      </c>
      <c r="R21" s="637">
        <v>0</v>
      </c>
      <c r="S21" s="637">
        <v>0</v>
      </c>
      <c r="T21" s="637">
        <v>0</v>
      </c>
      <c r="U21" s="637">
        <v>0</v>
      </c>
      <c r="V21" s="637">
        <v>0</v>
      </c>
      <c r="W21" s="637" t="s">
        <v>14</v>
      </c>
      <c r="X21" s="592"/>
      <c r="Y21" s="639" t="s">
        <v>707</v>
      </c>
    </row>
    <row r="22" spans="1:25" ht="12" customHeight="1">
      <c r="A22" t="s">
        <v>814</v>
      </c>
      <c r="C22" s="637" t="s">
        <v>14</v>
      </c>
      <c r="D22" s="637" t="s">
        <v>14</v>
      </c>
      <c r="E22" s="637" t="s">
        <v>14</v>
      </c>
      <c r="F22" s="637" t="s">
        <v>14</v>
      </c>
      <c r="G22" s="637" t="s">
        <v>14</v>
      </c>
      <c r="H22" s="637" t="s">
        <v>14</v>
      </c>
      <c r="I22" s="637" t="s">
        <v>14</v>
      </c>
      <c r="J22" s="637" t="s">
        <v>14</v>
      </c>
      <c r="K22" s="637" t="s">
        <v>14</v>
      </c>
      <c r="L22" s="637" t="s">
        <v>14</v>
      </c>
      <c r="M22" s="637" t="s">
        <v>14</v>
      </c>
      <c r="N22" s="637" t="s">
        <v>14</v>
      </c>
      <c r="O22" s="637" t="s">
        <v>14</v>
      </c>
      <c r="P22" s="637" t="s">
        <v>14</v>
      </c>
      <c r="Q22" s="637" t="s">
        <v>14</v>
      </c>
      <c r="R22" s="637" t="s">
        <v>14</v>
      </c>
      <c r="S22" s="637" t="s">
        <v>14</v>
      </c>
      <c r="T22" s="637" t="s">
        <v>14</v>
      </c>
      <c r="U22" s="637" t="s">
        <v>14</v>
      </c>
      <c r="V22" s="637" t="s">
        <v>14</v>
      </c>
      <c r="W22" s="637" t="s">
        <v>14</v>
      </c>
      <c r="X22" s="592"/>
      <c r="Y22" s="640" t="s">
        <v>642</v>
      </c>
    </row>
    <row r="23" spans="1:25" ht="18" customHeight="1">
      <c r="A23" s="707" t="s">
        <v>731</v>
      </c>
      <c r="B23" s="449"/>
      <c r="C23" s="638" t="s">
        <v>14</v>
      </c>
      <c r="D23" s="638" t="s">
        <v>14</v>
      </c>
      <c r="E23" s="638" t="s">
        <v>14</v>
      </c>
      <c r="F23" s="638" t="s">
        <v>14</v>
      </c>
      <c r="G23" s="638" t="s">
        <v>14</v>
      </c>
      <c r="H23" s="638" t="s">
        <v>14</v>
      </c>
      <c r="I23" s="638" t="s">
        <v>14</v>
      </c>
      <c r="J23" s="638" t="s">
        <v>14</v>
      </c>
      <c r="K23" s="638" t="s">
        <v>14</v>
      </c>
      <c r="L23" s="638" t="s">
        <v>14</v>
      </c>
      <c r="M23" s="638" t="s">
        <v>14</v>
      </c>
      <c r="N23" s="638" t="s">
        <v>14</v>
      </c>
      <c r="O23" s="638" t="s">
        <v>14</v>
      </c>
      <c r="P23" s="638" t="s">
        <v>14</v>
      </c>
      <c r="Q23" s="638" t="s">
        <v>14</v>
      </c>
      <c r="R23" s="638" t="s">
        <v>14</v>
      </c>
      <c r="S23" s="638" t="s">
        <v>14</v>
      </c>
      <c r="T23" s="638" t="s">
        <v>14</v>
      </c>
      <c r="U23" s="638" t="s">
        <v>14</v>
      </c>
      <c r="V23" s="638" t="s">
        <v>14</v>
      </c>
      <c r="W23" s="638" t="s">
        <v>14</v>
      </c>
      <c r="X23" s="449"/>
      <c r="Y23" s="708" t="s">
        <v>643</v>
      </c>
    </row>
    <row r="24" spans="1:25" ht="12" customHeight="1">
      <c r="A24" s="604"/>
      <c r="B24" s="604"/>
      <c r="C24" s="604"/>
      <c r="D24" s="604"/>
      <c r="E24" s="604"/>
      <c r="F24" s="604"/>
      <c r="G24" s="604"/>
      <c r="H24" s="604"/>
      <c r="I24" s="604"/>
      <c r="J24" s="604"/>
      <c r="K24" s="604"/>
      <c r="L24" s="604"/>
      <c r="M24" s="604"/>
      <c r="N24" s="604"/>
      <c r="O24" s="604"/>
      <c r="P24" s="604"/>
      <c r="Q24" s="604"/>
      <c r="R24" s="604"/>
      <c r="S24" s="604"/>
      <c r="T24" s="604"/>
      <c r="U24" s="604"/>
      <c r="V24" s="604"/>
      <c r="W24" s="604"/>
      <c r="X24" s="604"/>
      <c r="Y24" s="641"/>
    </row>
    <row r="25" spans="1:25" ht="12" customHeight="1">
      <c r="A25" s="592"/>
      <c r="B25" s="592"/>
      <c r="C25" s="592"/>
      <c r="D25" s="592"/>
      <c r="E25" s="592"/>
      <c r="F25" s="592"/>
      <c r="G25" s="592"/>
      <c r="H25" s="592"/>
      <c r="I25" s="592"/>
      <c r="J25" s="592"/>
      <c r="K25" s="592"/>
      <c r="L25" s="592"/>
      <c r="M25" s="592"/>
      <c r="N25" s="592"/>
      <c r="O25" s="592"/>
      <c r="P25" s="592"/>
      <c r="Q25" s="592"/>
      <c r="R25" s="592"/>
      <c r="S25" s="592"/>
      <c r="T25" s="592"/>
      <c r="U25" s="592"/>
      <c r="V25" s="592"/>
      <c r="W25" s="592"/>
      <c r="X25" s="592"/>
    </row>
    <row r="26" spans="1:25" ht="12" customHeight="1">
      <c r="A26" s="624" t="s">
        <v>703</v>
      </c>
      <c r="B26" s="592"/>
      <c r="C26" s="592"/>
      <c r="D26" s="592"/>
      <c r="E26" s="592"/>
      <c r="F26" s="592"/>
      <c r="G26" s="592"/>
      <c r="H26" s="592"/>
      <c r="I26" s="592"/>
      <c r="J26" s="592"/>
      <c r="K26" s="592"/>
      <c r="L26" s="592"/>
      <c r="M26" s="592"/>
      <c r="N26" s="592"/>
      <c r="O26" s="592"/>
      <c r="P26" s="592"/>
      <c r="Q26" s="592"/>
      <c r="R26" s="592"/>
      <c r="S26" s="592"/>
      <c r="T26" s="592"/>
      <c r="U26" s="592"/>
      <c r="V26" s="592"/>
      <c r="W26" s="592"/>
      <c r="X26" s="592"/>
    </row>
    <row r="27" spans="1:25" ht="12" customHeight="1">
      <c r="A27" s="149" t="s">
        <v>680</v>
      </c>
      <c r="B27" s="592"/>
      <c r="C27" s="592"/>
      <c r="D27" s="592"/>
      <c r="E27" s="592"/>
      <c r="F27" s="592"/>
      <c r="G27" s="592"/>
      <c r="H27" s="592"/>
      <c r="I27" s="592"/>
      <c r="J27" s="592"/>
      <c r="K27" s="592"/>
      <c r="L27" s="592"/>
      <c r="M27" s="592"/>
      <c r="N27" s="592"/>
      <c r="O27" s="592"/>
      <c r="P27" s="592"/>
      <c r="Q27" s="592"/>
      <c r="R27" s="592"/>
      <c r="S27" s="592"/>
      <c r="T27" s="592"/>
      <c r="U27" s="592"/>
      <c r="V27" s="592"/>
      <c r="W27" s="592"/>
      <c r="X27" s="592"/>
    </row>
    <row r="28" spans="1:25" ht="12" customHeight="1">
      <c r="A28" s="151" t="s">
        <v>95</v>
      </c>
      <c r="B28" s="592"/>
      <c r="C28" s="592"/>
      <c r="D28" s="592"/>
      <c r="E28" s="592"/>
      <c r="F28" s="592"/>
      <c r="G28" s="592"/>
      <c r="H28" s="592"/>
      <c r="I28" s="592"/>
      <c r="J28" s="592"/>
      <c r="K28" s="592"/>
      <c r="L28" s="592"/>
      <c r="M28" s="592"/>
      <c r="N28" s="592"/>
      <c r="O28" s="592"/>
      <c r="P28" s="592"/>
      <c r="Q28" s="592"/>
      <c r="R28" s="592"/>
      <c r="S28" s="592"/>
      <c r="T28" s="592"/>
      <c r="U28" s="592"/>
      <c r="V28" s="592"/>
      <c r="W28" s="592"/>
      <c r="X28" s="592"/>
    </row>
    <row r="29" spans="1:25" ht="12" customHeight="1">
      <c r="A29" s="624"/>
      <c r="B29" s="592"/>
      <c r="C29" s="592"/>
      <c r="D29" s="592"/>
      <c r="E29" s="592"/>
      <c r="F29" s="592"/>
      <c r="G29" s="592"/>
      <c r="H29" s="592"/>
      <c r="I29" s="592"/>
      <c r="J29" s="592"/>
      <c r="K29" s="592"/>
      <c r="L29" s="592"/>
      <c r="M29" s="592"/>
      <c r="N29" s="592"/>
      <c r="O29" s="592"/>
      <c r="P29" s="592"/>
      <c r="Q29" s="592"/>
      <c r="R29" s="592"/>
      <c r="S29" s="592"/>
      <c r="T29" s="592"/>
      <c r="U29" s="592"/>
      <c r="V29" s="592"/>
      <c r="W29" s="592"/>
      <c r="X29" s="592"/>
    </row>
    <row r="30" spans="1:25" ht="12" customHeight="1">
      <c r="A30" s="65" t="s">
        <v>702</v>
      </c>
      <c r="B30" s="592"/>
      <c r="C30" s="592"/>
      <c r="D30" s="592"/>
      <c r="E30" s="592"/>
      <c r="F30" s="592"/>
      <c r="G30" s="592"/>
      <c r="H30" s="592"/>
      <c r="I30" s="592"/>
      <c r="J30" s="592"/>
      <c r="K30" s="592"/>
      <c r="L30" s="592"/>
      <c r="M30" s="592"/>
      <c r="N30" s="592"/>
      <c r="O30" s="592"/>
      <c r="P30" s="592"/>
      <c r="Q30" s="592"/>
      <c r="R30" s="592"/>
      <c r="S30" s="592"/>
      <c r="T30" s="592"/>
      <c r="U30" s="592"/>
      <c r="V30" s="592"/>
      <c r="W30" s="592"/>
      <c r="X30" s="592"/>
    </row>
    <row r="31" spans="1:25" ht="12" customHeight="1">
      <c r="A31" s="336" t="s">
        <v>681</v>
      </c>
      <c r="B31" s="592"/>
      <c r="C31" s="592"/>
      <c r="D31" s="592"/>
      <c r="E31" s="592"/>
      <c r="F31" s="592"/>
      <c r="G31" s="592"/>
      <c r="H31" s="592"/>
      <c r="I31" s="592"/>
      <c r="J31" s="592"/>
      <c r="K31" s="592"/>
      <c r="L31" s="592"/>
      <c r="M31" s="592"/>
      <c r="N31" s="592"/>
      <c r="O31" s="592"/>
      <c r="P31" s="592"/>
      <c r="Q31" s="592"/>
      <c r="R31" s="592"/>
      <c r="S31" s="592"/>
      <c r="T31" s="592"/>
      <c r="U31" s="592"/>
      <c r="V31" s="592"/>
      <c r="W31" s="592"/>
      <c r="X31" s="592"/>
    </row>
    <row r="32" spans="1:25" ht="12" customHeight="1">
      <c r="A32" s="429" t="s">
        <v>673</v>
      </c>
    </row>
  </sheetData>
  <phoneticPr fontId="0" type="noConversion"/>
  <pageMargins left="0.17" right="0.17" top="1" bottom="1" header="0.5" footer="0.5"/>
  <pageSetup scale="71" orientation="landscape" r:id="rId1"/>
  <headerFooter alignWithMargins="0">
    <oddFooter>&amp;R&amp;F  &amp;A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Index</vt:lpstr>
      <vt:lpstr>Jam_1</vt:lpstr>
      <vt:lpstr>Jam_2</vt:lpstr>
      <vt:lpstr>Jam_3</vt:lpstr>
      <vt:lpstr>Jam_4</vt:lpstr>
      <vt:lpstr>Jam_5</vt:lpstr>
      <vt:lpstr>Jam_6</vt:lpstr>
      <vt:lpstr>Jam_7</vt:lpstr>
      <vt:lpstr>Jam_8</vt:lpstr>
      <vt:lpstr>Jam_9</vt:lpstr>
      <vt:lpstr>Jam_10</vt:lpstr>
      <vt:lpstr>Jam_11</vt:lpstr>
      <vt:lpstr>Jam_12</vt:lpstr>
      <vt:lpstr>Jam_13</vt:lpstr>
      <vt:lpstr>Jam_14</vt:lpstr>
      <vt:lpstr>Jam_15</vt:lpstr>
      <vt:lpstr>Jam_16</vt:lpstr>
      <vt:lpstr>Jam_1!Print_Titles</vt:lpstr>
    </vt:vector>
  </TitlesOfParts>
  <Company>CEPAL, Naciones Unidas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jamaica statistical annex</dc:title>
  <dc:subject>caribbean jamaica statistics</dc:subject>
  <dc:creator>jazmin chiu </dc:creator>
  <cp:lastModifiedBy>Jazmin Chiu</cp:lastModifiedBy>
  <cp:lastPrinted>2011-10-17T14:37:56Z</cp:lastPrinted>
  <dcterms:created xsi:type="dcterms:W3CDTF">2005-08-31T16:23:58Z</dcterms:created>
  <dcterms:modified xsi:type="dcterms:W3CDTF">2011-10-21T15:26:07Z</dcterms:modified>
</cp:coreProperties>
</file>