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5040" yWindow="435" windowWidth="14205" windowHeight="9300" tabRatio="904"/>
  </bookViews>
  <sheets>
    <sheet name="Index" sheetId="21" r:id="rId1"/>
    <sheet name="Hnd_1" sheetId="19" r:id="rId2"/>
    <sheet name="Hnd_2" sheetId="20" r:id="rId3"/>
    <sheet name="Hnd_3" sheetId="1" r:id="rId4"/>
    <sheet name="Hnd_4" sheetId="2" r:id="rId5"/>
    <sheet name="Hnd_5" sheetId="31" r:id="rId6"/>
    <sheet name="Hnd_6" sheetId="32" r:id="rId7"/>
    <sheet name="Hnd_7" sheetId="33" r:id="rId8"/>
    <sheet name="Hnd_8" sheetId="7" r:id="rId9"/>
    <sheet name="Hnd_9" sheetId="34" r:id="rId10"/>
    <sheet name="Hnd_10" sheetId="35" r:id="rId11"/>
    <sheet name="Hnd_11" sheetId="10" r:id="rId12"/>
    <sheet name="Hnd_12" sheetId="11" r:id="rId13"/>
    <sheet name="Hnd_13" sheetId="12" r:id="rId14"/>
    <sheet name="Hnd_14" sheetId="36" r:id="rId15"/>
    <sheet name="Hnd_15" sheetId="37" r:id="rId16"/>
    <sheet name="Hnd_16" sheetId="14" r:id="rId17"/>
    <sheet name="Hnd_17" sheetId="30" r:id="rId18"/>
  </sheets>
  <definedNames>
    <definedName name="_Regression_Int" localSheetId="10" hidden="1">1</definedName>
    <definedName name="_Regression_Int" localSheetId="13" hidden="1">1</definedName>
    <definedName name="_Regression_Int" localSheetId="14" hidden="1">1</definedName>
    <definedName name="_Regression_Int" localSheetId="16" hidden="1">1</definedName>
    <definedName name="_Regression_Int" localSheetId="17"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_xlnm.Print_Area" localSheetId="8">Hnd_8!$A$1:$X$72</definedName>
    <definedName name="Print_Area_MI" localSheetId="10">Hnd_10!$A$2:$B$31</definedName>
    <definedName name="Print_Area_MI" localSheetId="13">Hnd_13!$A$2:$B$57</definedName>
    <definedName name="Print_Area_MI" localSheetId="14">Hnd_14!$A$2:$A$44</definedName>
    <definedName name="Print_Area_MI" localSheetId="16">Hnd_16!#REF!</definedName>
    <definedName name="Print_Area_MI" localSheetId="17">Hnd_17!#REF!</definedName>
    <definedName name="Print_Area_MI" localSheetId="4">Hnd_4!$A$35:$B$38</definedName>
    <definedName name="Print_Area_MI" localSheetId="6">Hnd_6!$A$2:$H$48</definedName>
    <definedName name="Print_Area_MI" localSheetId="7">Hnd_7!$A$2:$I$55</definedName>
    <definedName name="Print_Area_MI" localSheetId="8">Hnd_8!$A$2:$A$67</definedName>
    <definedName name="Print_Area_MI" localSheetId="9">Hnd_9!$A$2:$B$57</definedName>
    <definedName name="_xlnm.Print_Titles" localSheetId="1">Hnd_1!$5:$6</definedName>
    <definedName name="_xlnm.Print_Titles" localSheetId="11">Hnd_11!$5:$9</definedName>
    <definedName name="_xlnm.Print_Titles" localSheetId="12">Hnd_12!$5:$9</definedName>
    <definedName name="_xlnm.Print_Titles" localSheetId="4">Hnd_4!$A:$A</definedName>
    <definedName name="_xlnm.Print_Titles" localSheetId="8">Hnd_8!$A:$A,Hnd_8!$2:$6</definedName>
  </definedNames>
  <calcPr calcId="125725"/>
</workbook>
</file>

<file path=xl/calcChain.xml><?xml version="1.0" encoding="utf-8"?>
<calcChain xmlns="http://schemas.openxmlformats.org/spreadsheetml/2006/main">
  <c r="B15" i="21"/>
  <c r="B16"/>
  <c r="B12"/>
  <c r="A2"/>
  <c r="C19" l="1"/>
  <c r="B19"/>
  <c r="Y1" i="14"/>
  <c r="Y1" i="30"/>
  <c r="C18" i="21"/>
  <c r="C14"/>
  <c r="C13"/>
  <c r="C11"/>
  <c r="C10"/>
  <c r="C9"/>
  <c r="C20"/>
  <c r="C21"/>
  <c r="B21"/>
  <c r="B20"/>
  <c r="B18"/>
  <c r="B17"/>
  <c r="B14"/>
  <c r="B13"/>
  <c r="B11"/>
  <c r="B10"/>
  <c r="B9"/>
  <c r="C12"/>
  <c r="C16"/>
  <c r="C15"/>
  <c r="C17"/>
  <c r="C8"/>
  <c r="C7"/>
  <c r="C6"/>
  <c r="C5"/>
  <c r="B8"/>
  <c r="B7"/>
  <c r="B6"/>
  <c r="B5"/>
</calcChain>
</file>

<file path=xl/sharedStrings.xml><?xml version="1.0" encoding="utf-8"?>
<sst xmlns="http://schemas.openxmlformats.org/spreadsheetml/2006/main" count="1980" uniqueCount="905">
  <si>
    <t>BALANCE MONETARIO ARMONIZADO DE LAS SOCIEDADES DE DEPÓSITO a/</t>
  </si>
  <si>
    <t xml:space="preserve">  Resultado global</t>
  </si>
  <si>
    <t>Textiles y prendas de vestir</t>
  </si>
  <si>
    <t>Textiles, clothing and footwear</t>
  </si>
  <si>
    <t>Madera y productos de madera</t>
  </si>
  <si>
    <t>Wood and wood products</t>
  </si>
  <si>
    <t>Productos de papel y cartón</t>
  </si>
  <si>
    <t>Paper and paperboard</t>
  </si>
  <si>
    <t>Productos químicos y derivados del petróleo</t>
  </si>
  <si>
    <t>Chemicals and petroleum products</t>
  </si>
  <si>
    <t>Minerales no metálicos</t>
  </si>
  <si>
    <t>Non-metallic minerals</t>
  </si>
  <si>
    <t>Industrias metálicas básicas</t>
  </si>
  <si>
    <t>Basic metals industries</t>
  </si>
  <si>
    <t>Productos metálicos, maquinaria y equipo</t>
  </si>
  <si>
    <t>Metal products, machinery and equipment</t>
  </si>
  <si>
    <t>Otras industrias</t>
  </si>
  <si>
    <t>Other industries</t>
  </si>
  <si>
    <t>Cemento (bolsa de 42,5 kg.)</t>
  </si>
  <si>
    <t>Cement (bags of 42.5 kg)</t>
  </si>
  <si>
    <t>Láminas de fibrocemento (M2)</t>
  </si>
  <si>
    <t>Fibre-cement slabs (m2)</t>
  </si>
  <si>
    <t>Varillas de hierro (kg.)</t>
  </si>
  <si>
    <t>Iron reinforcing rods (kg)</t>
  </si>
  <si>
    <t>Telas (yardas)</t>
  </si>
  <si>
    <t>Fabric  (yards)</t>
  </si>
  <si>
    <t>Manteca vegetal (libras)</t>
  </si>
  <si>
    <t>Vegetable shortening (pounds)</t>
  </si>
  <si>
    <t>Harina de trigo (quintales)</t>
  </si>
  <si>
    <t>Wheat flavour (quintals)</t>
  </si>
  <si>
    <t>Leche pasteurizada (litros)</t>
  </si>
  <si>
    <t>Pasteurized milk (litres)</t>
  </si>
  <si>
    <t>Cerveza  (botella de 12 onzas)</t>
  </si>
  <si>
    <t>Beer (12 oz bottles)</t>
  </si>
  <si>
    <t>Refrescos  (botella de 12 onzas)</t>
  </si>
  <si>
    <t>Carbonated beverages (12 oz bottles)</t>
  </si>
  <si>
    <t>United States</t>
  </si>
  <si>
    <t>Germany</t>
  </si>
  <si>
    <t>Italy</t>
  </si>
  <si>
    <t>Wood</t>
  </si>
  <si>
    <t>Chilled meat</t>
  </si>
  <si>
    <t>Azúcar</t>
  </si>
  <si>
    <t>Sugar</t>
  </si>
  <si>
    <t>Silver</t>
  </si>
  <si>
    <t>Lead</t>
  </si>
  <si>
    <t>Lobsters</t>
  </si>
  <si>
    <t>Pineapples</t>
  </si>
  <si>
    <t>Soaps and detergents</t>
  </si>
  <si>
    <t xml:space="preserve">b/ Los totales difieren de las cifras del balance de pagos debido a que no incluyen ajustes por subvaluación. Incluye maquila. </t>
  </si>
  <si>
    <t>To the private sector</t>
  </si>
  <si>
    <t>Menos</t>
  </si>
  <si>
    <t>Títulos de regulación monetaria (Capital y reservas)</t>
  </si>
  <si>
    <t>Préstamos externos de de mediano y largo plazo</t>
  </si>
  <si>
    <t>HARMONIZED MONETARY BALANCE OF DEPOSITORY CORPORATIONS a/</t>
  </si>
  <si>
    <t>Activos externos netos</t>
  </si>
  <si>
    <t>Dinero (M1)</t>
  </si>
  <si>
    <t>Depósitos transferibles</t>
  </si>
  <si>
    <t>Transferable deposits</t>
  </si>
  <si>
    <t>Liquidez en moneda nacional (M2)</t>
  </si>
  <si>
    <t>Cuasidinero</t>
  </si>
  <si>
    <t>Quasi-Money</t>
  </si>
  <si>
    <t>Depósitos en moneda extranjera</t>
  </si>
  <si>
    <t>Foreign currency deposits</t>
  </si>
  <si>
    <t>sociedades financieras y cooperativas de ahorro y crédito.</t>
  </si>
  <si>
    <t>b/ Cifras preliminares.</t>
  </si>
  <si>
    <t>a/ Includes the Central Bank of Honduras, commercial banks, development banks, savings and loan associations, finance companies, and saving and credit cooperatives.</t>
  </si>
  <si>
    <t>b/ Preliminary figures.</t>
  </si>
  <si>
    <t xml:space="preserve">o/ The monetary figures are end-of-year stocks. </t>
  </si>
  <si>
    <t>p/ Includes securities issued for monetary regulation and short- and long-term external loans.</t>
  </si>
  <si>
    <t xml:space="preserve">  Formación bruta de capital</t>
  </si>
  <si>
    <t xml:space="preserve">    Ahorro nacional </t>
  </si>
  <si>
    <t xml:space="preserve">    Ahorro externo </t>
  </si>
  <si>
    <t xml:space="preserve">  Gross capital formation</t>
  </si>
  <si>
    <t xml:space="preserve">  Final consumption expenditure</t>
  </si>
  <si>
    <t xml:space="preserve">  Exports (goods and services)</t>
  </si>
  <si>
    <t xml:space="preserve">  Imports (goods and services)</t>
  </si>
  <si>
    <t xml:space="preserve">    Currency outside banks and local-currency deposits (M2)</t>
  </si>
  <si>
    <t xml:space="preserve">    Foreign-currency deposits  </t>
  </si>
  <si>
    <t xml:space="preserve">  Domestic credit p/  </t>
  </si>
  <si>
    <t xml:space="preserve">    To the public sector</t>
  </si>
  <si>
    <t xml:space="preserve">no hace distinción entre largo y corto plazos de las obligaciones y activos internacionales. </t>
  </si>
  <si>
    <t>Other local-currency deposits</t>
  </si>
  <si>
    <t>Broad money (M3)</t>
  </si>
  <si>
    <t>Foreign currency time deposits</t>
  </si>
  <si>
    <t>15</t>
  </si>
  <si>
    <t>(Millions of lempiras)</t>
  </si>
  <si>
    <t>Total revenue</t>
  </si>
  <si>
    <t xml:space="preserve"> 1991</t>
  </si>
  <si>
    <t xml:space="preserve"> 1992</t>
  </si>
  <si>
    <t xml:space="preserve"> 1993</t>
  </si>
  <si>
    <t xml:space="preserve"> 1994</t>
  </si>
  <si>
    <t xml:space="preserve"> 1995</t>
  </si>
  <si>
    <t>Oferta global</t>
  </si>
  <si>
    <t xml:space="preserve">  Producto interno bruto</t>
  </si>
  <si>
    <t>Demanda global</t>
  </si>
  <si>
    <t xml:space="preserve"> Demanda interna</t>
  </si>
  <si>
    <t>a/ Cifras preliminares.</t>
  </si>
  <si>
    <t>Total</t>
  </si>
  <si>
    <t>Grupo</t>
  </si>
  <si>
    <t>Estados</t>
  </si>
  <si>
    <t>Unión</t>
  </si>
  <si>
    <t>Unidos</t>
  </si>
  <si>
    <t>Japón</t>
  </si>
  <si>
    <t xml:space="preserve">VALOR DE LAS EXPORTACIONES DE BIENES, FOB </t>
  </si>
  <si>
    <t>VALOR DE LAS IMPORTACIONES DE BIENES, CIF</t>
  </si>
  <si>
    <t>INDICADORES DEL ENDEUDAMIENTO EXTERNO</t>
  </si>
  <si>
    <t>MCCA</t>
  </si>
  <si>
    <t xml:space="preserve">  Importaciones de bienes y servicios</t>
  </si>
  <si>
    <t xml:space="preserve">a/ Cifras preliminares.   </t>
  </si>
  <si>
    <t xml:space="preserve"> </t>
  </si>
  <si>
    <t>b/</t>
  </si>
  <si>
    <t>PRODUCTO INTERNO BRUTO POR RAMAS DE ACTIVIDAD ECONÓMICA</t>
  </si>
  <si>
    <t>OFERTA Y DEMANDA GLOBALES</t>
  </si>
  <si>
    <t xml:space="preserve">a/ Cifras preliminares.  </t>
  </si>
  <si>
    <t xml:space="preserve"> 1990</t>
  </si>
  <si>
    <t>De consumo interno</t>
  </si>
  <si>
    <t>Otras producciones</t>
  </si>
  <si>
    <t>INDICADORES DE LA PRODUCCIÓN AGROPECUARIA</t>
  </si>
  <si>
    <t>HONDURAS</t>
  </si>
  <si>
    <t xml:space="preserve">Agrícola </t>
  </si>
  <si>
    <t>Pecuaria</t>
  </si>
  <si>
    <t>Silvícola</t>
  </si>
  <si>
    <t>Avícola</t>
  </si>
  <si>
    <t>De exportación tradicional</t>
  </si>
  <si>
    <t>Beneficios</t>
  </si>
  <si>
    <t>Camarón</t>
  </si>
  <si>
    <t>Langosta</t>
  </si>
  <si>
    <t>Pescado</t>
  </si>
  <si>
    <t>…</t>
  </si>
  <si>
    <t xml:space="preserve">b/ Corresponde al índice del valor agregado.   </t>
  </si>
  <si>
    <t>d/ Millones de kWh.</t>
  </si>
  <si>
    <t>Maquila</t>
  </si>
  <si>
    <t>Principales exportaciones tradicionales</t>
  </si>
  <si>
    <t>Principales exportaciones no tradicionales</t>
  </si>
  <si>
    <t>Centroamérica</t>
  </si>
  <si>
    <t>Resto del mundo</t>
  </si>
  <si>
    <t>Bienes de consumo</t>
  </si>
  <si>
    <t>Duraderos</t>
  </si>
  <si>
    <t>No duraderos</t>
  </si>
  <si>
    <t>Petróleo y combustibles</t>
  </si>
  <si>
    <t>Materiales para la construcción</t>
  </si>
  <si>
    <t>Otros</t>
  </si>
  <si>
    <t>Bienes de capital</t>
  </si>
  <si>
    <t>Para la agricultura</t>
  </si>
  <si>
    <t>Para la industria</t>
  </si>
  <si>
    <t>Para el transporte</t>
  </si>
  <si>
    <t>Otros productos</t>
  </si>
  <si>
    <t>Materias primas y bienes intermedios</t>
  </si>
  <si>
    <t>Activos monetarios</t>
  </si>
  <si>
    <t>Resultado primario</t>
  </si>
  <si>
    <t>c/ Millones de unidades.</t>
  </si>
  <si>
    <t xml:space="preserve">b/ Millones de litros. </t>
  </si>
  <si>
    <t>INDICADORES DE LA PRODUCCIÓN PESQUERA</t>
  </si>
  <si>
    <t xml:space="preserve">ÍNDICES DE MANUFACTURAS </t>
  </si>
  <si>
    <t>Fuente: Comisión Económica para América Latina y el Caribe (CEPAL), sobre la base de cifras oficiales.</t>
  </si>
  <si>
    <t>Fuente: Comisión Económica para América Latina y el Caribe (CEPAL), sobre la base de cifras del Banco Central de Honduras.</t>
  </si>
  <si>
    <t>a/</t>
  </si>
  <si>
    <t>2003</t>
  </si>
  <si>
    <t>China</t>
  </si>
  <si>
    <t xml:space="preserve">Crédito interno neto </t>
  </si>
  <si>
    <t xml:space="preserve">Pasivos monetarios </t>
  </si>
  <si>
    <t>Circulante en poder del público</t>
  </si>
  <si>
    <t>Depósitos en cuenta corriente</t>
  </si>
  <si>
    <t>Otros depósitos en moneda nacional</t>
  </si>
  <si>
    <t>Liquidez ampliada (M3)</t>
  </si>
  <si>
    <t>Depósitos de ahorro a plazo en moneda extranjera</t>
  </si>
  <si>
    <t>ALADI</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</si>
  <si>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</si>
  <si>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</si>
  <si>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</si>
  <si>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</si>
  <si>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</si>
  <si>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</si>
  <si>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</si>
  <si>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</si>
  <si>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</si>
  <si>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</si>
  <si>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</si>
  <si>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</si>
  <si>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</si>
  <si>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</si>
  <si>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la economía declarante               </t>
  </si>
  <si>
    <t xml:space="preserve">  Activos de inversión de cartera                           </t>
  </si>
  <si>
    <t xml:space="preserve">    Títulos de participación en el capital                </t>
  </si>
  <si>
    <t xml:space="preserve">    Títulos de deuda</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</si>
  <si>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</si>
  <si>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</si>
  <si>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</si>
  <si>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</si>
  <si>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</si>
  <si>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</si>
  <si>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</si>
  <si>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</si>
  <si>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</si>
  <si>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</si>
  <si>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Panamá</t>
  </si>
  <si>
    <t xml:space="preserve">  Uso del crédito y préstamos del FMI               </t>
  </si>
  <si>
    <t>Producto interno bruto total</t>
  </si>
  <si>
    <t>Producto interno bruto por habitante</t>
  </si>
  <si>
    <t>Producto interno bruto sectorial</t>
  </si>
  <si>
    <t xml:space="preserve">   Agricultura, ganadería, caza, silvicultura y pesca</t>
  </si>
  <si>
    <t xml:space="preserve">   Minería</t>
  </si>
  <si>
    <t xml:space="preserve">   Industria manufacturera</t>
  </si>
  <si>
    <t xml:space="preserve">   Electricidad, gas y agua</t>
  </si>
  <si>
    <t xml:space="preserve">   Construcción</t>
  </si>
  <si>
    <t xml:space="preserve">   Comercio al por mayor y al por menor, </t>
  </si>
  <si>
    <t xml:space="preserve">     restaurantes y hoteles</t>
  </si>
  <si>
    <t xml:space="preserve">   Transporte, almacenamiento y comunicaciones</t>
  </si>
  <si>
    <t xml:space="preserve">   Establecimientos financieros, seguros, bienes</t>
  </si>
  <si>
    <t xml:space="preserve">     inmuebles y servicios prestados a las empresas</t>
  </si>
  <si>
    <t xml:space="preserve">   Servicios comunales, sociales y personales</t>
  </si>
  <si>
    <t>Producto interno bruto por tipo de gasto</t>
  </si>
  <si>
    <t>Balanza de pagos</t>
  </si>
  <si>
    <t>Otros indicadores del sector externo</t>
  </si>
  <si>
    <t xml:space="preserve">Empleo </t>
  </si>
  <si>
    <t>Precios</t>
  </si>
  <si>
    <t xml:space="preserve">c/ Sobre la base de cifras en moneda nacional expresadas en dólares a precios corrientes. </t>
  </si>
  <si>
    <t xml:space="preserve">d/ Incluye errores y omisiones.   </t>
  </si>
  <si>
    <t>I</t>
  </si>
  <si>
    <t>II</t>
  </si>
  <si>
    <t>III</t>
  </si>
  <si>
    <t>IV</t>
  </si>
  <si>
    <t>Importaciones de bienes CIF (millones de dólares)</t>
  </si>
  <si>
    <t xml:space="preserve">  </t>
  </si>
  <si>
    <t xml:space="preserve">   </t>
  </si>
  <si>
    <t>Precios al consumidor</t>
  </si>
  <si>
    <t xml:space="preserve">Tipo de cambio nominal promedio </t>
  </si>
  <si>
    <t>Tasas de interés nominal (porcentajes anualizados)</t>
  </si>
  <si>
    <t>PRINCIPALES INDICADORES ECONÓMICOS</t>
  </si>
  <si>
    <t>PRINCIPALES INDICADORES TRIMESTRALES</t>
  </si>
  <si>
    <t>2005</t>
  </si>
  <si>
    <t>Resultado global</t>
  </si>
  <si>
    <t>(En millones de lempiras)</t>
  </si>
  <si>
    <t>Al resto del sector público</t>
  </si>
  <si>
    <t>Al sector privado</t>
  </si>
  <si>
    <t>Depósitos de ahorro y a plazo</t>
  </si>
  <si>
    <t>Estados Unidos</t>
  </si>
  <si>
    <t>Alemania</t>
  </si>
  <si>
    <t>Italia</t>
  </si>
  <si>
    <t>Banano</t>
  </si>
  <si>
    <t>Madera</t>
  </si>
  <si>
    <t>Carne refrigerada</t>
  </si>
  <si>
    <t>Zinc</t>
  </si>
  <si>
    <t>Plata</t>
  </si>
  <si>
    <t>Plomo</t>
  </si>
  <si>
    <t>Tabaco</t>
  </si>
  <si>
    <t>Camarones</t>
  </si>
  <si>
    <t>Langostas</t>
  </si>
  <si>
    <t>Piñas</t>
  </si>
  <si>
    <t>Jabones y detergentes</t>
  </si>
  <si>
    <t>Resto</t>
  </si>
  <si>
    <t xml:space="preserve">c/ Miles de unidades.   </t>
  </si>
  <si>
    <t>MAIN ECONOMIC INDICATORS</t>
  </si>
  <si>
    <t>MAIN QUARTERLY INDICATORS</t>
  </si>
  <si>
    <t>Gross domestic product</t>
  </si>
  <si>
    <t>Per capita gross domestic product</t>
  </si>
  <si>
    <t>Gross domestic product, by sector</t>
  </si>
  <si>
    <t xml:space="preserve">   Agriculture, livestock, hunting, forestry and fishing</t>
  </si>
  <si>
    <t xml:space="preserve">   Mining</t>
  </si>
  <si>
    <t xml:space="preserve">   Manufacturing</t>
  </si>
  <si>
    <t xml:space="preserve">   Electricity, gas and water</t>
  </si>
  <si>
    <t xml:space="preserve">   Construction</t>
  </si>
  <si>
    <t xml:space="preserve">   Wholesale and retail commerce, restaurants </t>
  </si>
  <si>
    <t xml:space="preserve">   Transport, storage and communications</t>
  </si>
  <si>
    <t xml:space="preserve">   Financial institutions, insurance, real estate and </t>
  </si>
  <si>
    <t xml:space="preserve">     business services</t>
  </si>
  <si>
    <t xml:space="preserve">   Community, social and personal services</t>
  </si>
  <si>
    <t>Gross domestic product, by type of expenditure</t>
  </si>
  <si>
    <t xml:space="preserve">   Gross domestic investment</t>
  </si>
  <si>
    <t xml:space="preserve">   Exports (goods and services)</t>
  </si>
  <si>
    <t>Inversión y ahorro c/</t>
  </si>
  <si>
    <t>Investment and saving c/</t>
  </si>
  <si>
    <t>Balance of payments</t>
  </si>
  <si>
    <t>Other external-sector indicators</t>
  </si>
  <si>
    <t>Employment</t>
  </si>
  <si>
    <t>Prices</t>
  </si>
  <si>
    <t>Total expenditure</t>
  </si>
  <si>
    <t>Primary balance</t>
  </si>
  <si>
    <t>Overall balance</t>
  </si>
  <si>
    <t xml:space="preserve">a/ Preliminary figures. </t>
  </si>
  <si>
    <t>c/ Based on figures in local currency expressed in dollars at current prices.</t>
  </si>
  <si>
    <t>d/ Includes errors and omissions.</t>
  </si>
  <si>
    <t>Consumer prices</t>
  </si>
  <si>
    <t xml:space="preserve">   (12-month percentage variation)</t>
  </si>
  <si>
    <t xml:space="preserve">Average nominal exchange rate </t>
  </si>
  <si>
    <t xml:space="preserve">   (lempiras per dollar)</t>
  </si>
  <si>
    <t>Nominal interest rates (annualized percentages)</t>
  </si>
  <si>
    <t>Domestic credit (variation from same</t>
  </si>
  <si>
    <t xml:space="preserve">  Construction</t>
  </si>
  <si>
    <t xml:space="preserve">  Electricity, gas and water</t>
  </si>
  <si>
    <t xml:space="preserve">  Transport, storage and communications</t>
  </si>
  <si>
    <t>4</t>
  </si>
  <si>
    <t>TOTAL SUPPLY AND DEMAND</t>
  </si>
  <si>
    <t>Total  supply</t>
  </si>
  <si>
    <t xml:space="preserve">  Gross domestic product</t>
  </si>
  <si>
    <t xml:space="preserve">  Imports of goods and services</t>
  </si>
  <si>
    <t xml:space="preserve">Total demand </t>
  </si>
  <si>
    <t xml:space="preserve"> Domestic demand</t>
  </si>
  <si>
    <t>5</t>
  </si>
  <si>
    <t>Crop farming</t>
  </si>
  <si>
    <t>Livestock production</t>
  </si>
  <si>
    <t>Forestry</t>
  </si>
  <si>
    <t>Poultry farming</t>
  </si>
  <si>
    <t>Traditional exports</t>
  </si>
  <si>
    <t>For domestic consumption</t>
  </si>
  <si>
    <t>Indicators of livestock output (thousands of head)</t>
  </si>
  <si>
    <t>Slaughtering</t>
  </si>
  <si>
    <t>Other  products</t>
  </si>
  <si>
    <t>a/ Preliminary figures.</t>
  </si>
  <si>
    <t>b/ Millions of litres.</t>
  </si>
  <si>
    <t>c/ Millions of units.</t>
  </si>
  <si>
    <t>6</t>
  </si>
  <si>
    <t>Shrimp</t>
  </si>
  <si>
    <t>Lobster</t>
  </si>
  <si>
    <t>Fish</t>
  </si>
  <si>
    <t>7</t>
  </si>
  <si>
    <t>Consumo industrial de electricidad  d/</t>
  </si>
  <si>
    <t>Industrial consumption of electricity  d/</t>
  </si>
  <si>
    <t>b/ Index of value added.</t>
  </si>
  <si>
    <t>c/ Thousands of units.</t>
  </si>
  <si>
    <t>d/ Millions of kWh.</t>
  </si>
  <si>
    <t>8</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</si>
  <si>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</si>
  <si>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</si>
  <si>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</si>
  <si>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</si>
  <si>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</si>
  <si>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</si>
  <si>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</si>
  <si>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</si>
  <si>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Services (debit)</t>
  </si>
  <si>
    <t xml:space="preserve">    Other services</t>
  </si>
  <si>
    <t xml:space="preserve">  Goods and services balance</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</si>
  <si>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</si>
  <si>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</si>
  <si>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</si>
  <si>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</si>
  <si>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</si>
  <si>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received)</t>
  </si>
  <si>
    <t xml:space="preserve">  Income (debit)</t>
  </si>
  <si>
    <t xml:space="preserve">  Income balance</t>
  </si>
  <si>
    <t xml:space="preserve">  Current transfers (credit)</t>
  </si>
  <si>
    <t xml:space="preserve">  Current transfers  (debit)                      </t>
  </si>
  <si>
    <t xml:space="preserve">  Direct investment in reporting economy               </t>
  </si>
  <si>
    <t xml:space="preserve">  Portfolio investment assets</t>
  </si>
  <si>
    <t xml:space="preserve">    Equity securities                </t>
  </si>
  <si>
    <t xml:space="preserve">    Debt securities</t>
  </si>
  <si>
    <t xml:space="preserve">  Other investment assets</t>
  </si>
  <si>
    <t xml:space="preserve">    Monetary authorities</t>
  </si>
  <si>
    <t xml:space="preserve">    General government                                      </t>
  </si>
  <si>
    <t xml:space="preserve">    Banks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</si>
  <si>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</si>
  <si>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</si>
  <si>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</si>
  <si>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</si>
  <si>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</si>
  <si>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</si>
  <si>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</si>
  <si>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</si>
  <si>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</si>
  <si>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</si>
  <si>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</si>
  <si>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9</t>
  </si>
  <si>
    <t>EXPORTS OF GOODS, FOB</t>
  </si>
  <si>
    <t>Main traditional exports</t>
  </si>
  <si>
    <t>Main non-traditional exports</t>
  </si>
  <si>
    <t>b/ These totals differ from the figures given in the balance of payments because they do not include adjustments for undervaluation. Includes maquila.</t>
  </si>
  <si>
    <t>10</t>
  </si>
  <si>
    <t>IMPORTS OF GOODS, CIF</t>
  </si>
  <si>
    <t>Central America</t>
  </si>
  <si>
    <t>Panama</t>
  </si>
  <si>
    <t>Rest of world</t>
  </si>
  <si>
    <t>Consumer goods</t>
  </si>
  <si>
    <t>Durables</t>
  </si>
  <si>
    <t>Non-durables</t>
  </si>
  <si>
    <t>Raw materials and intermediate goods</t>
  </si>
  <si>
    <t>Petroleum and fuels</t>
  </si>
  <si>
    <t>Construction materials</t>
  </si>
  <si>
    <t>Capital goods</t>
  </si>
  <si>
    <t>For agriculture</t>
  </si>
  <si>
    <t>For industry</t>
  </si>
  <si>
    <t>For transport</t>
  </si>
  <si>
    <t>Other products</t>
  </si>
  <si>
    <t>11</t>
  </si>
  <si>
    <t>Andean</t>
  </si>
  <si>
    <t>CACM</t>
  </si>
  <si>
    <t>United</t>
  </si>
  <si>
    <t xml:space="preserve">  European</t>
  </si>
  <si>
    <t>LAIA</t>
  </si>
  <si>
    <t>Japan</t>
  </si>
  <si>
    <t>Commodities</t>
  </si>
  <si>
    <t>Manufactures</t>
  </si>
  <si>
    <t>12</t>
  </si>
  <si>
    <t>13</t>
  </si>
  <si>
    <t>EXTERNAL DEBT INDICATORS</t>
  </si>
  <si>
    <t>14</t>
  </si>
  <si>
    <t>Monetary assets</t>
  </si>
  <si>
    <t xml:space="preserve">    To the private sector</t>
  </si>
  <si>
    <t>Monetary liabilities</t>
  </si>
  <si>
    <t>Currency outside banks</t>
  </si>
  <si>
    <t>Savings and time deposits</t>
  </si>
  <si>
    <t xml:space="preserve">      Other investment (interest paid)</t>
  </si>
  <si>
    <t xml:space="preserve">  Pasivos de otra inversión                                 </t>
  </si>
  <si>
    <t xml:space="preserve">  States</t>
  </si>
  <si>
    <t>Domestic credit (net)</t>
  </si>
  <si>
    <t>Goods imports, c.i.f. (millions of dollars)</t>
  </si>
  <si>
    <t>GROSS DOMESTIC PRODUCT, BY KIND OF ECONOMIC ACTIVITY</t>
  </si>
  <si>
    <t>INDICATORS OF AGRICULTURAL OUTPUT</t>
  </si>
  <si>
    <t>INDICATORS OF FISHERY OUTPUT</t>
  </si>
  <si>
    <t>MANUFACTURING OUTPUT INDEX</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</si>
  <si>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</si>
  <si>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</si>
  <si>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</si>
  <si>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</si>
  <si>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</si>
  <si>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</si>
  <si>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</si>
  <si>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</si>
  <si>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Inversión directa en el extranjero                        </t>
  </si>
  <si>
    <t xml:space="preserve">  Pasivos de inversión de cartera                           </t>
  </si>
  <si>
    <t xml:space="preserve">    Other services </t>
  </si>
  <si>
    <t xml:space="preserve">  Net current transfers</t>
  </si>
  <si>
    <t xml:space="preserve">  Direct investment abroad                        </t>
  </si>
  <si>
    <t xml:space="preserve">  Portfolio investment liabilities                           </t>
  </si>
  <si>
    <t xml:space="preserve">    Other sectors</t>
  </si>
  <si>
    <t>Current account deposits</t>
  </si>
  <si>
    <t xml:space="preserve">    Others</t>
  </si>
  <si>
    <t>Others</t>
  </si>
  <si>
    <t>Al gobierno central</t>
  </si>
  <si>
    <t>Central government</t>
  </si>
  <si>
    <t>Rest of the public sector</t>
  </si>
  <si>
    <t>Gobierno central</t>
  </si>
  <si>
    <t>Otras cuentas netas</t>
  </si>
  <si>
    <t>Certificados de absorción monetaria</t>
  </si>
  <si>
    <t xml:space="preserve">Other items (net) </t>
  </si>
  <si>
    <t>Minus</t>
  </si>
  <si>
    <t>Monetary regulation bonds (Capital and reserves)</t>
  </si>
  <si>
    <t>Long- and medium-term external loans</t>
  </si>
  <si>
    <t>Fuente: Comisión Económica para América Latina y el Caribe (CEPAL), en base a cifras del Fondo Monetario Internacional y entidades nacionales.</t>
  </si>
  <si>
    <t>Producción pecuaria (miles de cabezas)</t>
  </si>
  <si>
    <t xml:space="preserve">Note: Due to the fact that different statistical sources were used, the totals shown here may not coincide with the figures appearing in the balance of payments or in the tables on foreign trade </t>
  </si>
  <si>
    <t>Monetary Absorption Certificates</t>
  </si>
  <si>
    <t>INGRESOS Y GASTOS DEL GOBIERNO CENTRAL</t>
  </si>
  <si>
    <t>REVENUES AND EXPENDITURES OF THE CENTRAL GOVERNMENT</t>
  </si>
  <si>
    <t>b/ Corresponde a la deuda externa total.</t>
  </si>
  <si>
    <t>c/ Incluye acreedores comerciales.</t>
  </si>
  <si>
    <t>Source: Economic Commission for Latin America and the Caribbean (ECLAC), on the basis of figures provided by the Ministry of Finance of Honduras.</t>
  </si>
  <si>
    <t>Source: Economic Commission for Latin America and the Caribbean (ECLAC), on the basis of figures provided by the Central Bank of Honduras.</t>
  </si>
  <si>
    <t>Source: Economic Commission for Latin America and the Caribbean (ECLAC), on the basis of official figures.</t>
  </si>
  <si>
    <t>Source: Economic Commission for Latin America and the Caribbean (ECLAC), on the basis of figures provided by the International Monetary Fund and national institutions.</t>
  </si>
  <si>
    <t>c/ Includes commercial creditors.</t>
  </si>
  <si>
    <t>|</t>
  </si>
  <si>
    <t xml:space="preserve">   quarter of preceding year)</t>
  </si>
  <si>
    <t>b/ Refers to the total external debt.</t>
  </si>
  <si>
    <t>(Millions of dollars, end-of-year stocks)</t>
  </si>
  <si>
    <t>-</t>
  </si>
  <si>
    <r>
      <t xml:space="preserve">Índice 1990=100 / </t>
    </r>
    <r>
      <rPr>
        <i/>
        <sz val="8"/>
        <color indexed="8"/>
        <rFont val="Helvetica"/>
        <family val="2"/>
      </rPr>
      <t>Index 1990=100</t>
    </r>
  </si>
  <si>
    <r>
      <t>Índice 2000=100 /</t>
    </r>
    <r>
      <rPr>
        <i/>
        <sz val="8"/>
        <color indexed="8"/>
        <rFont val="Helvetica"/>
        <family val="2"/>
      </rPr>
      <t xml:space="preserve"> Index 2000=100</t>
    </r>
  </si>
  <si>
    <t xml:space="preserve">Índices de la producción pesquera </t>
  </si>
  <si>
    <t>Producción industrial b/</t>
  </si>
  <si>
    <t>Muebles</t>
  </si>
  <si>
    <t>Furniture</t>
  </si>
  <si>
    <t>Al sector público c/</t>
  </si>
  <si>
    <t>LBCME  (Valores)</t>
  </si>
  <si>
    <t>Dinero (M1) d/</t>
  </si>
  <si>
    <t xml:space="preserve">BALANCE MONETARIO DEL SISTEMA FINANCIERO </t>
  </si>
  <si>
    <t xml:space="preserve">MONETARY SURVEY OF THE FINANCIAL SYSTEM </t>
  </si>
  <si>
    <t>Activos externos netos b/</t>
  </si>
  <si>
    <t>External assets (net) b/</t>
  </si>
  <si>
    <t>To the public sector c/</t>
  </si>
  <si>
    <t>Money (M1) d/</t>
  </si>
  <si>
    <t>Local-currency liquidity (M2)  e/</t>
  </si>
  <si>
    <t>e/ A partir de 2001, M2 incluye depósitos en Cooperativas.</t>
  </si>
  <si>
    <t>c/ A partir de 2001,  los gobiernos locales y empresas públicas no financieras incluyen solo el crédito, ya que sus depósitos forman parte del dinero en sentido amplio.</t>
  </si>
  <si>
    <t>ORIGEN DE LAS IMPORTACIONES DE BIENES, CIF a/</t>
  </si>
  <si>
    <t>IMPORTS OF GOODS, CIF, BY ORIGIN a/</t>
  </si>
  <si>
    <t>América Latina</t>
  </si>
  <si>
    <t>y el Caribe</t>
  </si>
  <si>
    <t>Andino b/</t>
  </si>
  <si>
    <t>Europea c/</t>
  </si>
  <si>
    <t>Asia d/</t>
  </si>
  <si>
    <t xml:space="preserve">  Latin America</t>
  </si>
  <si>
    <t>and the Caribbean</t>
  </si>
  <si>
    <t>Group b/</t>
  </si>
  <si>
    <t xml:space="preserve"> Union c/</t>
  </si>
  <si>
    <t>DESTINO DE LAS EXPORTACIONES DE BIENES, FOB a/</t>
  </si>
  <si>
    <t>EXPORTS OF GOODS, FOB, BY DESTINATION a/</t>
  </si>
  <si>
    <t>c/  27 países.</t>
  </si>
  <si>
    <t>d/ No incluye China y Japón.</t>
  </si>
  <si>
    <t>flows broken down by type of product.</t>
  </si>
  <si>
    <t>c/  27 countries.</t>
  </si>
  <si>
    <t>d/ Does not include China or Japan.</t>
  </si>
  <si>
    <t>b/ As from 2001, the concept of net international reserves was discontinued because the new statistical</t>
  </si>
  <si>
    <t xml:space="preserve">methodology for the financial system does not distinguish between the long and short terms for international assets and liabilities. </t>
  </si>
  <si>
    <t>c/ As from 2001, local governments and non-financial public sector corporations include only credit, since their deposits are part of broad money.</t>
  </si>
  <si>
    <t>d/ As from 2001, M1 includes transferable deposits of non-financial public sector corporations, local governments and other financial corporations.</t>
  </si>
  <si>
    <t>e/ As from 2001, M2 includes deposits with credit unions.</t>
  </si>
  <si>
    <t xml:space="preserve">Agricultural value added </t>
  </si>
  <si>
    <t>Valor agregado agropecuario</t>
  </si>
  <si>
    <t xml:space="preserve">Fishery output </t>
  </si>
  <si>
    <t>Manufacturing output b/</t>
  </si>
  <si>
    <t>Producto interno bruto</t>
  </si>
  <si>
    <t xml:space="preserve">  Explotación de minas y canteras</t>
  </si>
  <si>
    <t xml:space="preserve">  Industrias manufactureras</t>
  </si>
  <si>
    <t xml:space="preserve">  Electricidad, gas y agua</t>
  </si>
  <si>
    <t xml:space="preserve">  Construcción</t>
  </si>
  <si>
    <t xml:space="preserve">  Comercio al por mayor y al por menor, </t>
  </si>
  <si>
    <t xml:space="preserve">    restaurantes y hoteles</t>
  </si>
  <si>
    <t xml:space="preserve">  Transporte, almacenamiento y comunicaciones</t>
  </si>
  <si>
    <t xml:space="preserve">  Establecimientos financieros, seguros, bienes  </t>
  </si>
  <si>
    <t xml:space="preserve">    inmuebles y servicios prestados a las empresas</t>
  </si>
  <si>
    <t xml:space="preserve">  Servicios comunales, sociales y personales</t>
  </si>
  <si>
    <t xml:space="preserve">  Otras partidas</t>
  </si>
  <si>
    <t xml:space="preserve">  Mining and quarrying</t>
  </si>
  <si>
    <t xml:space="preserve">  Manufacturing </t>
  </si>
  <si>
    <t xml:space="preserve">  Wholesale and retail commerce,</t>
  </si>
  <si>
    <t xml:space="preserve">    restaurants and hotels</t>
  </si>
  <si>
    <t xml:space="preserve">  Financial institutions, insurance, real estate</t>
  </si>
  <si>
    <t xml:space="preserve">    and business services</t>
  </si>
  <si>
    <t xml:space="preserve">  Community, social and personal services</t>
  </si>
  <si>
    <t xml:space="preserve">  Other items</t>
  </si>
  <si>
    <t xml:space="preserve">b/ Sobre la base de cifras en moneda nacional a precios constantes de 2000. </t>
  </si>
  <si>
    <t xml:space="preserve">b/ Based on figures in local currency at constant 2000 prices. </t>
  </si>
  <si>
    <t xml:space="preserve">   Final consumption expenditure</t>
  </si>
  <si>
    <t xml:space="preserve">     Government consumption</t>
  </si>
  <si>
    <t xml:space="preserve">     Private consumption</t>
  </si>
  <si>
    <t xml:space="preserve">   Gasto de consumo final</t>
  </si>
  <si>
    <t xml:space="preserve">     Consumo del gobierno</t>
  </si>
  <si>
    <t xml:space="preserve">     Consumo privado</t>
  </si>
  <si>
    <t xml:space="preserve">   Inversión bruta interna</t>
  </si>
  <si>
    <t xml:space="preserve">     Variación de existencias</t>
  </si>
  <si>
    <t xml:space="preserve">     Inversión bruta fija</t>
  </si>
  <si>
    <t xml:space="preserve"> Exportaciones de bienes y servicios</t>
  </si>
  <si>
    <t xml:space="preserve">     Changes in stocks</t>
  </si>
  <si>
    <t xml:space="preserve">     Gross fixed investment</t>
  </si>
  <si>
    <t xml:space="preserve">    Otros movimientos de capital</t>
  </si>
  <si>
    <t/>
  </si>
  <si>
    <t xml:space="preserve">    Other capital movements</t>
  </si>
  <si>
    <t>Reservas internacionales brutas (millones de dólares)</t>
  </si>
  <si>
    <t xml:space="preserve">e/ El signo menos (-) indica aumento de reservas.  </t>
  </si>
  <si>
    <t xml:space="preserve">f/ Promedio anual, ponderado por el valor de las exportaciones e  importaciones de bienes.  </t>
  </si>
  <si>
    <t xml:space="preserve">g/ Población económicamente activa como porcentaje de la población en edad de trabajar, total nacional.  </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</si>
  <si>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</si>
  <si>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</si>
  <si>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</si>
  <si>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</si>
  <si>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</si>
  <si>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</si>
  <si>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Ingreso total</t>
  </si>
  <si>
    <t>Gasto total</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</si>
  <si>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</si>
  <si>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</si>
  <si>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</si>
  <si>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</si>
  <si>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</si>
  <si>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</si>
  <si>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e/ A minus sign (-) denotes an increase in reserves. </t>
  </si>
  <si>
    <t>f/ Annual average, weighted by the value of goods exports and imports.</t>
  </si>
  <si>
    <t xml:space="preserve">g/ Economically active population as a percentage of the working-age population; nationwide total. </t>
  </si>
  <si>
    <t>Gross international reserves (millions of dollars)</t>
  </si>
  <si>
    <t>b/ A partir de 2001, se pierde el concepto de Reservas internacionales netas, ya que la nueva metodología estadística para el sistema financiero</t>
  </si>
  <si>
    <t>BALANZA DE PAGOS a/</t>
  </si>
  <si>
    <t xml:space="preserve">Balanza en la cuenta de capital </t>
  </si>
  <si>
    <t xml:space="preserve">Balanza en la cuenta financiera </t>
  </si>
  <si>
    <t>BALANCE OF PAYMENTS a/</t>
  </si>
  <si>
    <t>Capital account balance</t>
  </si>
  <si>
    <t>Financial account balance</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</si>
  <si>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</si>
  <si>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</si>
  <si>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</si>
  <si>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t xml:space="preserve">b/ Preliminary figures. </t>
  </si>
  <si>
    <t xml:space="preserve">   Café</t>
  </si>
  <si>
    <t>MERCOSUR</t>
  </si>
  <si>
    <t>d/ A partir de 2001, M1 incluye depósitos transferibles de las empresas públicas no financieras, los gobiernos locales y las otras sociedades financieras.</t>
  </si>
  <si>
    <t>(En millones de dólares)</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</si>
  <si>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</si>
  <si>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</si>
  <si>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</si>
  <si>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</si>
  <si>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</si>
  <si>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 xml:space="preserve">j/ Promedio ponderado de los depósitos a plazo.   </t>
  </si>
  <si>
    <t>l/ Incluye donaciones y recuperación de intereses en concesión.</t>
  </si>
  <si>
    <t>m/ Incluye concesión neta de préstamos.</t>
  </si>
  <si>
    <t>n/ Los datos del Banco Central consideran los intereses de la deuda pública en forma devengada.</t>
  </si>
  <si>
    <t xml:space="preserve">o/ Las cifras monetarias corresponden a saldos a fin de año. </t>
  </si>
  <si>
    <t>p/ Incluye títulos de regulación monetaria y préstamos externos de mediano y largo plazo.</t>
  </si>
  <si>
    <t xml:space="preserve">  Tipo de cambio real efectivo (índice 2000=100) f/</t>
  </si>
  <si>
    <t xml:space="preserve">  Real effective exchange rate (index: 2000=100) f/</t>
  </si>
  <si>
    <t>Crédito vencido respecto del crédito total (porcentajes)</t>
  </si>
  <si>
    <t xml:space="preserve">Non-performing loans as a percentage of total credit  </t>
  </si>
  <si>
    <t>i/ Percentage of the working population; urban total.</t>
  </si>
  <si>
    <t xml:space="preserve">j/ Weighted average rate on time deposits.   </t>
  </si>
  <si>
    <t>l/ Includes grants and recovery of interest.</t>
  </si>
  <si>
    <t>m/ Includes net lending.</t>
  </si>
  <si>
    <t>n/ Central bank data include accrued interest on the public debt.</t>
  </si>
  <si>
    <t xml:space="preserve">h/ Porcentajes de la población económicamente activa, total nacional.   </t>
  </si>
  <si>
    <t xml:space="preserve">i/ Porcentajes de la población ocupada, total urbano.   </t>
  </si>
  <si>
    <t>16</t>
  </si>
  <si>
    <t>TAX REVENUES OF THE CENTRAL GOVERNMENT</t>
  </si>
  <si>
    <t>INGRESOS TRIBUTARIOS DEL GOBIERNO CENTRAL</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</si>
  <si>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</si>
  <si>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</si>
  <si>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</si>
  <si>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</si>
  <si>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</si>
  <si>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</si>
  <si>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</si>
  <si>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</si>
  <si>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</si>
  <si>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</si>
  <si>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</si>
  <si>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</si>
  <si>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</si>
  <si>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</si>
  <si>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Otros directos</t>
  </si>
  <si>
    <t xml:space="preserve">      Other direct taxes</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</si>
  <si>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</si>
  <si>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</si>
  <si>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</si>
  <si>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</si>
  <si>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</si>
  <si>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</si>
  <si>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</si>
  <si>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</si>
  <si>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impuestos</t>
  </si>
  <si>
    <t xml:space="preserve">    Other taxes</t>
  </si>
  <si>
    <t xml:space="preserve">  Social security contributions</t>
  </si>
  <si>
    <t>Total ingresos tributarios (incl. seg. social)</t>
  </si>
  <si>
    <t>Total taxes including social security contributions</t>
  </si>
  <si>
    <t xml:space="preserve">    Tax revenues</t>
  </si>
  <si>
    <t xml:space="preserve">    Non-tax revenues</t>
  </si>
  <si>
    <t xml:space="preserve">    Grants</t>
  </si>
  <si>
    <t xml:space="preserve">    Transfers</t>
  </si>
  <si>
    <t xml:space="preserve">  Capital expenditure</t>
  </si>
  <si>
    <t xml:space="preserve">    Real investment</t>
  </si>
  <si>
    <t xml:space="preserve">    Capital transfers</t>
  </si>
  <si>
    <t xml:space="preserve">  Net lending</t>
  </si>
  <si>
    <t xml:space="preserve">  Financing</t>
  </si>
  <si>
    <t xml:space="preserve">    Domestic</t>
  </si>
  <si>
    <t xml:space="preserve">    External</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</si>
  <si>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</si>
  <si>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</si>
  <si>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</si>
  <si>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</si>
  <si>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</si>
  <si>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</si>
  <si>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</si>
  <si>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</si>
  <si>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</si>
  <si>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Gastos de capital</t>
  </si>
  <si>
    <t xml:space="preserve">    Adquisición de activos de capital fijo</t>
  </si>
  <si>
    <t xml:space="preserve">    Transferencias de capital</t>
  </si>
  <si>
    <t xml:space="preserve">  Financiamiento</t>
  </si>
  <si>
    <t xml:space="preserve">    Interno</t>
  </si>
  <si>
    <t xml:space="preserve">    Externo</t>
  </si>
  <si>
    <t>17</t>
  </si>
  <si>
    <r>
      <t xml:space="preserve">Indice 2000 = 100 / </t>
    </r>
    <r>
      <rPr>
        <i/>
        <sz val="8"/>
        <rFont val="Helvetica"/>
        <family val="2"/>
      </rPr>
      <t xml:space="preserve">Index 2000=100                  </t>
    </r>
  </si>
  <si>
    <t>Bananas</t>
  </si>
  <si>
    <t>Café</t>
  </si>
  <si>
    <t>Coffee</t>
  </si>
  <si>
    <t>Caña de azúcar</t>
  </si>
  <si>
    <t>Sugar cane</t>
  </si>
  <si>
    <t>Algodón</t>
  </si>
  <si>
    <t>Cotton</t>
  </si>
  <si>
    <t>Tobacco</t>
  </si>
  <si>
    <t>Maíz</t>
  </si>
  <si>
    <t xml:space="preserve">Maize </t>
  </si>
  <si>
    <t>Maicillo o sorgo</t>
  </si>
  <si>
    <t>Sorghum</t>
  </si>
  <si>
    <t>Frijol</t>
  </si>
  <si>
    <t>Beans</t>
  </si>
  <si>
    <t>Arroz granza</t>
  </si>
  <si>
    <t>Paddy rice</t>
  </si>
  <si>
    <t xml:space="preserve">Plátano </t>
  </si>
  <si>
    <t>Plantains</t>
  </si>
  <si>
    <t>Palma africana</t>
  </si>
  <si>
    <t>African palm</t>
  </si>
  <si>
    <t xml:space="preserve">Vacunos </t>
  </si>
  <si>
    <t>Cattle</t>
  </si>
  <si>
    <t xml:space="preserve">Porcinos </t>
  </si>
  <si>
    <t>Pigs</t>
  </si>
  <si>
    <t>Aves</t>
  </si>
  <si>
    <t>Poultry</t>
  </si>
  <si>
    <t>Leche  b/</t>
  </si>
  <si>
    <t>Huevos  c/</t>
  </si>
  <si>
    <t>Fuente: Comisión Económica para América Latina y el Caribe (CEPAL), sobre la base de cifras del Banco Central de Honduras y de la Secretaría de Planificación.</t>
  </si>
  <si>
    <t>Source: Economic Commission for Latin America and the Caribbean (ECLAC), on the basis of figures provided by the Central Bank of Honduras and the Ministry of Planning.</t>
  </si>
  <si>
    <t>Alimentos, bebidas y tabaco</t>
  </si>
  <si>
    <t>Food, beverages and tobacco</t>
  </si>
  <si>
    <t xml:space="preserve">  Concesión de préstamos menos recuperación</t>
  </si>
  <si>
    <t xml:space="preserve">    Donaciones</t>
  </si>
  <si>
    <t xml:space="preserve">    Otros gastos corrientes</t>
  </si>
  <si>
    <t xml:space="preserve">    Otros gastos de capital</t>
  </si>
  <si>
    <t xml:space="preserve">    Other</t>
  </si>
  <si>
    <t>Fuente:  Comisión Económica para América Latina y el Caribe (CEPAL), sobre la base de cifras de la Secretaría de Finanzas de Honduras.</t>
  </si>
  <si>
    <t xml:space="preserve">      Otros indirectos</t>
  </si>
  <si>
    <t xml:space="preserve">      Other indirect taxes</t>
  </si>
  <si>
    <t xml:space="preserve">a/ Corresponde a la consolidación de cuentas del Banco Central de Honduras, bancos comerciales, bancos de desarrollo, asociaciones de ahorro y préstamo, </t>
  </si>
  <si>
    <t>(Millions of lempiras, end-of-year stocks)</t>
  </si>
  <si>
    <t>(En millones de lempiras, saldos a fin de año)</t>
  </si>
  <si>
    <t>(En millones de dólares, saldos a fin de año)</t>
  </si>
  <si>
    <t xml:space="preserve">  Crédito interno p/ </t>
  </si>
  <si>
    <t xml:space="preserve">    Al sector público</t>
  </si>
  <si>
    <t xml:space="preserve">    Al sector privado</t>
  </si>
  <si>
    <t xml:space="preserve">    Otros</t>
  </si>
  <si>
    <t xml:space="preserve">  Liquidez de la economía (M3)</t>
  </si>
  <si>
    <t xml:space="preserve">     Masa monetaria y depósitos en moneda nacional (M2)</t>
  </si>
  <si>
    <t xml:space="preserve">     Depósitos en moneda extranjera  </t>
  </si>
  <si>
    <t xml:space="preserve">  Ingresos totales l/</t>
  </si>
  <si>
    <t xml:space="preserve">    Ingresos corrientes</t>
  </si>
  <si>
    <t xml:space="preserve">      Ingresos tributarios</t>
  </si>
  <si>
    <t xml:space="preserve">  Gastos totales m/</t>
  </si>
  <si>
    <t xml:space="preserve">    Gastos corrientes</t>
  </si>
  <si>
    <t xml:space="preserve">      Intereses n/</t>
  </si>
  <si>
    <t xml:space="preserve">    Gastos de capital </t>
  </si>
  <si>
    <t xml:space="preserve">  Resultado primario</t>
  </si>
  <si>
    <t xml:space="preserve">  Agricultura, ganadería, caza, silvicultura y pesca</t>
  </si>
  <si>
    <t xml:space="preserve">  Agriculture, livestock, hunting, forestry and fishing</t>
  </si>
  <si>
    <t>...</t>
  </si>
  <si>
    <t>Source: Economic Commission for Latin America and the Caribbean (ECLAC), on the basis of official figures from Comtrade, UNSD.</t>
  </si>
  <si>
    <t>Fuente: Comisión Económica para América Latina y el Caribe (CEPAL), sobre la base de cifras oficiales de Comtrade, División de Estadísticas de la ONU.</t>
  </si>
  <si>
    <t xml:space="preserve">  Primarios</t>
  </si>
  <si>
    <t xml:space="preserve">  Manufacturas</t>
  </si>
  <si>
    <t>2010 a/</t>
  </si>
  <si>
    <t>2011 a/</t>
  </si>
  <si>
    <t xml:space="preserve">Moneda y crédito o/ </t>
  </si>
  <si>
    <t>b/ Datos hasta el mes de mayo.</t>
  </si>
  <si>
    <t xml:space="preserve">Producto interno bruto total (variación respecto </t>
  </si>
  <si>
    <t xml:space="preserve">   del mismo trimestre del año anterior) c/</t>
  </si>
  <si>
    <t>Exportaciones de bienes FOB (millones de dólares) d/</t>
  </si>
  <si>
    <t>d/ No incluye maquila.</t>
  </si>
  <si>
    <t xml:space="preserve">c/ Sobre la base de cifras en moneda nacional a precios constantes de 2000. </t>
  </si>
  <si>
    <t>Money and credit o/</t>
  </si>
  <si>
    <t xml:space="preserve">h/ Percentage of the economically active population; nationwide total. </t>
  </si>
  <si>
    <t>k/ Promedio ponderado de tasas activas.</t>
  </si>
  <si>
    <t>k/ Weighted average of the system lending rates.</t>
  </si>
  <si>
    <t>b/ Data to May.</t>
  </si>
  <si>
    <t xml:space="preserve">c/ Based on figures in local currency at constant 2000 prices. </t>
  </si>
  <si>
    <t>d/ Does not include maquila activities.</t>
  </si>
  <si>
    <t xml:space="preserve">Gross domestic product (variation from same </t>
  </si>
  <si>
    <t xml:space="preserve">  quarter of preceding year) c/</t>
  </si>
  <si>
    <t>Goods exports, f.o.b. (millions of dollars) d/</t>
  </si>
  <si>
    <t xml:space="preserve">   Interbank rate</t>
  </si>
  <si>
    <t xml:space="preserve">     and hotels</t>
  </si>
  <si>
    <t xml:space="preserve">  Gasto de consumo final</t>
  </si>
  <si>
    <t xml:space="preserve">    Consumo del gobierno</t>
  </si>
  <si>
    <t xml:space="preserve">    Consumo privado</t>
  </si>
  <si>
    <t xml:space="preserve">    Exportaciones de bienes y servicios</t>
  </si>
  <si>
    <t xml:space="preserve">    Importaciones de bienes y servicios</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</si>
  <si>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</si>
  <si>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</si>
  <si>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</si>
  <si>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</si>
  <si>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</si>
  <si>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</si>
  <si>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</si>
  <si>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</si>
  <si>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Balanza global</t>
  </si>
  <si>
    <t xml:space="preserve">    Otro financiamiento  </t>
  </si>
  <si>
    <t xml:space="preserve">  Current account balance</t>
  </si>
  <si>
    <t xml:space="preserve">    Goods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</si>
  <si>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</si>
  <si>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</si>
  <si>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</si>
  <si>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</si>
  <si>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</si>
  <si>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</si>
  <si>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Overall balance</t>
  </si>
  <si>
    <t xml:space="preserve">    Variation in reserve assets e/</t>
  </si>
  <si>
    <t xml:space="preserve">    Other financing  </t>
  </si>
  <si>
    <t xml:space="preserve">  Terms of trade for goods</t>
  </si>
  <si>
    <t xml:space="preserve">    (index: 2005=100)</t>
  </si>
  <si>
    <t xml:space="preserve">  Net resource transfer (millions of dollars)</t>
  </si>
  <si>
    <t xml:space="preserve">  Gross external debt (millions of dollars)</t>
  </si>
  <si>
    <t xml:space="preserve">  Labour force participation rate g/</t>
  </si>
  <si>
    <t xml:space="preserve">  Open unemployment rate h/</t>
  </si>
  <si>
    <t xml:space="preserve">  Visible underemployment rate i/</t>
  </si>
  <si>
    <t xml:space="preserve">  Tasa de subempleo visible i/</t>
  </si>
  <si>
    <t xml:space="preserve">  Tasa de desempleo abierto h/</t>
  </si>
  <si>
    <t xml:space="preserve">  Deuda externa bruta (millones de dólares)</t>
  </si>
  <si>
    <t xml:space="preserve">  Transferencia neta de recursos (millones de dólares)</t>
  </si>
  <si>
    <t xml:space="preserve">    (índice 2005=100)</t>
  </si>
  <si>
    <t xml:space="preserve">  Relación de precios del intercambio de bienes</t>
  </si>
  <si>
    <t xml:space="preserve">  Variación de los precios al consumidor</t>
  </si>
  <si>
    <t xml:space="preserve">    (diciembre a diciembre)</t>
  </si>
  <si>
    <t xml:space="preserve">  Variación del tipo de cambio nominal </t>
  </si>
  <si>
    <t xml:space="preserve">    (promedio anual)</t>
  </si>
  <si>
    <t xml:space="preserve">  Variación del salario mínimo real </t>
  </si>
  <si>
    <t xml:space="preserve">  Tasa de interés activa nominal k/</t>
  </si>
  <si>
    <t xml:space="preserve">  Deuda del gobierno central</t>
  </si>
  <si>
    <t xml:space="preserve">    Interna</t>
  </si>
  <si>
    <t xml:space="preserve">    Externa</t>
  </si>
  <si>
    <t xml:space="preserve">  Liquidity (M3)</t>
  </si>
  <si>
    <t xml:space="preserve">  Central government debt</t>
  </si>
  <si>
    <t xml:space="preserve">  Primary balance</t>
  </si>
  <si>
    <t xml:space="preserve">    Capital expenditure </t>
  </si>
  <si>
    <t xml:space="preserve">      Interest n/</t>
  </si>
  <si>
    <t xml:space="preserve">    Current expenditure</t>
  </si>
  <si>
    <t xml:space="preserve">  Total expenditure m/</t>
  </si>
  <si>
    <t xml:space="preserve">      Tax revenue</t>
  </si>
  <si>
    <t xml:space="preserve">    Current revenue </t>
  </si>
  <si>
    <t xml:space="preserve">  Total revenue l/</t>
  </si>
  <si>
    <t xml:space="preserve">  Nominal lending rate k/</t>
  </si>
  <si>
    <t xml:space="preserve">  Nominal deposit rate j/</t>
  </si>
  <si>
    <t xml:space="preserve">  Variation in real minimum wage</t>
  </si>
  <si>
    <t xml:space="preserve">    (annual average)</t>
  </si>
  <si>
    <t xml:space="preserve">  Variation in nominal exchange rate </t>
  </si>
  <si>
    <t xml:space="preserve">    (December-December)</t>
  </si>
  <si>
    <t xml:space="preserve">  Variation in consumer prices</t>
  </si>
  <si>
    <t xml:space="preserve">    Government consumption</t>
  </si>
  <si>
    <t xml:space="preserve">    Private consumption</t>
  </si>
  <si>
    <t xml:space="preserve">    External saving</t>
  </si>
  <si>
    <t xml:space="preserve">    National saving</t>
  </si>
  <si>
    <t>Crédito interno (variación respecto</t>
  </si>
  <si>
    <t xml:space="preserve">  del mismo trimestre del año anterior) </t>
  </si>
  <si>
    <t xml:space="preserve">  (variación porcentual en 12 meses)</t>
  </si>
  <si>
    <t xml:space="preserve">  (lempiras por dólar)</t>
  </si>
  <si>
    <t xml:space="preserve">  Tasa de interés interbancaria</t>
  </si>
  <si>
    <t xml:space="preserve">  Tasa de interés pasiva nominal j/</t>
  </si>
  <si>
    <t xml:space="preserve">  Tasa de actividad g/</t>
  </si>
  <si>
    <t xml:space="preserve">    Variación en activos de reserva e/</t>
  </si>
  <si>
    <t xml:space="preserve">  Balanzas de capital y financiera d/</t>
  </si>
  <si>
    <t xml:space="preserve">  Capital and financial balance d/</t>
  </si>
  <si>
    <t>b/ No incluye la República Bolivariana de Venezuela.</t>
  </si>
  <si>
    <t>b/ Does not iclude the Bolivarian Republic of Venezuela.</t>
  </si>
  <si>
    <t>Milk b/</t>
  </si>
  <si>
    <t>Eggs c/</t>
  </si>
  <si>
    <t>Melones y sandías</t>
  </si>
  <si>
    <t>Melons and watermelons</t>
  </si>
  <si>
    <t>Total b/</t>
  </si>
  <si>
    <t>ESTUDIO ECONÓMICO 2010-2011</t>
  </si>
  <si>
    <t>ECONOMIC SURVEY 2010-2011</t>
  </si>
  <si>
    <t>e/</t>
  </si>
  <si>
    <t>Tipo de cambio real efectivo (índice 2000=100) f/</t>
  </si>
  <si>
    <t>Real effective exchange rate (index: 2000=100) f/</t>
  </si>
  <si>
    <t xml:space="preserve">  Tasa de interés pasiva g/ </t>
  </si>
  <si>
    <t xml:space="preserve">  Tasa de interés activa h/ </t>
  </si>
  <si>
    <t xml:space="preserve">   Deposit rate g/</t>
  </si>
  <si>
    <t xml:space="preserve">   Lending rate h/ </t>
  </si>
  <si>
    <t>e/ Datos hasta el mes de abril.</t>
  </si>
  <si>
    <t>f/ Promedio trimestral, ponderado por el valor de las exportaciones e importaciones de bienes.</t>
  </si>
  <si>
    <t xml:space="preserve">g/ Promedio ponderado de los depósitos a plazo. </t>
  </si>
  <si>
    <t>h/ Promedio ponderado de tasas activas.</t>
  </si>
  <si>
    <t>e/ Data to April.</t>
  </si>
  <si>
    <t>f/ Quarterly average, weighted by the value of goods exports and imports.</t>
  </si>
  <si>
    <t>g/ Weighted average rate on time deposits.</t>
  </si>
  <si>
    <t>h/ Weighted average of the system lending rates.</t>
  </si>
  <si>
    <r>
      <t xml:space="preserve">Millones de lempiras a precios constantes de 1978 / </t>
    </r>
    <r>
      <rPr>
        <i/>
        <sz val="8"/>
        <rFont val="Helvetica"/>
        <family val="2"/>
      </rPr>
      <t>Millions of constant 1978 lempiras</t>
    </r>
  </si>
  <si>
    <r>
      <t xml:space="preserve">Millones de lempiras a precios constantes de 2000 / </t>
    </r>
    <r>
      <rPr>
        <i/>
        <sz val="8"/>
        <rFont val="Helvetica"/>
        <family val="2"/>
      </rPr>
      <t>Millions of constant 2000 lempiras</t>
    </r>
  </si>
  <si>
    <t>Producción de los principales cultivos (miles de toneladas)</t>
  </si>
  <si>
    <t>Output of main crops (thousands of tons)</t>
  </si>
  <si>
    <t>Captura (toneladas)</t>
  </si>
  <si>
    <t>Catch (Tons)</t>
  </si>
  <si>
    <t xml:space="preserve">  Crédito interno neto </t>
  </si>
  <si>
    <t xml:space="preserve">  Al sector privado</t>
  </si>
  <si>
    <t xml:space="preserve">  Otras cuentas netas</t>
  </si>
  <si>
    <t xml:space="preserve">      Al gobierno central</t>
  </si>
  <si>
    <t xml:space="preserve">      Al resto del sector público</t>
  </si>
  <si>
    <t xml:space="preserve">  To the public sector c/</t>
  </si>
  <si>
    <t xml:space="preserve">    Central government</t>
  </si>
  <si>
    <t xml:space="preserve">    Rest of the public sector</t>
  </si>
  <si>
    <t xml:space="preserve">    Other items (net) </t>
  </si>
  <si>
    <t>Producción de las manufacturas más importantes c/</t>
  </si>
  <si>
    <t>Output of major manufactures c/</t>
  </si>
  <si>
    <t>Liquidez en moneda nacional (M2) e/</t>
  </si>
  <si>
    <t>Local-currency liquidity (M2) e/</t>
  </si>
  <si>
    <t xml:space="preserve">  Contribuciones a la seguridad social</t>
  </si>
  <si>
    <t xml:space="preserve">Deuda externa total </t>
  </si>
  <si>
    <t xml:space="preserve">Total external debt </t>
  </si>
  <si>
    <t xml:space="preserve">  Pública </t>
  </si>
  <si>
    <t xml:space="preserve">  Public </t>
  </si>
  <si>
    <t xml:space="preserve">  Privada </t>
  </si>
  <si>
    <t xml:space="preserve">  Private </t>
  </si>
  <si>
    <t xml:space="preserve">Deuda externa pública </t>
  </si>
  <si>
    <t xml:space="preserve">Public-sector external debt </t>
  </si>
  <si>
    <t xml:space="preserve">  Plazos b/</t>
  </si>
  <si>
    <t xml:space="preserve">  Maturity b/</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</si>
  <si>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</si>
  <si>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</si>
  <si>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</si>
  <si>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</si>
  <si>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</si>
  <si>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</si>
  <si>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</si>
  <si>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</si>
  <si>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</si>
  <si>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</si>
  <si>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t>
  </si>
  <si>
    <t xml:space="preserve">      Bilateral </t>
  </si>
  <si>
    <t xml:space="preserve">      Otras </t>
  </si>
  <si>
    <t xml:space="preserve">      Other </t>
  </si>
  <si>
    <t xml:space="preserve">    Privadas </t>
  </si>
  <si>
    <t xml:space="preserve">    Private </t>
  </si>
  <si>
    <t xml:space="preserve">      Bancos comerciales </t>
  </si>
  <si>
    <t xml:space="preserve">      Commercial banks </t>
  </si>
  <si>
    <t xml:space="preserve">      Otros c/</t>
  </si>
  <si>
    <t xml:space="preserve">      Other c/</t>
  </si>
  <si>
    <t xml:space="preserve">  Desembolsos en cada año b/</t>
  </si>
  <si>
    <t xml:space="preserve">  Disbursements b/</t>
  </si>
  <si>
    <t xml:space="preserve">    Servicio </t>
  </si>
  <si>
    <t xml:space="preserve">    Service </t>
  </si>
  <si>
    <t xml:space="preserve">      Amortizaciones </t>
  </si>
  <si>
    <t xml:space="preserve">      Principal </t>
  </si>
  <si>
    <t xml:space="preserve">      Intereses </t>
  </si>
  <si>
    <t xml:space="preserve">      Interest </t>
  </si>
</sst>
</file>

<file path=xl/styles.xml><?xml version="1.0" encoding="utf-8"?>
<styleSheet xmlns="http://schemas.openxmlformats.org/spreadsheetml/2006/main">
  <numFmts count="11">
    <numFmt numFmtId="164" formatCode="0.0_)"/>
    <numFmt numFmtId="165" formatCode="#,##0.0_);\(#,##0.0\)"/>
    <numFmt numFmtId="166" formatCode="#,##0.0"/>
    <numFmt numFmtId="167" formatCode="0.0"/>
    <numFmt numFmtId="168" formatCode="###\ ##0"/>
    <numFmt numFmtId="169" formatCode="#\ ##0"/>
    <numFmt numFmtId="170" formatCode="###\ ##0.0"/>
    <numFmt numFmtId="171" formatCode="General_)"/>
    <numFmt numFmtId="172" formatCode="#\ ###\ ###"/>
    <numFmt numFmtId="173" formatCode="[$-409]mmm/yy;@"/>
    <numFmt numFmtId="175" formatCode="[$-409]d\-mmm\-yy;@"/>
  </numFmts>
  <fonts count="42">
    <font>
      <sz val="8"/>
      <name val="Arial"/>
    </font>
    <font>
      <b/>
      <sz val="8"/>
      <name val="Arial"/>
      <family val="2"/>
    </font>
    <font>
      <i/>
      <sz val="8"/>
      <name val="Arial"/>
      <family val="2"/>
    </font>
    <font>
      <sz val="8"/>
      <name val="Arial"/>
      <family val="2"/>
    </font>
    <font>
      <sz val="10"/>
      <name val="Arial"/>
      <family val="2"/>
    </font>
    <font>
      <sz val="10"/>
      <name val="Courier"/>
      <family val="3"/>
    </font>
    <font>
      <sz val="8"/>
      <color indexed="8"/>
      <name val="Helvetica"/>
      <family val="2"/>
    </font>
    <font>
      <b/>
      <sz val="8"/>
      <color indexed="8"/>
      <name val="Helvetica"/>
      <family val="2"/>
    </font>
    <font>
      <i/>
      <sz val="8"/>
      <color indexed="8"/>
      <name val="Helvetica"/>
      <family val="2"/>
    </font>
    <font>
      <sz val="8"/>
      <name val="Helvetica"/>
      <family val="2"/>
    </font>
    <font>
      <b/>
      <sz val="8"/>
      <name val="Helvetica"/>
      <family val="2"/>
    </font>
    <font>
      <i/>
      <sz val="8"/>
      <name val="Helvetica"/>
      <family val="2"/>
    </font>
    <font>
      <sz val="8"/>
      <name val="Tms Rmn"/>
    </font>
    <font>
      <sz val="8"/>
      <color indexed="8"/>
      <name val="Arial"/>
      <family val="2"/>
    </font>
    <font>
      <b/>
      <sz val="8"/>
      <name val="Arial"/>
      <family val="2"/>
    </font>
    <font>
      <sz val="8"/>
      <name val="Arial"/>
      <family val="2"/>
    </font>
    <font>
      <b/>
      <sz val="8"/>
      <color indexed="8"/>
      <name val="Arial"/>
      <family val="2"/>
    </font>
    <font>
      <i/>
      <sz val="8"/>
      <color indexed="8"/>
      <name val="Arial"/>
      <family val="2"/>
    </font>
    <font>
      <b/>
      <sz val="8"/>
      <color indexed="12"/>
      <name val="Arial"/>
      <family val="2"/>
    </font>
    <font>
      <sz val="8"/>
      <color indexed="12"/>
      <name val="Arial"/>
      <family val="2"/>
    </font>
    <font>
      <b/>
      <sz val="8"/>
      <color indexed="12"/>
      <name val="Helvetica"/>
      <family val="2"/>
    </font>
    <font>
      <b/>
      <i/>
      <sz val="8"/>
      <color indexed="12"/>
      <name val="Arial"/>
      <family val="2"/>
    </font>
    <font>
      <i/>
      <sz val="8"/>
      <color indexed="12"/>
      <name val="Arial"/>
      <family val="2"/>
    </font>
    <font>
      <sz val="8"/>
      <color indexed="8"/>
      <name val="Helvetica"/>
      <family val="2"/>
    </font>
    <font>
      <i/>
      <sz val="8"/>
      <color indexed="8"/>
      <name val="Helvetica"/>
      <family val="2"/>
    </font>
    <font>
      <b/>
      <sz val="8"/>
      <color indexed="8"/>
      <name val="Helvetica"/>
      <family val="2"/>
    </font>
    <font>
      <b/>
      <i/>
      <sz val="8"/>
      <color indexed="8"/>
      <name val="Helvetica"/>
      <family val="2"/>
    </font>
    <font>
      <b/>
      <i/>
      <sz val="8"/>
      <color indexed="8"/>
      <name val="Helvetica"/>
      <family val="2"/>
    </font>
    <font>
      <i/>
      <sz val="8"/>
      <name val="Helvetica"/>
      <family val="2"/>
    </font>
    <font>
      <sz val="8"/>
      <name val="Helvetica"/>
      <family val="2"/>
    </font>
    <font>
      <b/>
      <sz val="8"/>
      <name val="Helvetica"/>
      <family val="2"/>
    </font>
    <font>
      <b/>
      <i/>
      <sz val="8"/>
      <name val="Helvetica"/>
      <family val="2"/>
    </font>
    <font>
      <b/>
      <i/>
      <sz val="8"/>
      <color indexed="8"/>
      <name val="Arial"/>
      <family val="2"/>
    </font>
    <font>
      <b/>
      <i/>
      <sz val="8"/>
      <name val="Arial"/>
      <family val="2"/>
    </font>
    <font>
      <i/>
      <sz val="8"/>
      <name val="Arial"/>
      <family val="2"/>
    </font>
    <font>
      <i/>
      <sz val="8"/>
      <color indexed="10"/>
      <name val="Helvetica"/>
      <family val="2"/>
    </font>
    <font>
      <sz val="8"/>
      <color indexed="10"/>
      <name val="Helvetica"/>
      <family val="2"/>
    </font>
    <font>
      <b/>
      <i/>
      <sz val="8"/>
      <name val="Helvetica"/>
      <family val="2"/>
    </font>
    <font>
      <b/>
      <sz val="8"/>
      <color indexed="10"/>
      <name val="Helvetica"/>
      <family val="2"/>
    </font>
    <font>
      <sz val="8"/>
      <name val="Arial"/>
      <family val="2"/>
    </font>
    <font>
      <u/>
      <sz val="8"/>
      <name val="Arial"/>
      <family val="2"/>
    </font>
    <font>
      <i/>
      <u/>
      <sz val="8"/>
      <name val="Arial"/>
      <family val="2"/>
    </font>
  </fonts>
  <fills count="3">
    <fill>
      <patternFill patternType="none"/>
    </fill>
    <fill>
      <patternFill patternType="gray125"/>
    </fill>
    <fill>
      <patternFill patternType="solid">
        <fgColor indexed="47"/>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right style="medium">
        <color indexed="12"/>
      </right>
      <top/>
      <bottom/>
      <diagonal/>
    </border>
    <border>
      <left/>
      <right/>
      <top style="thin">
        <color indexed="64"/>
      </top>
      <bottom/>
      <diagonal/>
    </border>
  </borders>
  <cellStyleXfs count="45">
    <xf numFmtId="0" fontId="0" fillId="0" borderId="0" applyNumberFormat="0" applyFill="0" applyBorder="0" applyAlignment="0" applyProtection="0"/>
    <xf numFmtId="0" fontId="4"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164" fontId="5" fillId="0" borderId="0"/>
    <xf numFmtId="0" fontId="5" fillId="0" borderId="0"/>
    <xf numFmtId="0" fontId="4" fillId="0" borderId="0"/>
    <xf numFmtId="0" fontId="5" fillId="0" borderId="0"/>
    <xf numFmtId="0" fontId="4"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171" fontId="12" fillId="0" borderId="0"/>
    <xf numFmtId="0" fontId="4" fillId="0" borderId="0" applyNumberFormat="0" applyFill="0" applyBorder="0" applyAlignment="0" applyProtection="0"/>
    <xf numFmtId="0" fontId="5" fillId="0" borderId="0"/>
    <xf numFmtId="0" fontId="5" fillId="0" borderId="0"/>
    <xf numFmtId="0" fontId="5" fillId="0" borderId="0"/>
    <xf numFmtId="0" fontId="4" fillId="0" borderId="0"/>
    <xf numFmtId="0" fontId="3" fillId="0" borderId="0" applyNumberFormat="0" applyFill="0" applyBorder="0" applyAlignment="0" applyProtection="0"/>
  </cellStyleXfs>
  <cellXfs count="832">
    <xf numFmtId="0" fontId="0" fillId="0" borderId="0" xfId="0"/>
    <xf numFmtId="0" fontId="10" fillId="0" borderId="0" xfId="15" applyFont="1" applyBorder="1" applyAlignment="1">
      <alignment horizontal="left"/>
    </xf>
    <xf numFmtId="164" fontId="6" fillId="0" borderId="0" xfId="4" applyFont="1" applyBorder="1"/>
    <xf numFmtId="164" fontId="6" fillId="0" borderId="0" xfId="4" applyFont="1" applyBorder="1" applyAlignment="1">
      <alignment horizontal="right"/>
    </xf>
    <xf numFmtId="164" fontId="6" fillId="0" borderId="0" xfId="4" applyFont="1" applyFill="1" applyBorder="1"/>
    <xf numFmtId="0" fontId="7" fillId="0" borderId="0" xfId="6" applyFont="1" applyBorder="1"/>
    <xf numFmtId="0" fontId="6" fillId="0" borderId="0" xfId="6" applyFont="1" applyBorder="1"/>
    <xf numFmtId="0" fontId="6" fillId="0" borderId="0" xfId="6" applyFont="1" applyBorder="1" applyAlignment="1">
      <alignment horizontal="right"/>
    </xf>
    <xf numFmtId="0" fontId="6" fillId="0" borderId="0" xfId="10" applyFont="1" applyBorder="1"/>
    <xf numFmtId="0" fontId="7" fillId="0" borderId="0" xfId="10" applyFont="1" applyAlignment="1" applyProtection="1">
      <alignment horizontal="left"/>
      <protection locked="0"/>
    </xf>
    <xf numFmtId="0" fontId="6" fillId="0" borderId="0" xfId="10" applyFont="1"/>
    <xf numFmtId="0" fontId="6" fillId="0" borderId="0" xfId="12" applyFont="1"/>
    <xf numFmtId="0" fontId="7" fillId="0" borderId="0" xfId="12" applyFont="1" applyAlignment="1" applyProtection="1">
      <alignment horizontal="left"/>
      <protection locked="0"/>
    </xf>
    <xf numFmtId="0" fontId="6" fillId="0" borderId="0" xfId="12" applyFont="1" applyAlignment="1">
      <alignment horizontal="right"/>
    </xf>
    <xf numFmtId="0" fontId="9" fillId="0" borderId="0" xfId="11" applyFont="1"/>
    <xf numFmtId="0" fontId="9" fillId="0" borderId="0" xfId="11" applyFont="1" applyAlignment="1">
      <alignment horizontal="center"/>
    </xf>
    <xf numFmtId="37" fontId="9" fillId="0" borderId="0" xfId="11" applyNumberFormat="1" applyFont="1" applyProtection="1"/>
    <xf numFmtId="0" fontId="10" fillId="0" borderId="0" xfId="11" applyFont="1" applyAlignment="1" applyProtection="1">
      <alignment horizontal="left"/>
    </xf>
    <xf numFmtId="0" fontId="10" fillId="0" borderId="0" xfId="11" applyFont="1"/>
    <xf numFmtId="0" fontId="9" fillId="0" borderId="0" xfId="18" applyFont="1"/>
    <xf numFmtId="0" fontId="6" fillId="0" borderId="0" xfId="9" applyFont="1" applyBorder="1"/>
    <xf numFmtId="0" fontId="7" fillId="0" borderId="0" xfId="9" applyFont="1" applyBorder="1" applyAlignment="1" applyProtection="1">
      <alignment horizontal="left"/>
      <protection locked="0"/>
    </xf>
    <xf numFmtId="0" fontId="6" fillId="0" borderId="0" xfId="7" applyFont="1" applyBorder="1"/>
    <xf numFmtId="0" fontId="6" fillId="0" borderId="0" xfId="7" applyFont="1" applyBorder="1" applyAlignment="1">
      <alignment horizontal="right"/>
    </xf>
    <xf numFmtId="164" fontId="7" fillId="0" borderId="0" xfId="4" applyNumberFormat="1" applyFont="1" applyAlignment="1" applyProtection="1">
      <alignment horizontal="left"/>
    </xf>
    <xf numFmtId="164" fontId="6" fillId="0" borderId="0" xfId="4" applyFont="1" applyAlignment="1">
      <alignment horizontal="left"/>
    </xf>
    <xf numFmtId="164" fontId="6" fillId="0" borderId="0" xfId="4" applyFont="1" applyFill="1" applyAlignment="1">
      <alignment horizontal="left"/>
    </xf>
    <xf numFmtId="164" fontId="8" fillId="0" borderId="0" xfId="4" applyNumberFormat="1" applyFont="1" applyFill="1" applyAlignment="1" applyProtection="1">
      <alignment horizontal="right" vertical="center"/>
    </xf>
    <xf numFmtId="0" fontId="6" fillId="0" borderId="0" xfId="9" applyFont="1" applyFill="1" applyBorder="1"/>
    <xf numFmtId="0" fontId="6" fillId="0" borderId="1" xfId="10" applyFont="1" applyFill="1" applyBorder="1"/>
    <xf numFmtId="0" fontId="6" fillId="0" borderId="0" xfId="10" applyFont="1" applyFill="1" applyBorder="1"/>
    <xf numFmtId="3" fontId="6" fillId="0" borderId="0" xfId="10" applyNumberFormat="1" applyFont="1" applyFill="1" applyBorder="1" applyAlignment="1">
      <alignment horizontal="right"/>
    </xf>
    <xf numFmtId="49" fontId="6" fillId="0" borderId="0" xfId="10" applyNumberFormat="1" applyFont="1" applyFill="1" applyBorder="1" applyAlignment="1">
      <alignment horizontal="right"/>
    </xf>
    <xf numFmtId="1" fontId="6" fillId="0" borderId="0" xfId="10" applyNumberFormat="1" applyFont="1" applyFill="1" applyBorder="1" applyAlignment="1">
      <alignment horizontal="right"/>
    </xf>
    <xf numFmtId="0" fontId="11" fillId="0" borderId="0" xfId="11" applyFont="1" applyAlignment="1" applyProtection="1">
      <alignment horizontal="left"/>
    </xf>
    <xf numFmtId="3" fontId="6" fillId="0" borderId="0" xfId="10" applyNumberFormat="1" applyFont="1" applyFill="1" applyBorder="1"/>
    <xf numFmtId="0" fontId="7" fillId="0" borderId="0" xfId="6" applyFont="1" applyBorder="1" applyAlignment="1">
      <alignment horizontal="left"/>
    </xf>
    <xf numFmtId="0" fontId="6" fillId="0" borderId="0" xfId="10" applyFont="1" applyAlignment="1">
      <alignment horizontal="left"/>
    </xf>
    <xf numFmtId="0" fontId="6" fillId="0" borderId="0" xfId="10" applyFont="1" applyFill="1" applyBorder="1" applyAlignment="1">
      <alignment horizontal="left"/>
    </xf>
    <xf numFmtId="0" fontId="9" fillId="0" borderId="0" xfId="11" applyFont="1" applyAlignment="1" applyProtection="1">
      <alignment horizontal="left"/>
    </xf>
    <xf numFmtId="3" fontId="6" fillId="0" borderId="0" xfId="4" applyNumberFormat="1" applyFont="1" applyFill="1" applyBorder="1" applyAlignment="1">
      <alignment horizontal="right"/>
    </xf>
    <xf numFmtId="3" fontId="6" fillId="0" borderId="0" xfId="4" applyNumberFormat="1" applyFont="1" applyFill="1"/>
    <xf numFmtId="0" fontId="9" fillId="0" borderId="0" xfId="8" applyFont="1"/>
    <xf numFmtId="168" fontId="10" fillId="0" borderId="0" xfId="8" applyNumberFormat="1" applyFont="1" applyAlignment="1" applyProtection="1">
      <alignment horizontal="left"/>
    </xf>
    <xf numFmtId="164" fontId="13" fillId="0" borderId="0" xfId="4" applyFont="1" applyBorder="1"/>
    <xf numFmtId="0" fontId="14" fillId="0" borderId="0" xfId="15" applyFont="1" applyBorder="1" applyAlignment="1">
      <alignment horizontal="left"/>
    </xf>
    <xf numFmtId="164" fontId="13" fillId="0" borderId="0" xfId="5" applyFont="1" applyBorder="1"/>
    <xf numFmtId="164" fontId="16" fillId="0" borderId="0" xfId="5" applyFont="1" applyBorder="1" applyAlignment="1" applyProtection="1">
      <alignment horizontal="left"/>
    </xf>
    <xf numFmtId="164" fontId="13" fillId="0" borderId="0" xfId="4" applyFont="1" applyBorder="1" applyAlignment="1">
      <alignment horizontal="right"/>
    </xf>
    <xf numFmtId="3" fontId="13" fillId="0" borderId="0" xfId="17" applyNumberFormat="1" applyFont="1" applyFill="1" applyBorder="1" applyAlignment="1">
      <alignment horizontal="right"/>
    </xf>
    <xf numFmtId="3" fontId="13" fillId="0" borderId="0" xfId="4" applyNumberFormat="1" applyFont="1" applyFill="1" applyBorder="1"/>
    <xf numFmtId="164" fontId="13" fillId="0" borderId="0" xfId="5" applyFont="1" applyFill="1" applyBorder="1"/>
    <xf numFmtId="3" fontId="13" fillId="0" borderId="0" xfId="5" applyNumberFormat="1" applyFont="1" applyFill="1" applyBorder="1"/>
    <xf numFmtId="164" fontId="13" fillId="0" borderId="0" xfId="5" applyFont="1" applyFill="1" applyBorder="1" applyAlignment="1" applyProtection="1">
      <alignment horizontal="left"/>
    </xf>
    <xf numFmtId="164" fontId="13" fillId="0" borderId="0" xfId="5" applyFont="1" applyFill="1" applyBorder="1" applyAlignment="1" applyProtection="1"/>
    <xf numFmtId="0" fontId="16" fillId="0" borderId="0" xfId="40" applyFont="1" applyAlignment="1" applyProtection="1">
      <alignment horizontal="left"/>
      <protection locked="0"/>
    </xf>
    <xf numFmtId="0" fontId="15" fillId="0" borderId="0" xfId="44" applyFont="1"/>
    <xf numFmtId="0" fontId="13" fillId="0" borderId="0" xfId="40" applyFont="1" applyAlignment="1">
      <alignment horizontal="right"/>
    </xf>
    <xf numFmtId="0" fontId="6" fillId="0" borderId="0" xfId="6" applyFont="1" applyFill="1" applyBorder="1"/>
    <xf numFmtId="0" fontId="13" fillId="0" borderId="0" xfId="40" applyFont="1" applyFill="1" applyBorder="1"/>
    <xf numFmtId="0" fontId="6" fillId="0" borderId="0" xfId="14" applyFont="1" applyFill="1" applyBorder="1"/>
    <xf numFmtId="167" fontId="6" fillId="0" borderId="0" xfId="14" applyNumberFormat="1" applyFont="1" applyFill="1" applyBorder="1"/>
    <xf numFmtId="0" fontId="6" fillId="0" borderId="1" xfId="14" applyFont="1" applyFill="1" applyBorder="1"/>
    <xf numFmtId="0" fontId="6" fillId="0" borderId="0" xfId="44" applyFont="1" applyFill="1" applyBorder="1" applyAlignment="1">
      <alignment horizontal="left" indent="2"/>
    </xf>
    <xf numFmtId="3" fontId="6" fillId="0" borderId="0" xfId="30" applyNumberFormat="1" applyFont="1" applyFill="1" applyAlignment="1" applyProtection="1">
      <alignment horizontal="right"/>
    </xf>
    <xf numFmtId="0" fontId="6" fillId="0" borderId="0" xfId="8" applyFont="1" applyFill="1"/>
    <xf numFmtId="0" fontId="13" fillId="0" borderId="0" xfId="44" applyFont="1" applyFill="1"/>
    <xf numFmtId="0" fontId="13" fillId="0" borderId="0" xfId="44" applyFont="1" applyFill="1" applyBorder="1"/>
    <xf numFmtId="167" fontId="13" fillId="0" borderId="0" xfId="44" applyNumberFormat="1" applyFont="1" applyFill="1" applyBorder="1" applyAlignment="1">
      <alignment horizontal="left" vertical="center"/>
    </xf>
    <xf numFmtId="0" fontId="6" fillId="0" borderId="0" xfId="11" applyFont="1" applyFill="1"/>
    <xf numFmtId="0" fontId="6" fillId="0" borderId="0" xfId="14" applyFont="1" applyFill="1"/>
    <xf numFmtId="167" fontId="6" fillId="0" borderId="0" xfId="14" applyNumberFormat="1" applyFont="1" applyFill="1"/>
    <xf numFmtId="166" fontId="6" fillId="0" borderId="0" xfId="14" applyNumberFormat="1" applyFont="1" applyFill="1"/>
    <xf numFmtId="0" fontId="6" fillId="0" borderId="0" xfId="13" applyFont="1" applyFill="1"/>
    <xf numFmtId="0" fontId="6" fillId="0" borderId="0" xfId="13" applyFont="1" applyFill="1" applyAlignment="1">
      <alignment horizontal="right"/>
    </xf>
    <xf numFmtId="3" fontId="6" fillId="0" borderId="0" xfId="13" applyNumberFormat="1" applyFont="1" applyFill="1"/>
    <xf numFmtId="3" fontId="6" fillId="0" borderId="0" xfId="13" applyNumberFormat="1" applyFont="1" applyFill="1" applyAlignment="1">
      <alignment horizontal="right"/>
    </xf>
    <xf numFmtId="3" fontId="6" fillId="0" borderId="0" xfId="33" applyNumberFormat="1" applyFont="1" applyFill="1" applyAlignment="1">
      <alignment horizontal="right"/>
    </xf>
    <xf numFmtId="0" fontId="6" fillId="0" borderId="0" xfId="33" applyFont="1" applyFill="1" applyAlignment="1" applyProtection="1">
      <alignment horizontal="left"/>
      <protection locked="0"/>
    </xf>
    <xf numFmtId="3" fontId="6" fillId="0" borderId="0" xfId="33" applyNumberFormat="1" applyFont="1" applyFill="1" applyAlignment="1" applyProtection="1">
      <alignment horizontal="right"/>
      <protection locked="0"/>
    </xf>
    <xf numFmtId="3" fontId="6" fillId="0" borderId="0" xfId="37" applyNumberFormat="1" applyFont="1" applyFill="1" applyAlignment="1">
      <alignment horizontal="right"/>
    </xf>
    <xf numFmtId="3" fontId="6" fillId="0" borderId="0" xfId="33" applyNumberFormat="1" applyFont="1" applyFill="1" applyAlignment="1" applyProtection="1">
      <alignment horizontal="right"/>
    </xf>
    <xf numFmtId="0" fontId="6" fillId="0" borderId="0" xfId="13" applyFont="1" applyFill="1" applyBorder="1"/>
    <xf numFmtId="3" fontId="6" fillId="0" borderId="0" xfId="13" applyNumberFormat="1" applyFont="1" applyFill="1" applyBorder="1"/>
    <xf numFmtId="0" fontId="6" fillId="0" borderId="0" xfId="13" applyFont="1" applyFill="1" applyBorder="1" applyAlignment="1">
      <alignment horizontal="right"/>
    </xf>
    <xf numFmtId="3" fontId="6" fillId="0" borderId="0" xfId="13" applyNumberFormat="1" applyFont="1" applyFill="1" applyBorder="1" applyAlignment="1">
      <alignment horizontal="right"/>
    </xf>
    <xf numFmtId="0" fontId="6" fillId="0" borderId="1" xfId="13" applyFont="1" applyFill="1" applyBorder="1"/>
    <xf numFmtId="0" fontId="6" fillId="0" borderId="0" xfId="6" applyFont="1" applyFill="1" applyBorder="1" applyAlignment="1">
      <alignment horizontal="right"/>
    </xf>
    <xf numFmtId="3" fontId="6" fillId="0" borderId="0" xfId="44" applyNumberFormat="1" applyFont="1" applyFill="1" applyBorder="1" applyProtection="1">
      <protection locked="0"/>
    </xf>
    <xf numFmtId="167" fontId="6" fillId="0" borderId="0" xfId="13" applyNumberFormat="1" applyFont="1" applyFill="1" applyBorder="1"/>
    <xf numFmtId="0" fontId="6" fillId="0" borderId="0" xfId="12" applyFont="1" applyFill="1"/>
    <xf numFmtId="1" fontId="6" fillId="0" borderId="0" xfId="12" applyNumberFormat="1" applyFont="1" applyFill="1"/>
    <xf numFmtId="1" fontId="6" fillId="0" borderId="0" xfId="32" applyNumberFormat="1" applyFont="1" applyFill="1" applyAlignment="1">
      <alignment horizontal="right"/>
    </xf>
    <xf numFmtId="0" fontId="6" fillId="0" borderId="0" xfId="12" applyFont="1" applyFill="1" applyAlignment="1">
      <alignment horizontal="right"/>
    </xf>
    <xf numFmtId="0" fontId="6" fillId="0" borderId="0" xfId="12" applyFont="1" applyFill="1" applyBorder="1"/>
    <xf numFmtId="0" fontId="6" fillId="0" borderId="1" xfId="12" applyFont="1" applyFill="1" applyBorder="1"/>
    <xf numFmtId="0" fontId="6" fillId="0" borderId="0" xfId="10" applyFont="1" applyFill="1" applyAlignment="1">
      <alignment horizontal="left"/>
    </xf>
    <xf numFmtId="0" fontId="6" fillId="0" borderId="0" xfId="10" applyFont="1" applyFill="1"/>
    <xf numFmtId="3" fontId="6" fillId="0" borderId="0" xfId="10" applyNumberFormat="1" applyFont="1" applyFill="1"/>
    <xf numFmtId="0" fontId="6" fillId="0" borderId="0" xfId="31" applyFont="1" applyFill="1" applyAlignment="1" applyProtection="1">
      <alignment horizontal="left"/>
      <protection locked="0"/>
    </xf>
    <xf numFmtId="3" fontId="6" fillId="0" borderId="0" xfId="31" applyNumberFormat="1" applyFont="1" applyFill="1" applyAlignment="1">
      <alignment horizontal="right"/>
    </xf>
    <xf numFmtId="0" fontId="6" fillId="0" borderId="0" xfId="31" applyFont="1" applyFill="1" applyAlignment="1">
      <alignment horizontal="left"/>
    </xf>
    <xf numFmtId="3" fontId="6" fillId="0" borderId="0" xfId="35" applyNumberFormat="1" applyFont="1" applyFill="1" applyAlignment="1">
      <alignment horizontal="right"/>
    </xf>
    <xf numFmtId="0" fontId="6" fillId="0" borderId="0" xfId="31" applyFont="1" applyFill="1" applyAlignment="1" applyProtection="1">
      <alignment horizontal="left"/>
    </xf>
    <xf numFmtId="3" fontId="6" fillId="0" borderId="0" xfId="9" applyNumberFormat="1" applyFont="1" applyFill="1" applyBorder="1"/>
    <xf numFmtId="0" fontId="6" fillId="0" borderId="0" xfId="30" applyFont="1" applyFill="1" applyAlignment="1" applyProtection="1">
      <alignment horizontal="left"/>
      <protection locked="0"/>
    </xf>
    <xf numFmtId="0" fontId="6" fillId="0" borderId="0" xfId="30" applyFont="1" applyFill="1"/>
    <xf numFmtId="3" fontId="6" fillId="0" borderId="0" xfId="34" applyNumberFormat="1" applyFont="1" applyFill="1" applyAlignment="1">
      <alignment horizontal="right"/>
    </xf>
    <xf numFmtId="3" fontId="6" fillId="0" borderId="0" xfId="30" applyNumberFormat="1" applyFont="1" applyFill="1" applyAlignment="1">
      <alignment horizontal="right"/>
    </xf>
    <xf numFmtId="3" fontId="6" fillId="0" borderId="0" xfId="9" applyNumberFormat="1" applyFont="1" applyFill="1" applyBorder="1" applyAlignment="1">
      <alignment horizontal="right"/>
    </xf>
    <xf numFmtId="0" fontId="6" fillId="0" borderId="1" xfId="9" applyFont="1" applyFill="1" applyBorder="1"/>
    <xf numFmtId="169" fontId="6" fillId="0" borderId="1" xfId="9" applyNumberFormat="1" applyFont="1" applyFill="1" applyBorder="1"/>
    <xf numFmtId="169" fontId="6" fillId="0" borderId="0" xfId="9" applyNumberFormat="1" applyFont="1" applyFill="1" applyBorder="1"/>
    <xf numFmtId="0" fontId="6" fillId="0" borderId="0" xfId="7" applyFont="1" applyFill="1" applyBorder="1" applyAlignment="1" applyProtection="1">
      <alignment horizontal="left"/>
    </xf>
    <xf numFmtId="0" fontId="6" fillId="0" borderId="0" xfId="7" applyFont="1" applyFill="1" applyBorder="1"/>
    <xf numFmtId="0" fontId="6" fillId="0" borderId="0" xfId="7" applyFont="1" applyFill="1" applyBorder="1" applyAlignment="1">
      <alignment horizontal="right"/>
    </xf>
    <xf numFmtId="165" fontId="6" fillId="0" borderId="0" xfId="7" applyNumberFormat="1" applyFont="1" applyFill="1" applyBorder="1" applyAlignment="1" applyProtection="1">
      <alignment horizontal="right"/>
      <protection locked="0"/>
    </xf>
    <xf numFmtId="0" fontId="6" fillId="0" borderId="0" xfId="7" applyFont="1" applyFill="1" applyBorder="1" applyAlignment="1" applyProtection="1">
      <alignment horizontal="left"/>
      <protection locked="0"/>
    </xf>
    <xf numFmtId="167" fontId="6" fillId="0" borderId="0" xfId="7" applyNumberFormat="1" applyFont="1" applyFill="1" applyBorder="1"/>
    <xf numFmtId="0" fontId="6" fillId="0" borderId="0" xfId="29" applyFont="1" applyFill="1" applyAlignment="1" applyProtection="1">
      <alignment horizontal="left"/>
    </xf>
    <xf numFmtId="0" fontId="6" fillId="0" borderId="0" xfId="36" applyFont="1" applyFill="1" applyAlignment="1" applyProtection="1">
      <alignment horizontal="left"/>
    </xf>
    <xf numFmtId="0" fontId="6" fillId="0" borderId="1" xfId="7" applyFont="1" applyFill="1" applyBorder="1"/>
    <xf numFmtId="3" fontId="6" fillId="0" borderId="0" xfId="7" applyNumberFormat="1" applyFont="1" applyFill="1" applyBorder="1"/>
    <xf numFmtId="0" fontId="6" fillId="0" borderId="0" xfId="29" applyFont="1" applyFill="1" applyAlignment="1" applyProtection="1">
      <alignment horizontal="left"/>
      <protection locked="0"/>
    </xf>
    <xf numFmtId="0" fontId="6" fillId="0" borderId="0" xfId="7" applyFont="1" applyFill="1" applyBorder="1" applyProtection="1">
      <protection locked="0"/>
    </xf>
    <xf numFmtId="0" fontId="6" fillId="0" borderId="0" xfId="6" applyFont="1" applyFill="1" applyBorder="1" applyProtection="1">
      <protection locked="0"/>
    </xf>
    <xf numFmtId="164" fontId="6" fillId="0" borderId="0" xfId="6" applyNumberFormat="1" applyFont="1" applyFill="1" applyBorder="1" applyProtection="1"/>
    <xf numFmtId="0" fontId="6" fillId="0" borderId="0" xfId="28" applyFont="1" applyFill="1" applyAlignment="1" applyProtection="1">
      <alignment horizontal="left"/>
      <protection locked="0"/>
    </xf>
    <xf numFmtId="166" fontId="6" fillId="0" borderId="0" xfId="28" applyNumberFormat="1" applyFont="1" applyFill="1" applyProtection="1"/>
    <xf numFmtId="166" fontId="6" fillId="0" borderId="0" xfId="28" applyNumberFormat="1" applyFont="1" applyFill="1"/>
    <xf numFmtId="0" fontId="6" fillId="0" borderId="0" xfId="28" applyFont="1" applyFill="1"/>
    <xf numFmtId="166" fontId="6" fillId="0" borderId="0" xfId="6" applyNumberFormat="1" applyFont="1" applyFill="1" applyBorder="1"/>
    <xf numFmtId="166" fontId="6" fillId="0" borderId="0" xfId="6" applyNumberFormat="1" applyFont="1" applyFill="1" applyBorder="1" applyAlignment="1">
      <alignment horizontal="right"/>
    </xf>
    <xf numFmtId="3" fontId="6" fillId="0" borderId="0" xfId="6" applyNumberFormat="1" applyFont="1" applyFill="1" applyBorder="1" applyAlignment="1">
      <alignment horizontal="right"/>
    </xf>
    <xf numFmtId="3" fontId="6" fillId="0" borderId="0" xfId="28" applyNumberFormat="1" applyFont="1" applyFill="1" applyAlignment="1" applyProtection="1">
      <alignment horizontal="right"/>
    </xf>
    <xf numFmtId="3" fontId="6" fillId="0" borderId="0" xfId="28" applyNumberFormat="1" applyFont="1" applyFill="1"/>
    <xf numFmtId="3" fontId="6" fillId="0" borderId="0" xfId="28" applyNumberFormat="1" applyFont="1" applyFill="1" applyAlignment="1">
      <alignment horizontal="right"/>
    </xf>
    <xf numFmtId="0" fontId="6" fillId="0" borderId="1" xfId="6" applyFont="1" applyFill="1" applyBorder="1" applyAlignment="1" applyProtection="1">
      <alignment horizontal="fill"/>
      <protection locked="0"/>
    </xf>
    <xf numFmtId="0" fontId="6" fillId="0" borderId="1" xfId="6" applyFont="1" applyFill="1" applyBorder="1"/>
    <xf numFmtId="0" fontId="6" fillId="0" borderId="1" xfId="6" applyFont="1" applyFill="1" applyBorder="1" applyAlignment="1" applyProtection="1">
      <alignment horizontal="fill"/>
    </xf>
    <xf numFmtId="164" fontId="6" fillId="0" borderId="1" xfId="6" applyNumberFormat="1" applyFont="1" applyFill="1" applyBorder="1" applyAlignment="1" applyProtection="1">
      <alignment horizontal="fill"/>
      <protection locked="0"/>
    </xf>
    <xf numFmtId="0" fontId="6" fillId="0" borderId="1" xfId="6" applyFont="1" applyFill="1" applyBorder="1" applyAlignment="1">
      <alignment horizontal="right"/>
    </xf>
    <xf numFmtId="0" fontId="6" fillId="0" borderId="0" xfId="6" applyFont="1" applyFill="1" applyBorder="1" applyAlignment="1" applyProtection="1">
      <alignment horizontal="fill"/>
      <protection locked="0"/>
    </xf>
    <xf numFmtId="0" fontId="6" fillId="0" borderId="0" xfId="6" applyFont="1" applyFill="1" applyBorder="1" applyAlignment="1" applyProtection="1">
      <alignment horizontal="fill"/>
    </xf>
    <xf numFmtId="164" fontId="6" fillId="0" borderId="0" xfId="6" applyNumberFormat="1" applyFont="1" applyFill="1" applyBorder="1" applyAlignment="1" applyProtection="1">
      <alignment horizontal="fill"/>
      <protection locked="0"/>
    </xf>
    <xf numFmtId="3" fontId="6" fillId="0" borderId="0" xfId="6" applyNumberFormat="1" applyFont="1" applyFill="1" applyBorder="1"/>
    <xf numFmtId="0" fontId="13" fillId="0" borderId="0" xfId="27" applyFont="1" applyFill="1" applyAlignment="1" applyProtection="1">
      <alignment horizontal="left"/>
      <protection locked="0"/>
    </xf>
    <xf numFmtId="0" fontId="13" fillId="0" borderId="1" xfId="44" applyFont="1" applyFill="1" applyBorder="1"/>
    <xf numFmtId="164" fontId="6" fillId="0" borderId="1" xfId="4" applyFont="1" applyFill="1" applyBorder="1"/>
    <xf numFmtId="164" fontId="13" fillId="0" borderId="0" xfId="4" applyFont="1" applyFill="1" applyBorder="1" applyAlignment="1">
      <alignment horizontal="left"/>
    </xf>
    <xf numFmtId="164" fontId="13" fillId="0" borderId="0" xfId="4" applyFont="1" applyFill="1" applyBorder="1"/>
    <xf numFmtId="3" fontId="13" fillId="0" borderId="0" xfId="4" applyNumberFormat="1" applyFont="1" applyFill="1" applyBorder="1" applyAlignment="1">
      <alignment horizontal="right"/>
    </xf>
    <xf numFmtId="164" fontId="13" fillId="0" borderId="1" xfId="4" applyFont="1" applyFill="1" applyBorder="1"/>
    <xf numFmtId="164" fontId="13" fillId="0" borderId="0" xfId="4" applyFont="1" applyFill="1" applyBorder="1" applyAlignment="1" applyProtection="1">
      <alignment horizontal="left"/>
    </xf>
    <xf numFmtId="3" fontId="6" fillId="0" borderId="0" xfId="4" applyNumberFormat="1" applyFont="1" applyFill="1" applyBorder="1"/>
    <xf numFmtId="164" fontId="6" fillId="0" borderId="0" xfId="4" applyFont="1" applyFill="1" applyAlignment="1" applyProtection="1">
      <alignment horizontal="left"/>
    </xf>
    <xf numFmtId="164" fontId="6" fillId="0" borderId="0" xfId="4" applyFont="1" applyFill="1" applyBorder="1" applyAlignment="1" applyProtection="1">
      <alignment horizontal="left"/>
    </xf>
    <xf numFmtId="0" fontId="6" fillId="0" borderId="0" xfId="4" applyNumberFormat="1" applyFont="1" applyFill="1" applyBorder="1"/>
    <xf numFmtId="0" fontId="6" fillId="0" borderId="0" xfId="9" applyFont="1" applyFill="1" applyBorder="1" applyAlignment="1">
      <alignment horizontal="right"/>
    </xf>
    <xf numFmtId="167" fontId="6" fillId="0" borderId="0" xfId="6" applyNumberFormat="1" applyFont="1" applyBorder="1"/>
    <xf numFmtId="0" fontId="17" fillId="0" borderId="0" xfId="40" applyFont="1" applyFill="1" applyBorder="1"/>
    <xf numFmtId="168" fontId="11" fillId="0" borderId="0" xfId="8" applyNumberFormat="1" applyFont="1" applyFill="1" applyBorder="1" applyAlignment="1" applyProtection="1">
      <alignment horizontal="left"/>
    </xf>
    <xf numFmtId="49" fontId="17" fillId="0" borderId="0" xfId="44" applyNumberFormat="1" applyFont="1" applyFill="1" applyBorder="1" applyAlignment="1">
      <alignment horizontal="left"/>
    </xf>
    <xf numFmtId="0" fontId="6" fillId="0" borderId="1" xfId="11" applyFont="1" applyFill="1" applyBorder="1" applyAlignment="1" applyProtection="1">
      <alignment horizontal="fill"/>
    </xf>
    <xf numFmtId="0" fontId="6" fillId="0" borderId="1" xfId="11" applyFont="1" applyFill="1" applyBorder="1"/>
    <xf numFmtId="0" fontId="9" fillId="0" borderId="1" xfId="11" applyFont="1" applyBorder="1" applyAlignment="1" applyProtection="1">
      <alignment horizontal="fill"/>
    </xf>
    <xf numFmtId="164" fontId="6" fillId="0" borderId="0" xfId="6" applyNumberFormat="1" applyFont="1" applyFill="1" applyBorder="1" applyAlignment="1" applyProtection="1">
      <alignment horizontal="right"/>
      <protection locked="0"/>
    </xf>
    <xf numFmtId="0" fontId="6" fillId="0" borderId="0" xfId="6" applyNumberFormat="1" applyFont="1" applyFill="1" applyBorder="1" applyAlignment="1" applyProtection="1">
      <alignment horizontal="right"/>
      <protection locked="0"/>
    </xf>
    <xf numFmtId="3" fontId="6" fillId="0" borderId="0" xfId="13" applyNumberFormat="1" applyFont="1" applyFill="1" applyAlignment="1" applyProtection="1">
      <alignment horizontal="right"/>
      <protection locked="0"/>
    </xf>
    <xf numFmtId="0" fontId="6" fillId="0" borderId="0" xfId="33" applyFont="1" applyFill="1" applyAlignment="1" applyProtection="1">
      <alignment horizontal="left" indent="1"/>
      <protection locked="0"/>
    </xf>
    <xf numFmtId="0" fontId="6" fillId="0" borderId="0" xfId="33" applyFont="1" applyFill="1" applyAlignment="1">
      <alignment horizontal="left" indent="1"/>
    </xf>
    <xf numFmtId="0" fontId="6" fillId="0" borderId="0" xfId="33" applyFont="1" applyFill="1" applyAlignment="1" applyProtection="1">
      <alignment horizontal="left" indent="1"/>
    </xf>
    <xf numFmtId="0" fontId="9" fillId="0" borderId="0" xfId="8" applyFont="1" applyFill="1"/>
    <xf numFmtId="0" fontId="15" fillId="0" borderId="0" xfId="44" applyFont="1" applyFill="1"/>
    <xf numFmtId="0" fontId="15" fillId="0" borderId="0" xfId="44" applyFont="1" applyFill="1" applyBorder="1"/>
    <xf numFmtId="49" fontId="13" fillId="0" borderId="0" xfId="5" applyNumberFormat="1" applyFont="1" applyFill="1" applyBorder="1" applyAlignment="1">
      <alignment horizontal="right"/>
    </xf>
    <xf numFmtId="49" fontId="13" fillId="0" borderId="0" xfId="4" applyNumberFormat="1" applyFont="1" applyFill="1" applyBorder="1" applyAlignment="1">
      <alignment horizontal="right"/>
    </xf>
    <xf numFmtId="168" fontId="11" fillId="0" borderId="1" xfId="8" applyNumberFormat="1" applyFont="1" applyFill="1" applyBorder="1" applyAlignment="1" applyProtection="1">
      <alignment horizontal="left"/>
    </xf>
    <xf numFmtId="0" fontId="8" fillId="0" borderId="1" xfId="33" applyFont="1" applyFill="1" applyBorder="1" applyAlignment="1" applyProtection="1">
      <alignment horizontal="left"/>
      <protection locked="0"/>
    </xf>
    <xf numFmtId="0" fontId="9" fillId="0" borderId="1" xfId="8" applyFont="1" applyFill="1" applyBorder="1"/>
    <xf numFmtId="0" fontId="8" fillId="0" borderId="1" xfId="6" applyFont="1" applyFill="1" applyBorder="1" applyAlignment="1">
      <alignment horizontal="left"/>
    </xf>
    <xf numFmtId="0" fontId="17" fillId="0" borderId="1" xfId="40" applyFont="1" applyFill="1" applyBorder="1"/>
    <xf numFmtId="0" fontId="15" fillId="0" borderId="1" xfId="44" applyFont="1" applyFill="1" applyBorder="1"/>
    <xf numFmtId="0" fontId="13" fillId="0" borderId="1" xfId="40" applyFont="1" applyFill="1" applyBorder="1" applyAlignment="1">
      <alignment horizontal="right"/>
    </xf>
    <xf numFmtId="164" fontId="6" fillId="0" borderId="1" xfId="4" applyFont="1" applyFill="1" applyBorder="1" applyAlignment="1">
      <alignment horizontal="right"/>
    </xf>
    <xf numFmtId="49" fontId="17" fillId="0" borderId="1" xfId="44" applyNumberFormat="1" applyFont="1" applyFill="1" applyBorder="1" applyAlignment="1">
      <alignment horizontal="left"/>
    </xf>
    <xf numFmtId="164" fontId="13" fillId="0" borderId="1" xfId="5" applyFont="1" applyFill="1" applyBorder="1"/>
    <xf numFmtId="164" fontId="13" fillId="0" borderId="1" xfId="4" applyFont="1" applyFill="1" applyBorder="1" applyAlignment="1">
      <alignment horizontal="right"/>
    </xf>
    <xf numFmtId="0" fontId="8" fillId="0" borderId="1" xfId="44" applyNumberFormat="1" applyFont="1" applyFill="1" applyBorder="1" applyAlignment="1">
      <alignment horizontal="left"/>
    </xf>
    <xf numFmtId="0" fontId="6" fillId="0" borderId="2" xfId="6" applyFont="1" applyFill="1" applyBorder="1" applyAlignment="1">
      <alignment horizontal="right"/>
    </xf>
    <xf numFmtId="164" fontId="6" fillId="0" borderId="2" xfId="6" applyNumberFormat="1" applyFont="1" applyFill="1" applyBorder="1" applyAlignment="1" applyProtection="1">
      <alignment horizontal="right"/>
      <protection locked="0"/>
    </xf>
    <xf numFmtId="0" fontId="6" fillId="0" borderId="2" xfId="6" applyNumberFormat="1" applyFont="1" applyFill="1" applyBorder="1" applyAlignment="1" applyProtection="1">
      <alignment horizontal="right"/>
      <protection locked="0"/>
    </xf>
    <xf numFmtId="0" fontId="6" fillId="0" borderId="2" xfId="10" applyFont="1" applyFill="1" applyBorder="1"/>
    <xf numFmtId="0" fontId="6" fillId="0" borderId="2" xfId="13" applyFont="1" applyFill="1" applyBorder="1"/>
    <xf numFmtId="0" fontId="6" fillId="0" borderId="2" xfId="12" applyFont="1" applyFill="1" applyBorder="1"/>
    <xf numFmtId="0" fontId="6" fillId="0" borderId="2" xfId="9" applyFont="1" applyFill="1" applyBorder="1"/>
    <xf numFmtId="0" fontId="9" fillId="0" borderId="2" xfId="8" applyFont="1" applyFill="1" applyBorder="1"/>
    <xf numFmtId="0" fontId="6" fillId="0" borderId="2" xfId="6" applyFont="1" applyFill="1" applyBorder="1"/>
    <xf numFmtId="0" fontId="13" fillId="0" borderId="2" xfId="40" applyFont="1" applyFill="1" applyBorder="1" applyAlignment="1" applyProtection="1">
      <alignment horizontal="right"/>
      <protection locked="0"/>
    </xf>
    <xf numFmtId="0" fontId="15" fillId="0" borderId="2" xfId="21" applyFont="1" applyFill="1" applyBorder="1" applyAlignment="1" applyProtection="1">
      <alignment horizontal="right"/>
    </xf>
    <xf numFmtId="0" fontId="15" fillId="0" borderId="2" xfId="44" applyFont="1" applyFill="1" applyBorder="1"/>
    <xf numFmtId="49" fontId="13" fillId="0" borderId="2" xfId="4" applyNumberFormat="1" applyFont="1" applyFill="1" applyBorder="1" applyAlignment="1" applyProtection="1">
      <alignment horizontal="right"/>
    </xf>
    <xf numFmtId="49" fontId="13" fillId="0" borderId="2" xfId="4" applyNumberFormat="1" applyFont="1" applyFill="1" applyBorder="1" applyAlignment="1">
      <alignment horizontal="right"/>
    </xf>
    <xf numFmtId="0" fontId="6" fillId="0" borderId="2" xfId="4" applyNumberFormat="1" applyFont="1" applyFill="1" applyBorder="1" applyAlignment="1" applyProtection="1">
      <alignment horizontal="right"/>
    </xf>
    <xf numFmtId="0" fontId="6" fillId="0" borderId="2" xfId="4" applyNumberFormat="1" applyFont="1" applyFill="1" applyBorder="1"/>
    <xf numFmtId="164" fontId="16" fillId="0" borderId="0" xfId="5" applyFont="1" applyFill="1" applyBorder="1" applyAlignment="1" applyProtection="1">
      <alignment horizontal="left"/>
    </xf>
    <xf numFmtId="164" fontId="16" fillId="0" borderId="0" xfId="5" applyFont="1" applyFill="1" applyBorder="1"/>
    <xf numFmtId="3" fontId="16" fillId="0" borderId="0" xfId="4" applyNumberFormat="1" applyFont="1" applyFill="1" applyBorder="1"/>
    <xf numFmtId="3" fontId="16" fillId="0" borderId="0" xfId="5" applyNumberFormat="1" applyFont="1" applyFill="1" applyBorder="1"/>
    <xf numFmtId="3" fontId="16" fillId="0" borderId="0" xfId="17" applyNumberFormat="1" applyFont="1" applyFill="1" applyBorder="1" applyAlignment="1">
      <alignment horizontal="right"/>
    </xf>
    <xf numFmtId="0" fontId="6" fillId="0" borderId="0" xfId="27" applyFont="1" applyFill="1" applyAlignment="1" applyProtection="1">
      <alignment horizontal="left"/>
      <protection locked="0"/>
    </xf>
    <xf numFmtId="0" fontId="6" fillId="0" borderId="0" xfId="26" applyFont="1" applyFill="1"/>
    <xf numFmtId="0" fontId="6" fillId="0" borderId="0" xfId="27" applyFont="1" applyFill="1"/>
    <xf numFmtId="166" fontId="6" fillId="0" borderId="0" xfId="40" applyNumberFormat="1" applyFont="1" applyFill="1" applyAlignment="1">
      <alignment horizontal="right"/>
    </xf>
    <xf numFmtId="3" fontId="6" fillId="0" borderId="0" xfId="40" applyNumberFormat="1" applyFont="1" applyFill="1" applyAlignment="1">
      <alignment horizontal="right"/>
    </xf>
    <xf numFmtId="3" fontId="6" fillId="0" borderId="0" xfId="27" applyNumberFormat="1" applyFont="1" applyFill="1" applyAlignment="1" applyProtection="1">
      <alignment horizontal="right"/>
      <protection locked="0"/>
    </xf>
    <xf numFmtId="3" fontId="6" fillId="0" borderId="0" xfId="27" applyNumberFormat="1" applyFont="1" applyFill="1" applyAlignment="1">
      <alignment horizontal="right"/>
    </xf>
    <xf numFmtId="0" fontId="6" fillId="0" borderId="0" xfId="26" applyFont="1" applyFill="1" applyBorder="1"/>
    <xf numFmtId="3" fontId="6" fillId="0" borderId="0" xfId="38" applyNumberFormat="1" applyFont="1" applyFill="1" applyAlignment="1" applyProtection="1">
      <alignment horizontal="right"/>
    </xf>
    <xf numFmtId="0" fontId="6" fillId="0" borderId="1" xfId="40" applyFont="1" applyFill="1" applyBorder="1" applyAlignment="1" applyProtection="1">
      <alignment horizontal="left"/>
      <protection locked="0"/>
    </xf>
    <xf numFmtId="0" fontId="6" fillId="0" borderId="1" xfId="26" applyFont="1" applyFill="1" applyBorder="1"/>
    <xf numFmtId="0" fontId="6" fillId="0" borderId="0" xfId="40" applyFont="1" applyFill="1" applyAlignment="1" applyProtection="1">
      <alignment horizontal="left"/>
      <protection locked="0"/>
    </xf>
    <xf numFmtId="166" fontId="6" fillId="0" borderId="0" xfId="29" applyNumberFormat="1" applyFont="1" applyFill="1" applyAlignment="1">
      <alignment horizontal="right"/>
    </xf>
    <xf numFmtId="166" fontId="6" fillId="0" borderId="0" xfId="7" applyNumberFormat="1" applyFont="1" applyFill="1" applyBorder="1" applyAlignment="1" applyProtection="1">
      <alignment horizontal="right"/>
      <protection locked="0"/>
    </xf>
    <xf numFmtId="166" fontId="6" fillId="0" borderId="0" xfId="36" applyNumberFormat="1" applyFont="1" applyFill="1" applyAlignment="1">
      <alignment horizontal="right"/>
    </xf>
    <xf numFmtId="166" fontId="6" fillId="0" borderId="0" xfId="29" applyNumberFormat="1" applyFont="1" applyFill="1" applyBorder="1" applyAlignment="1">
      <alignment horizontal="right"/>
    </xf>
    <xf numFmtId="166" fontId="6" fillId="0" borderId="0" xfId="7" applyNumberFormat="1" applyFont="1" applyFill="1" applyBorder="1" applyAlignment="1">
      <alignment horizontal="right"/>
    </xf>
    <xf numFmtId="0" fontId="6" fillId="0" borderId="0" xfId="30" applyFont="1" applyFill="1" applyAlignment="1" applyProtection="1">
      <alignment horizontal="left" indent="1"/>
    </xf>
    <xf numFmtId="0" fontId="7" fillId="0" borderId="0" xfId="30" applyFont="1" applyFill="1" applyAlignment="1" applyProtection="1">
      <alignment horizontal="left"/>
      <protection locked="0"/>
    </xf>
    <xf numFmtId="0" fontId="7" fillId="0" borderId="0" xfId="9" applyFont="1" applyFill="1" applyBorder="1"/>
    <xf numFmtId="0" fontId="7" fillId="0" borderId="0" xfId="31" applyFont="1" applyFill="1" applyAlignment="1" applyProtection="1">
      <alignment horizontal="left"/>
      <protection locked="0"/>
    </xf>
    <xf numFmtId="0" fontId="7" fillId="0" borderId="0" xfId="10" applyFont="1" applyFill="1" applyBorder="1"/>
    <xf numFmtId="3" fontId="7" fillId="0" borderId="0" xfId="31" applyNumberFormat="1" applyFont="1" applyFill="1" applyAlignment="1">
      <alignment horizontal="right"/>
    </xf>
    <xf numFmtId="3" fontId="7" fillId="0" borderId="0" xfId="10" applyNumberFormat="1" applyFont="1" applyFill="1" applyBorder="1" applyAlignment="1">
      <alignment horizontal="right"/>
    </xf>
    <xf numFmtId="166" fontId="9" fillId="0" borderId="1" xfId="11" applyNumberFormat="1" applyFont="1" applyBorder="1" applyAlignment="1" applyProtection="1">
      <alignment horizontal="fill"/>
    </xf>
    <xf numFmtId="166" fontId="9" fillId="0" borderId="0" xfId="11" applyNumberFormat="1" applyFont="1" applyProtection="1"/>
    <xf numFmtId="0" fontId="6" fillId="0" borderId="0" xfId="3" applyFont="1" applyFill="1" applyAlignment="1" applyProtection="1">
      <alignment horizontal="left"/>
    </xf>
    <xf numFmtId="167" fontId="7" fillId="0" borderId="0" xfId="3" applyNumberFormat="1" applyFont="1" applyFill="1" applyAlignment="1">
      <alignment horizontal="left"/>
    </xf>
    <xf numFmtId="167" fontId="6" fillId="0" borderId="0" xfId="3" applyNumberFormat="1" applyFont="1" applyFill="1" applyAlignment="1">
      <alignment horizontal="right"/>
    </xf>
    <xf numFmtId="0" fontId="9" fillId="0" borderId="0" xfId="42" applyFont="1" applyFill="1" applyAlignment="1">
      <alignment horizontal="left"/>
    </xf>
    <xf numFmtId="0" fontId="9" fillId="0" borderId="0" xfId="42" applyFont="1" applyFill="1"/>
    <xf numFmtId="0" fontId="9" fillId="0" borderId="0" xfId="42" applyFont="1" applyFill="1" applyBorder="1"/>
    <xf numFmtId="0" fontId="10" fillId="0" borderId="0" xfId="42" applyFont="1" applyFill="1" applyAlignment="1" applyProtection="1">
      <alignment horizontal="center"/>
    </xf>
    <xf numFmtId="0" fontId="9" fillId="0" borderId="1" xfId="24" applyFont="1" applyFill="1" applyBorder="1" applyAlignment="1">
      <alignment horizontal="left"/>
    </xf>
    <xf numFmtId="0" fontId="9" fillId="0" borderId="1" xfId="42" applyFont="1" applyFill="1" applyBorder="1"/>
    <xf numFmtId="0" fontId="9" fillId="0" borderId="1" xfId="24" applyFont="1" applyFill="1" applyBorder="1" applyAlignment="1">
      <alignment horizontal="right"/>
    </xf>
    <xf numFmtId="0" fontId="9" fillId="0" borderId="0" xfId="42" applyFont="1" applyFill="1" applyAlignment="1">
      <alignment horizontal="right"/>
    </xf>
    <xf numFmtId="0" fontId="9" fillId="0" borderId="0" xfId="42" applyFont="1" applyFill="1" applyBorder="1" applyAlignment="1">
      <alignment horizontal="right"/>
    </xf>
    <xf numFmtId="0" fontId="9" fillId="0" borderId="0" xfId="42" applyFont="1" applyFill="1" applyBorder="1" applyAlignment="1">
      <alignment horizontal="left"/>
    </xf>
    <xf numFmtId="0" fontId="9" fillId="0" borderId="0" xfId="24" applyFont="1" applyFill="1" applyBorder="1" applyAlignment="1">
      <alignment horizontal="right"/>
    </xf>
    <xf numFmtId="0" fontId="9" fillId="0" borderId="0" xfId="24" applyFont="1" applyFill="1" applyBorder="1" applyAlignment="1">
      <alignment horizontal="left"/>
    </xf>
    <xf numFmtId="167" fontId="9" fillId="0" borderId="0" xfId="42" applyNumberFormat="1" applyFont="1" applyFill="1" applyAlignment="1">
      <alignment horizontal="right"/>
    </xf>
    <xf numFmtId="0" fontId="9" fillId="0" borderId="0" xfId="42" applyFont="1" applyFill="1" applyAlignment="1" applyProtection="1">
      <alignment horizontal="left"/>
    </xf>
    <xf numFmtId="3" fontId="9" fillId="0" borderId="0" xfId="42" applyNumberFormat="1" applyFont="1" applyFill="1" applyAlignment="1">
      <alignment horizontal="right"/>
    </xf>
    <xf numFmtId="166" fontId="9" fillId="0" borderId="0" xfId="42" applyNumberFormat="1" applyFont="1" applyFill="1" applyAlignment="1">
      <alignment horizontal="right"/>
    </xf>
    <xf numFmtId="0" fontId="6" fillId="0" borderId="0" xfId="12" applyFont="1" applyBorder="1"/>
    <xf numFmtId="3" fontId="6" fillId="0" borderId="0" xfId="14" applyNumberFormat="1" applyFont="1" applyFill="1"/>
    <xf numFmtId="0" fontId="19" fillId="0" borderId="0" xfId="44" applyFont="1" applyAlignment="1">
      <alignment horizontal="center"/>
    </xf>
    <xf numFmtId="0" fontId="19" fillId="0" borderId="0" xfId="44" applyFont="1"/>
    <xf numFmtId="0" fontId="19" fillId="2" borderId="2" xfId="44" applyFont="1" applyFill="1" applyBorder="1" applyAlignment="1">
      <alignment horizontal="center"/>
    </xf>
    <xf numFmtId="0" fontId="19" fillId="2" borderId="2" xfId="44" applyFont="1" applyFill="1" applyBorder="1"/>
    <xf numFmtId="0" fontId="20" fillId="0" borderId="0" xfId="3" applyFont="1" applyFill="1" applyAlignment="1" applyProtection="1">
      <alignment horizontal="left"/>
    </xf>
    <xf numFmtId="3" fontId="7" fillId="0" borderId="0" xfId="13" applyNumberFormat="1" applyFont="1" applyFill="1" applyAlignment="1">
      <alignment horizontal="right"/>
    </xf>
    <xf numFmtId="0" fontId="7" fillId="0" borderId="0" xfId="13" applyFont="1" applyFill="1"/>
    <xf numFmtId="3" fontId="7" fillId="0" borderId="0" xfId="13" applyNumberFormat="1" applyFont="1" applyFill="1" applyAlignment="1" applyProtection="1">
      <alignment horizontal="right"/>
      <protection locked="0"/>
    </xf>
    <xf numFmtId="3" fontId="6" fillId="0" borderId="0" xfId="12" applyNumberFormat="1" applyFont="1" applyBorder="1" applyAlignment="1">
      <alignment horizontal="right"/>
    </xf>
    <xf numFmtId="0" fontId="4" fillId="0" borderId="0" xfId="44" applyFont="1"/>
    <xf numFmtId="0" fontId="7" fillId="0" borderId="0" xfId="14" applyFont="1" applyFill="1"/>
    <xf numFmtId="3" fontId="7" fillId="0" borderId="0" xfId="14" applyNumberFormat="1" applyFont="1" applyFill="1"/>
    <xf numFmtId="167" fontId="6" fillId="0" borderId="0" xfId="3" applyNumberFormat="1" applyFont="1" applyFill="1" applyBorder="1" applyAlignment="1">
      <alignment horizontal="right"/>
    </xf>
    <xf numFmtId="167" fontId="6" fillId="0" borderId="1" xfId="3" applyNumberFormat="1" applyFont="1" applyFill="1" applyBorder="1" applyAlignment="1">
      <alignment horizontal="right"/>
    </xf>
    <xf numFmtId="167" fontId="6" fillId="0" borderId="0" xfId="3" applyNumberFormat="1" applyFont="1" applyFill="1" applyBorder="1" applyAlignment="1" applyProtection="1">
      <alignment horizontal="right"/>
    </xf>
    <xf numFmtId="167" fontId="9" fillId="0" borderId="0" xfId="44" applyNumberFormat="1" applyFont="1" applyFill="1" applyAlignment="1">
      <alignment horizontal="right"/>
    </xf>
    <xf numFmtId="167" fontId="6" fillId="0" borderId="0" xfId="2" applyNumberFormat="1" applyFont="1" applyFill="1" applyBorder="1" applyAlignment="1" applyProtection="1">
      <alignment horizontal="right"/>
      <protection locked="0"/>
    </xf>
    <xf numFmtId="167" fontId="6" fillId="0" borderId="0" xfId="2" applyNumberFormat="1" applyFont="1" applyFill="1" applyBorder="1" applyAlignment="1">
      <alignment horizontal="right"/>
    </xf>
    <xf numFmtId="167" fontId="6" fillId="0" borderId="0" xfId="19" applyNumberFormat="1" applyFont="1" applyFill="1" applyBorder="1" applyAlignment="1" applyProtection="1">
      <alignment horizontal="right"/>
    </xf>
    <xf numFmtId="167" fontId="6" fillId="0" borderId="0" xfId="3" applyNumberFormat="1" applyFont="1" applyFill="1" applyAlignment="1">
      <alignment horizontal="left"/>
    </xf>
    <xf numFmtId="167" fontId="6" fillId="0" borderId="1" xfId="3" applyNumberFormat="1" applyFont="1" applyFill="1" applyBorder="1" applyAlignment="1" applyProtection="1">
      <alignment horizontal="left"/>
    </xf>
    <xf numFmtId="167" fontId="6" fillId="0" borderId="0" xfId="3" applyNumberFormat="1" applyFont="1" applyFill="1" applyAlignment="1" applyProtection="1">
      <alignment horizontal="left"/>
    </xf>
    <xf numFmtId="167" fontId="6" fillId="0" borderId="0" xfId="3" applyNumberFormat="1" applyFont="1" applyFill="1" applyBorder="1" applyAlignment="1">
      <alignment horizontal="left"/>
    </xf>
    <xf numFmtId="167" fontId="9" fillId="0" borderId="0" xfId="44" applyNumberFormat="1" applyFont="1" applyFill="1" applyAlignment="1">
      <alignment horizontal="left"/>
    </xf>
    <xf numFmtId="167" fontId="6" fillId="0" borderId="0" xfId="3" applyNumberFormat="1" applyFont="1" applyFill="1" applyBorder="1" applyAlignment="1" applyProtection="1">
      <alignment horizontal="left"/>
    </xf>
    <xf numFmtId="167" fontId="6" fillId="0" borderId="0" xfId="19" applyNumberFormat="1" applyFont="1" applyFill="1" applyAlignment="1" applyProtection="1">
      <alignment horizontal="left"/>
    </xf>
    <xf numFmtId="167" fontId="7" fillId="0" borderId="0" xfId="19" applyNumberFormat="1" applyFont="1" applyFill="1" applyAlignment="1" applyProtection="1">
      <alignment horizontal="left"/>
    </xf>
    <xf numFmtId="167" fontId="6" fillId="0" borderId="1" xfId="3" applyNumberFormat="1" applyFont="1" applyFill="1" applyBorder="1" applyAlignment="1">
      <alignment horizontal="left"/>
    </xf>
    <xf numFmtId="3" fontId="6" fillId="0" borderId="0" xfId="3" applyNumberFormat="1" applyFont="1" applyFill="1" applyBorder="1" applyAlignment="1">
      <alignment horizontal="right"/>
    </xf>
    <xf numFmtId="3" fontId="7" fillId="0" borderId="0" xfId="13" applyNumberFormat="1" applyFont="1" applyFill="1"/>
    <xf numFmtId="171" fontId="6" fillId="0" borderId="0" xfId="38" applyFont="1" applyFill="1" applyAlignment="1" applyProtection="1"/>
    <xf numFmtId="164" fontId="7" fillId="0" borderId="0" xfId="4" applyFont="1" applyFill="1" applyBorder="1"/>
    <xf numFmtId="3" fontId="7" fillId="0" borderId="0" xfId="4" applyNumberFormat="1" applyFont="1" applyFill="1" applyBorder="1" applyAlignment="1">
      <alignment horizontal="right"/>
    </xf>
    <xf numFmtId="3" fontId="7" fillId="0" borderId="0" xfId="4" applyNumberFormat="1" applyFont="1" applyFill="1" applyBorder="1"/>
    <xf numFmtId="3" fontId="6" fillId="0" borderId="0" xfId="26" applyNumberFormat="1" applyFont="1" applyFill="1" applyAlignment="1">
      <alignment horizontal="right"/>
    </xf>
    <xf numFmtId="3" fontId="6" fillId="0" borderId="0" xfId="40" applyNumberFormat="1" applyFont="1" applyFill="1" applyBorder="1" applyAlignment="1">
      <alignment horizontal="right"/>
    </xf>
    <xf numFmtId="166" fontId="6" fillId="0" borderId="0" xfId="27" applyNumberFormat="1" applyFont="1" applyFill="1" applyAlignment="1" applyProtection="1">
      <alignment horizontal="right"/>
      <protection locked="0"/>
    </xf>
    <xf numFmtId="166" fontId="6" fillId="0" borderId="0" xfId="27" applyNumberFormat="1" applyFont="1" applyFill="1" applyAlignment="1">
      <alignment horizontal="right"/>
    </xf>
    <xf numFmtId="0" fontId="6" fillId="0" borderId="0" xfId="30" applyFont="1" applyFill="1" applyAlignment="1" applyProtection="1">
      <alignment horizontal="left" indent="1"/>
      <protection locked="0"/>
    </xf>
    <xf numFmtId="0" fontId="7" fillId="0" borderId="0" xfId="30" applyFont="1" applyFill="1"/>
    <xf numFmtId="0" fontId="6" fillId="0" borderId="0" xfId="14" applyFont="1"/>
    <xf numFmtId="164" fontId="8" fillId="0" borderId="1" xfId="20" applyFont="1" applyFill="1" applyBorder="1" applyAlignment="1" applyProtection="1">
      <alignment horizontal="left"/>
    </xf>
    <xf numFmtId="0" fontId="6" fillId="0" borderId="2" xfId="14" applyFont="1" applyFill="1" applyBorder="1"/>
    <xf numFmtId="166" fontId="6" fillId="0" borderId="0" xfId="14" applyNumberFormat="1" applyFont="1"/>
    <xf numFmtId="0" fontId="6" fillId="0" borderId="0" xfId="33" applyFont="1" applyFill="1" applyAlignment="1" applyProtection="1">
      <alignment horizontal="left" indent="2"/>
      <protection locked="0"/>
    </xf>
    <xf numFmtId="0" fontId="6" fillId="0" borderId="0" xfId="33" applyFont="1" applyFill="1" applyAlignment="1" applyProtection="1">
      <alignment horizontal="left" indent="3"/>
      <protection locked="0"/>
    </xf>
    <xf numFmtId="0" fontId="7" fillId="0" borderId="0" xfId="33" applyFont="1" applyFill="1" applyAlignment="1" applyProtection="1">
      <alignment horizontal="left"/>
    </xf>
    <xf numFmtId="0" fontId="6" fillId="0" borderId="0" xfId="33" applyFont="1" applyFill="1" applyBorder="1" applyAlignment="1" applyProtection="1">
      <alignment horizontal="left" indent="2"/>
    </xf>
    <xf numFmtId="0" fontId="7" fillId="0" borderId="0" xfId="27" applyFont="1" applyFill="1" applyAlignment="1" applyProtection="1">
      <alignment horizontal="left"/>
      <protection locked="0"/>
    </xf>
    <xf numFmtId="0" fontId="7" fillId="0" borderId="0" xfId="26" applyFont="1" applyFill="1"/>
    <xf numFmtId="166" fontId="7" fillId="0" borderId="0" xfId="27" applyNumberFormat="1" applyFont="1" applyFill="1" applyAlignment="1" applyProtection="1">
      <alignment horizontal="right"/>
      <protection locked="0"/>
    </xf>
    <xf numFmtId="166" fontId="7" fillId="0" borderId="0" xfId="27" applyNumberFormat="1" applyFont="1" applyFill="1" applyAlignment="1">
      <alignment horizontal="right"/>
    </xf>
    <xf numFmtId="166" fontId="7" fillId="0" borderId="0" xfId="40" applyNumberFormat="1" applyFont="1" applyFill="1" applyAlignment="1">
      <alignment horizontal="right"/>
    </xf>
    <xf numFmtId="0" fontId="16" fillId="0" borderId="0" xfId="44" applyFont="1" applyFill="1"/>
    <xf numFmtId="0" fontId="7" fillId="0" borderId="0" xfId="27" applyFont="1" applyFill="1" applyAlignment="1" applyProtection="1">
      <alignment horizontal="left"/>
    </xf>
    <xf numFmtId="0" fontId="18" fillId="0" borderId="0" xfId="44" applyFont="1" applyAlignment="1">
      <alignment horizontal="left"/>
    </xf>
    <xf numFmtId="0" fontId="7" fillId="0" borderId="0" xfId="12" applyFont="1" applyFill="1"/>
    <xf numFmtId="0" fontId="21" fillId="0" borderId="0" xfId="44" applyFont="1" applyAlignment="1">
      <alignment horizontal="left"/>
    </xf>
    <xf numFmtId="0" fontId="22" fillId="2" borderId="2" xfId="44" applyFont="1" applyFill="1" applyBorder="1"/>
    <xf numFmtId="0" fontId="23" fillId="0" borderId="0" xfId="3" applyFont="1" applyFill="1" applyAlignment="1">
      <alignment horizontal="left"/>
    </xf>
    <xf numFmtId="0" fontId="6" fillId="0" borderId="0" xfId="3" applyFont="1" applyFill="1" applyAlignment="1">
      <alignment horizontal="left"/>
    </xf>
    <xf numFmtId="0" fontId="25" fillId="0" borderId="0" xfId="3" applyFont="1" applyFill="1" applyAlignment="1">
      <alignment horizontal="left"/>
    </xf>
    <xf numFmtId="0" fontId="6" fillId="0" borderId="0" xfId="3" applyFont="1" applyFill="1"/>
    <xf numFmtId="0" fontId="7" fillId="0" borderId="0" xfId="3" applyFont="1" applyFill="1" applyAlignment="1" applyProtection="1">
      <alignment horizontal="left"/>
    </xf>
    <xf numFmtId="164" fontId="7" fillId="0" borderId="0" xfId="3" applyNumberFormat="1" applyFont="1" applyFill="1" applyAlignment="1" applyProtection="1">
      <alignment horizontal="left"/>
    </xf>
    <xf numFmtId="0" fontId="26" fillId="0" borderId="0" xfId="3" applyFont="1" applyFill="1" applyAlignment="1" applyProtection="1">
      <alignment horizontal="left"/>
    </xf>
    <xf numFmtId="0" fontId="6" fillId="0" borderId="0" xfId="3" applyFont="1" applyFill="1" applyBorder="1"/>
    <xf numFmtId="0" fontId="29" fillId="0" borderId="0" xfId="42" applyFont="1" applyFill="1" applyAlignment="1">
      <alignment horizontal="left"/>
    </xf>
    <xf numFmtId="0" fontId="28" fillId="0" borderId="0" xfId="42" applyFont="1" applyFill="1" applyAlignment="1">
      <alignment horizontal="left"/>
    </xf>
    <xf numFmtId="0" fontId="30" fillId="0" borderId="0" xfId="42" applyFont="1" applyFill="1" applyAlignment="1">
      <alignment horizontal="left"/>
    </xf>
    <xf numFmtId="0" fontId="10" fillId="0" borderId="0" xfId="42" applyFont="1" applyFill="1" applyAlignment="1" applyProtection="1">
      <alignment horizontal="left"/>
    </xf>
    <xf numFmtId="0" fontId="31" fillId="0" borderId="0" xfId="42" applyFont="1" applyFill="1" applyAlignment="1" applyProtection="1">
      <alignment horizontal="left"/>
    </xf>
    <xf numFmtId="167" fontId="28" fillId="0" borderId="0" xfId="42" applyNumberFormat="1" applyFont="1" applyFill="1" applyAlignment="1">
      <alignment horizontal="left"/>
    </xf>
    <xf numFmtId="164" fontId="32" fillId="0" borderId="0" xfId="5" applyFont="1" applyFill="1" applyBorder="1" applyAlignment="1" applyProtection="1">
      <alignment horizontal="left"/>
    </xf>
    <xf numFmtId="167" fontId="11" fillId="0" borderId="0" xfId="42" applyNumberFormat="1" applyFont="1" applyFill="1" applyAlignment="1">
      <alignment horizontal="left"/>
    </xf>
    <xf numFmtId="49" fontId="6" fillId="0" borderId="0" xfId="4" applyNumberFormat="1" applyFont="1" applyAlignment="1">
      <alignment horizontal="left"/>
    </xf>
    <xf numFmtId="49" fontId="6" fillId="0" borderId="0" xfId="10" applyNumberFormat="1" applyFont="1" applyAlignment="1">
      <alignment horizontal="left"/>
    </xf>
    <xf numFmtId="49" fontId="6" fillId="0" borderId="0" xfId="4" applyNumberFormat="1" applyFont="1" applyBorder="1" applyAlignment="1">
      <alignment horizontal="left"/>
    </xf>
    <xf numFmtId="49" fontId="6" fillId="0" borderId="0" xfId="4" applyNumberFormat="1" applyFont="1" applyFill="1" applyBorder="1" applyAlignment="1">
      <alignment horizontal="left"/>
    </xf>
    <xf numFmtId="49" fontId="6" fillId="0" borderId="0" xfId="14" applyNumberFormat="1" applyFont="1" applyAlignment="1">
      <alignment horizontal="left"/>
    </xf>
    <xf numFmtId="49" fontId="6" fillId="0" borderId="0" xfId="12" applyNumberFormat="1" applyFont="1" applyAlignment="1">
      <alignment horizontal="left"/>
    </xf>
    <xf numFmtId="49" fontId="9" fillId="0" borderId="0" xfId="11" applyNumberFormat="1" applyFont="1" applyAlignment="1">
      <alignment horizontal="left"/>
    </xf>
    <xf numFmtId="49" fontId="0" fillId="0" borderId="0" xfId="44" applyNumberFormat="1" applyFont="1" applyAlignment="1">
      <alignment horizontal="left"/>
    </xf>
    <xf numFmtId="49" fontId="6" fillId="0" borderId="0" xfId="9" applyNumberFormat="1" applyFont="1" applyBorder="1" applyAlignment="1">
      <alignment horizontal="left"/>
    </xf>
    <xf numFmtId="49" fontId="9" fillId="0" borderId="0" xfId="8" applyNumberFormat="1" applyFont="1" applyAlignment="1">
      <alignment horizontal="left"/>
    </xf>
    <xf numFmtId="49" fontId="6" fillId="0" borderId="0" xfId="7" applyNumberFormat="1" applyFont="1" applyBorder="1" applyAlignment="1">
      <alignment horizontal="left"/>
    </xf>
    <xf numFmtId="49" fontId="6" fillId="0" borderId="0" xfId="6" applyNumberFormat="1" applyFont="1" applyBorder="1" applyAlignment="1">
      <alignment horizontal="left"/>
    </xf>
    <xf numFmtId="49" fontId="15" fillId="0" borderId="0" xfId="44" applyNumberFormat="1" applyFont="1" applyAlignment="1">
      <alignment horizontal="left"/>
    </xf>
    <xf numFmtId="49" fontId="13" fillId="0" borderId="0" xfId="5" applyNumberFormat="1" applyFont="1" applyFill="1" applyBorder="1" applyAlignment="1">
      <alignment horizontal="left"/>
    </xf>
    <xf numFmtId="0" fontId="23" fillId="0" borderId="0" xfId="44" applyNumberFormat="1" applyFont="1" applyFill="1" applyBorder="1" applyAlignment="1">
      <alignment horizontal="left"/>
    </xf>
    <xf numFmtId="49" fontId="24" fillId="0" borderId="0" xfId="4" applyNumberFormat="1" applyFont="1" applyAlignment="1">
      <alignment horizontal="left"/>
    </xf>
    <xf numFmtId="0" fontId="31" fillId="0" borderId="0" xfId="15" applyFont="1" applyBorder="1" applyAlignment="1">
      <alignment horizontal="left"/>
    </xf>
    <xf numFmtId="0" fontId="24" fillId="0" borderId="0" xfId="44" applyNumberFormat="1" applyFont="1" applyFill="1" applyBorder="1" applyAlignment="1">
      <alignment horizontal="left"/>
    </xf>
    <xf numFmtId="164" fontId="17" fillId="0" borderId="0" xfId="5" applyFont="1" applyFill="1" applyBorder="1" applyAlignment="1" applyProtection="1">
      <alignment horizontal="left"/>
    </xf>
    <xf numFmtId="164" fontId="8" fillId="0" borderId="0" xfId="4" applyFont="1" applyFill="1" applyAlignment="1" applyProtection="1">
      <alignment horizontal="left"/>
    </xf>
    <xf numFmtId="49" fontId="17" fillId="0" borderId="0" xfId="5" applyNumberFormat="1" applyFont="1" applyFill="1" applyBorder="1" applyAlignment="1">
      <alignment horizontal="left"/>
    </xf>
    <xf numFmtId="0" fontId="33" fillId="0" borderId="0" xfId="15" applyFont="1" applyBorder="1" applyAlignment="1">
      <alignment horizontal="left"/>
    </xf>
    <xf numFmtId="164" fontId="32" fillId="0" borderId="0" xfId="5" applyFont="1" applyBorder="1" applyAlignment="1" applyProtection="1">
      <alignment horizontal="left"/>
    </xf>
    <xf numFmtId="49" fontId="13" fillId="0" borderId="0" xfId="44" applyNumberFormat="1" applyFont="1" applyFill="1" applyBorder="1" applyAlignment="1">
      <alignment horizontal="left"/>
    </xf>
    <xf numFmtId="49" fontId="34" fillId="0" borderId="0" xfId="44" applyNumberFormat="1" applyFont="1" applyAlignment="1">
      <alignment horizontal="left"/>
    </xf>
    <xf numFmtId="0" fontId="32" fillId="0" borderId="0" xfId="40" applyFont="1" applyAlignment="1" applyProtection="1">
      <alignment horizontal="left"/>
      <protection locked="0"/>
    </xf>
    <xf numFmtId="0" fontId="26" fillId="0" borderId="0" xfId="27" applyFont="1" applyFill="1" applyAlignment="1" applyProtection="1">
      <alignment horizontal="left"/>
      <protection locked="0"/>
    </xf>
    <xf numFmtId="0" fontId="24" fillId="0" borderId="0" xfId="27" applyFont="1" applyFill="1" applyAlignment="1" applyProtection="1">
      <alignment horizontal="left"/>
      <protection locked="0"/>
    </xf>
    <xf numFmtId="0" fontId="26" fillId="0" borderId="0" xfId="27" applyFont="1" applyFill="1" applyAlignment="1" applyProtection="1">
      <alignment horizontal="left"/>
    </xf>
    <xf numFmtId="0" fontId="17" fillId="0" borderId="0" xfId="27" applyFont="1" applyFill="1" applyAlignment="1" applyProtection="1">
      <alignment horizontal="left"/>
      <protection locked="0"/>
    </xf>
    <xf numFmtId="0" fontId="24" fillId="0" borderId="0" xfId="26" applyFont="1" applyFill="1"/>
    <xf numFmtId="0" fontId="26" fillId="0" borderId="0" xfId="6" applyFont="1" applyBorder="1"/>
    <xf numFmtId="0" fontId="8" fillId="0" borderId="0" xfId="6" applyFont="1" applyFill="1" applyBorder="1"/>
    <xf numFmtId="0" fontId="8" fillId="0" borderId="0" xfId="29" applyFont="1" applyFill="1" applyAlignment="1" applyProtection="1">
      <alignment horizontal="left"/>
      <protection locked="0"/>
    </xf>
    <xf numFmtId="0" fontId="8" fillId="0" borderId="0" xfId="7" applyFont="1" applyFill="1" applyBorder="1"/>
    <xf numFmtId="168" fontId="29" fillId="0" borderId="0" xfId="8" applyNumberFormat="1" applyFont="1" applyFill="1" applyBorder="1" applyAlignment="1" applyProtection="1">
      <alignment horizontal="left"/>
    </xf>
    <xf numFmtId="168" fontId="31" fillId="0" borderId="0" xfId="8" applyNumberFormat="1" applyFont="1" applyAlignment="1" applyProtection="1">
      <alignment horizontal="left"/>
    </xf>
    <xf numFmtId="168" fontId="28" fillId="0" borderId="0" xfId="8" applyNumberFormat="1" applyFont="1" applyFill="1" applyBorder="1" applyAlignment="1" applyProtection="1">
      <alignment horizontal="left"/>
    </xf>
    <xf numFmtId="49" fontId="28" fillId="0" borderId="0" xfId="8" applyNumberFormat="1" applyFont="1" applyAlignment="1">
      <alignment horizontal="left"/>
    </xf>
    <xf numFmtId="49" fontId="24" fillId="0" borderId="0" xfId="9" applyNumberFormat="1" applyFont="1" applyBorder="1" applyAlignment="1">
      <alignment horizontal="left"/>
    </xf>
    <xf numFmtId="0" fontId="26" fillId="0" borderId="0" xfId="9" applyFont="1" applyBorder="1" applyAlignment="1" applyProtection="1">
      <alignment horizontal="left"/>
      <protection locked="0"/>
    </xf>
    <xf numFmtId="0" fontId="26" fillId="0" borderId="0" xfId="30" applyFont="1" applyFill="1" applyAlignment="1" applyProtection="1">
      <alignment horizontal="left"/>
      <protection locked="0"/>
    </xf>
    <xf numFmtId="0" fontId="24" fillId="0" borderId="0" xfId="30" applyFont="1" applyFill="1" applyAlignment="1" applyProtection="1">
      <alignment horizontal="left" indent="1"/>
    </xf>
    <xf numFmtId="0" fontId="24" fillId="0" borderId="0" xfId="30" applyFont="1" applyFill="1" applyAlignment="1" applyProtection="1">
      <alignment horizontal="left"/>
      <protection locked="0"/>
    </xf>
    <xf numFmtId="0" fontId="26" fillId="0" borderId="0" xfId="30" applyFont="1" applyFill="1"/>
    <xf numFmtId="0" fontId="24" fillId="0" borderId="0" xfId="9" applyFont="1" applyFill="1" applyBorder="1"/>
    <xf numFmtId="49" fontId="24" fillId="0" borderId="0" xfId="10" applyNumberFormat="1" applyFont="1" applyAlignment="1">
      <alignment horizontal="left"/>
    </xf>
    <xf numFmtId="0" fontId="26" fillId="0" borderId="0" xfId="6" applyFont="1" applyBorder="1" applyAlignment="1">
      <alignment horizontal="left"/>
    </xf>
    <xf numFmtId="0" fontId="26" fillId="0" borderId="0" xfId="10" applyFont="1" applyAlignment="1" applyProtection="1">
      <alignment horizontal="left"/>
      <protection locked="0"/>
    </xf>
    <xf numFmtId="0" fontId="26" fillId="0" borderId="0" xfId="31" applyFont="1" applyFill="1" applyAlignment="1" applyProtection="1">
      <alignment horizontal="left"/>
      <protection locked="0"/>
    </xf>
    <xf numFmtId="0" fontId="24" fillId="0" borderId="0" xfId="31" applyFont="1" applyFill="1" applyAlignment="1">
      <alignment horizontal="left"/>
    </xf>
    <xf numFmtId="0" fontId="24" fillId="0" borderId="0" xfId="31" applyFont="1" applyFill="1" applyAlignment="1" applyProtection="1">
      <alignment horizontal="left"/>
    </xf>
    <xf numFmtId="0" fontId="24" fillId="0" borderId="0" xfId="31" applyFont="1" applyFill="1" applyAlignment="1" applyProtection="1">
      <alignment horizontal="left"/>
      <protection locked="0"/>
    </xf>
    <xf numFmtId="0" fontId="29" fillId="0" borderId="0" xfId="11" applyFont="1" applyAlignment="1" applyProtection="1">
      <alignment horizontal="left"/>
    </xf>
    <xf numFmtId="0" fontId="9" fillId="0" borderId="0" xfId="11" applyFont="1" applyFill="1" applyAlignment="1">
      <alignment horizontal="right"/>
    </xf>
    <xf numFmtId="0" fontId="9" fillId="0" borderId="0" xfId="11" applyFont="1" applyFill="1" applyAlignment="1" applyProtection="1">
      <alignment horizontal="right"/>
    </xf>
    <xf numFmtId="0" fontId="11" fillId="0" borderId="0" xfId="11" applyFont="1" applyFill="1"/>
    <xf numFmtId="0" fontId="11" fillId="0" borderId="0" xfId="11" applyFont="1" applyFill="1" applyAlignment="1" applyProtection="1">
      <alignment horizontal="right"/>
    </xf>
    <xf numFmtId="0" fontId="31" fillId="0" borderId="0" xfId="11" applyFont="1"/>
    <xf numFmtId="0" fontId="31" fillId="0" borderId="0" xfId="11" applyFont="1" applyAlignment="1" applyProtection="1">
      <alignment horizontal="left"/>
    </xf>
    <xf numFmtId="0" fontId="28" fillId="0" borderId="0" xfId="11" applyFont="1" applyAlignment="1" applyProtection="1">
      <alignment horizontal="left"/>
    </xf>
    <xf numFmtId="49" fontId="28" fillId="0" borderId="0" xfId="11" applyNumberFormat="1" applyFont="1" applyAlignment="1">
      <alignment horizontal="left"/>
    </xf>
    <xf numFmtId="0" fontId="11" fillId="0" borderId="0" xfId="11" applyFont="1" applyFill="1" applyAlignment="1" applyProtection="1">
      <alignment horizontal="left"/>
    </xf>
    <xf numFmtId="37" fontId="9" fillId="0" borderId="1" xfId="11" applyNumberFormat="1" applyFont="1" applyFill="1" applyBorder="1" applyAlignment="1" applyProtection="1">
      <alignment horizontal="fill"/>
    </xf>
    <xf numFmtId="0" fontId="0" fillId="0" borderId="1" xfId="44" applyFont="1" applyBorder="1"/>
    <xf numFmtId="0" fontId="29" fillId="0" borderId="1" xfId="11" applyFont="1" applyFill="1" applyBorder="1"/>
    <xf numFmtId="0" fontId="26" fillId="0" borderId="0" xfId="12" applyFont="1" applyAlignment="1" applyProtection="1">
      <alignment horizontal="left"/>
      <protection locked="0"/>
    </xf>
    <xf numFmtId="0" fontId="24" fillId="0" borderId="0" xfId="12" applyFont="1" applyFill="1"/>
    <xf numFmtId="171" fontId="8" fillId="0" borderId="0" xfId="38" applyFont="1" applyFill="1" applyAlignment="1" applyProtection="1">
      <alignment horizontal="left"/>
    </xf>
    <xf numFmtId="164" fontId="23" fillId="0" borderId="0" xfId="20" applyFont="1" applyFill="1" applyBorder="1" applyAlignment="1" applyProtection="1">
      <alignment horizontal="left"/>
    </xf>
    <xf numFmtId="49" fontId="24" fillId="0" borderId="0" xfId="14" applyNumberFormat="1" applyFont="1" applyAlignment="1">
      <alignment horizontal="left"/>
    </xf>
    <xf numFmtId="164" fontId="28" fillId="0" borderId="0" xfId="20" applyFont="1" applyFill="1" applyBorder="1" applyAlignment="1" applyProtection="1">
      <alignment horizontal="left"/>
    </xf>
    <xf numFmtId="164" fontId="8" fillId="0" borderId="0" xfId="20" applyFont="1" applyFill="1" applyAlignment="1" applyProtection="1">
      <alignment horizontal="left"/>
    </xf>
    <xf numFmtId="49" fontId="24" fillId="0" borderId="0" xfId="12" applyNumberFormat="1" applyFont="1" applyAlignment="1">
      <alignment horizontal="left"/>
    </xf>
    <xf numFmtId="0" fontId="6" fillId="0" borderId="0" xfId="31" applyFont="1" applyFill="1" applyAlignment="1" applyProtection="1">
      <alignment horizontal="left" indent="1"/>
      <protection locked="0"/>
    </xf>
    <xf numFmtId="0" fontId="24" fillId="0" borderId="0" xfId="31" applyFont="1" applyFill="1" applyAlignment="1" applyProtection="1">
      <alignment horizontal="left" indent="1"/>
      <protection locked="0"/>
    </xf>
    <xf numFmtId="0" fontId="6" fillId="0" borderId="0" xfId="33" applyFont="1" applyFill="1" applyAlignment="1" applyProtection="1">
      <alignment horizontal="left" indent="4"/>
      <protection locked="0"/>
    </xf>
    <xf numFmtId="0" fontId="6" fillId="0" borderId="0" xfId="33" applyFont="1" applyFill="1" applyAlignment="1" applyProtection="1">
      <alignment horizontal="left" indent="3"/>
    </xf>
    <xf numFmtId="0" fontId="6" fillId="0" borderId="0" xfId="28" applyFont="1" applyFill="1" applyAlignment="1" applyProtection="1">
      <alignment horizontal="left" indent="1"/>
      <protection locked="0"/>
    </xf>
    <xf numFmtId="3" fontId="6" fillId="0" borderId="0" xfId="7" applyNumberFormat="1" applyFont="1" applyFill="1" applyBorder="1" applyAlignment="1">
      <alignment horizontal="right"/>
    </xf>
    <xf numFmtId="0" fontId="6" fillId="0" borderId="2" xfId="6" applyNumberFormat="1" applyFont="1" applyFill="1" applyBorder="1" applyAlignment="1">
      <alignment horizontal="right" vertical="center"/>
    </xf>
    <xf numFmtId="164" fontId="26" fillId="0" borderId="0" xfId="4" applyFont="1" applyFill="1" applyBorder="1"/>
    <xf numFmtId="0" fontId="9" fillId="0" borderId="0" xfId="8" applyFont="1" applyFill="1" applyAlignment="1" applyProtection="1">
      <alignment horizontal="left"/>
    </xf>
    <xf numFmtId="0" fontId="11" fillId="0" borderId="0" xfId="8" applyFont="1" applyFill="1" applyAlignment="1" applyProtection="1">
      <alignment horizontal="left"/>
    </xf>
    <xf numFmtId="0" fontId="7" fillId="0" borderId="0" xfId="29" applyFont="1" applyFill="1"/>
    <xf numFmtId="0" fontId="7" fillId="0" borderId="0" xfId="7" applyFont="1" applyFill="1" applyBorder="1"/>
    <xf numFmtId="166" fontId="7" fillId="0" borderId="0" xfId="29" applyNumberFormat="1" applyFont="1" applyFill="1" applyAlignment="1">
      <alignment horizontal="right"/>
    </xf>
    <xf numFmtId="166" fontId="7" fillId="0" borderId="0" xfId="7" applyNumberFormat="1" applyFont="1" applyFill="1" applyBorder="1" applyAlignment="1" applyProtection="1">
      <alignment horizontal="right"/>
      <protection locked="0"/>
    </xf>
    <xf numFmtId="167" fontId="7" fillId="0" borderId="0" xfId="7" applyNumberFormat="1" applyFont="1" applyFill="1" applyBorder="1"/>
    <xf numFmtId="0" fontId="27" fillId="0" borderId="0" xfId="29" applyFont="1" applyFill="1"/>
    <xf numFmtId="1" fontId="6" fillId="0" borderId="0" xfId="3" applyNumberFormat="1" applyFont="1" applyFill="1" applyBorder="1" applyAlignment="1">
      <alignment horizontal="right"/>
    </xf>
    <xf numFmtId="3" fontId="9" fillId="0" borderId="0" xfId="24" applyNumberFormat="1" applyFont="1" applyFill="1" applyBorder="1" applyAlignment="1">
      <alignment horizontal="right"/>
    </xf>
    <xf numFmtId="0" fontId="9" fillId="0" borderId="0" xfId="44" applyFont="1"/>
    <xf numFmtId="0" fontId="11" fillId="0" borderId="0" xfId="44" applyFont="1"/>
    <xf numFmtId="0" fontId="11" fillId="0" borderId="1" xfId="11" applyFont="1" applyFill="1" applyBorder="1" applyAlignment="1" applyProtection="1">
      <alignment horizontal="right"/>
    </xf>
    <xf numFmtId="0" fontId="3" fillId="0" borderId="0" xfId="44" applyFont="1" applyBorder="1"/>
    <xf numFmtId="0" fontId="9" fillId="0" borderId="0" xfId="11" applyFont="1" applyFill="1" applyAlignment="1">
      <alignment horizontal="left"/>
    </xf>
    <xf numFmtId="3" fontId="3" fillId="0" borderId="0" xfId="44" applyNumberFormat="1" applyFont="1" applyBorder="1"/>
    <xf numFmtId="0" fontId="11" fillId="0" borderId="0" xfId="11" applyFont="1" applyFill="1" applyAlignment="1" applyProtection="1">
      <alignment horizontal="left" indent="1"/>
    </xf>
    <xf numFmtId="0" fontId="9" fillId="0" borderId="0" xfId="8" applyFont="1" applyFill="1" applyBorder="1"/>
    <xf numFmtId="3" fontId="6" fillId="0" borderId="0" xfId="16" applyNumberFormat="1" applyFont="1" applyFill="1" applyBorder="1" applyAlignment="1" applyProtection="1">
      <alignment horizontal="right"/>
    </xf>
    <xf numFmtId="3" fontId="9" fillId="0" borderId="1" xfId="8" applyNumberFormat="1" applyFont="1" applyFill="1" applyBorder="1" applyAlignment="1" applyProtection="1">
      <alignment horizontal="left"/>
    </xf>
    <xf numFmtId="168" fontId="9" fillId="0" borderId="1" xfId="8" applyNumberFormat="1" applyFont="1" applyFill="1" applyBorder="1" applyAlignment="1" applyProtection="1">
      <alignment horizontal="right"/>
    </xf>
    <xf numFmtId="164" fontId="9" fillId="0" borderId="1" xfId="8" applyNumberFormat="1" applyFont="1" applyFill="1" applyBorder="1" applyProtection="1"/>
    <xf numFmtId="3" fontId="9" fillId="0" borderId="1" xfId="8" applyNumberFormat="1" applyFont="1" applyFill="1" applyBorder="1"/>
    <xf numFmtId="3" fontId="9" fillId="0" borderId="1" xfId="8" applyNumberFormat="1" applyFont="1" applyFill="1" applyBorder="1" applyAlignment="1">
      <alignment horizontal="right"/>
    </xf>
    <xf numFmtId="3" fontId="9" fillId="0" borderId="0" xfId="8" applyNumberFormat="1" applyFont="1" applyFill="1" applyBorder="1" applyAlignment="1" applyProtection="1">
      <alignment horizontal="left"/>
    </xf>
    <xf numFmtId="168" fontId="9" fillId="0" borderId="0" xfId="8" applyNumberFormat="1" applyFont="1" applyFill="1" applyBorder="1" applyAlignment="1" applyProtection="1">
      <alignment horizontal="right"/>
    </xf>
    <xf numFmtId="3" fontId="9" fillId="0" borderId="0" xfId="8" applyNumberFormat="1" applyFont="1" applyFill="1" applyBorder="1"/>
    <xf numFmtId="3" fontId="9" fillId="0" borderId="0" xfId="8" applyNumberFormat="1" applyFont="1" applyFill="1" applyBorder="1" applyAlignment="1">
      <alignment horizontal="right"/>
    </xf>
    <xf numFmtId="0" fontId="34" fillId="0" borderId="0" xfId="8" applyFont="1" applyAlignment="1" applyProtection="1">
      <alignment horizontal="left"/>
    </xf>
    <xf numFmtId="0" fontId="9" fillId="0" borderId="1" xfId="11" applyFont="1" applyBorder="1"/>
    <xf numFmtId="0" fontId="8" fillId="0" borderId="0" xfId="41" applyFont="1" applyFill="1" applyAlignment="1" applyProtection="1">
      <alignment horizontal="left" indent="2"/>
    </xf>
    <xf numFmtId="49" fontId="7" fillId="0" borderId="0" xfId="20" applyNumberFormat="1" applyFont="1" applyFill="1" applyAlignment="1" applyProtection="1">
      <alignment horizontal="left"/>
    </xf>
    <xf numFmtId="164" fontId="31" fillId="0" borderId="0" xfId="20" applyFont="1" applyFill="1" applyAlignment="1" applyProtection="1">
      <alignment horizontal="left"/>
    </xf>
    <xf numFmtId="172" fontId="9" fillId="0" borderId="0" xfId="22" applyNumberFormat="1" applyFont="1" applyFill="1" applyBorder="1" applyAlignment="1">
      <alignment horizontal="right"/>
    </xf>
    <xf numFmtId="0" fontId="8" fillId="0" borderId="0" xfId="12" applyFont="1" applyFill="1" applyBorder="1"/>
    <xf numFmtId="3" fontId="6" fillId="0" borderId="0" xfId="12" applyNumberFormat="1" applyFont="1" applyBorder="1"/>
    <xf numFmtId="3" fontId="36" fillId="0" borderId="0" xfId="12" applyNumberFormat="1" applyFont="1" applyBorder="1"/>
    <xf numFmtId="0" fontId="36" fillId="0" borderId="0" xfId="12" applyFont="1" applyBorder="1"/>
    <xf numFmtId="0" fontId="35" fillId="0" borderId="0" xfId="12" applyFont="1" applyFill="1" applyBorder="1"/>
    <xf numFmtId="0" fontId="7" fillId="0" borderId="0" xfId="12" applyFont="1" applyBorder="1"/>
    <xf numFmtId="172" fontId="10" fillId="0" borderId="0" xfId="22" applyNumberFormat="1" applyFont="1" applyFill="1" applyBorder="1" applyAlignment="1">
      <alignment horizontal="right"/>
    </xf>
    <xf numFmtId="0" fontId="27" fillId="0" borderId="0" xfId="12" applyFont="1" applyBorder="1"/>
    <xf numFmtId="0" fontId="27" fillId="0" borderId="0" xfId="12" applyFont="1" applyFill="1" applyBorder="1"/>
    <xf numFmtId="49" fontId="15" fillId="0" borderId="0" xfId="44" applyNumberFormat="1" applyFont="1" applyAlignment="1">
      <alignment horizontal="right"/>
    </xf>
    <xf numFmtId="0" fontId="15" fillId="0" borderId="0" xfId="44" applyFont="1" applyAlignment="1">
      <alignment horizontal="right"/>
    </xf>
    <xf numFmtId="0" fontId="15" fillId="0" borderId="1" xfId="44" applyFont="1" applyFill="1" applyBorder="1" applyAlignment="1">
      <alignment horizontal="right"/>
    </xf>
    <xf numFmtId="0" fontId="15" fillId="0" borderId="2" xfId="44" applyFont="1" applyFill="1" applyBorder="1" applyAlignment="1">
      <alignment horizontal="right"/>
    </xf>
    <xf numFmtId="0" fontId="13" fillId="0" borderId="0" xfId="40" applyFont="1" applyFill="1" applyBorder="1" applyAlignment="1">
      <alignment horizontal="right"/>
    </xf>
    <xf numFmtId="164" fontId="13" fillId="0" borderId="0" xfId="40" applyNumberFormat="1" applyFont="1" applyFill="1" applyBorder="1" applyAlignment="1" applyProtection="1">
      <alignment horizontal="right"/>
      <protection locked="0"/>
    </xf>
    <xf numFmtId="0" fontId="13" fillId="0" borderId="0" xfId="44" applyFont="1" applyFill="1" applyBorder="1" applyAlignment="1">
      <alignment horizontal="right"/>
    </xf>
    <xf numFmtId="0" fontId="6" fillId="0" borderId="0" xfId="40" applyFont="1" applyFill="1" applyAlignment="1">
      <alignment horizontal="right"/>
    </xf>
    <xf numFmtId="0" fontId="6" fillId="0" borderId="0" xfId="26" applyFont="1" applyFill="1" applyAlignment="1">
      <alignment horizontal="right"/>
    </xf>
    <xf numFmtId="3" fontId="13" fillId="0" borderId="0" xfId="44" applyNumberFormat="1" applyFont="1" applyFill="1" applyBorder="1" applyAlignment="1">
      <alignment horizontal="right"/>
    </xf>
    <xf numFmtId="0" fontId="13" fillId="0" borderId="0" xfId="44" applyFont="1" applyFill="1" applyAlignment="1">
      <alignment horizontal="right"/>
    </xf>
    <xf numFmtId="49" fontId="6" fillId="0" borderId="0" xfId="13" applyNumberFormat="1" applyFont="1" applyFill="1" applyAlignment="1">
      <alignment horizontal="left"/>
    </xf>
    <xf numFmtId="0" fontId="7" fillId="0" borderId="0" xfId="6" applyFont="1" applyFill="1" applyBorder="1"/>
    <xf numFmtId="0" fontId="7" fillId="0" borderId="0" xfId="13" applyFont="1" applyFill="1" applyAlignment="1" applyProtection="1">
      <alignment horizontal="left"/>
      <protection locked="0"/>
    </xf>
    <xf numFmtId="49" fontId="20" fillId="0" borderId="0" xfId="3" applyNumberFormat="1" applyFont="1" applyFill="1" applyAlignment="1" applyProtection="1">
      <alignment horizontal="left"/>
    </xf>
    <xf numFmtId="0" fontId="0" fillId="0" borderId="0" xfId="44" applyFont="1" applyFill="1" applyAlignment="1"/>
    <xf numFmtId="49" fontId="9" fillId="0" borderId="0" xfId="8" applyNumberFormat="1" applyFont="1" applyFill="1" applyBorder="1" applyAlignment="1">
      <alignment horizontal="left"/>
    </xf>
    <xf numFmtId="0" fontId="6" fillId="0" borderId="0" xfId="8" applyFont="1" applyFill="1" applyBorder="1"/>
    <xf numFmtId="3" fontId="7" fillId="0" borderId="0" xfId="39" applyNumberFormat="1" applyFont="1" applyFill="1" applyBorder="1" applyAlignment="1">
      <alignment horizontal="right"/>
    </xf>
    <xf numFmtId="3" fontId="6" fillId="0" borderId="0" xfId="39" applyNumberFormat="1" applyFont="1" applyFill="1" applyBorder="1" applyAlignment="1">
      <alignment horizontal="right"/>
    </xf>
    <xf numFmtId="3" fontId="6" fillId="0" borderId="0" xfId="6" applyNumberFormat="1" applyFont="1" applyBorder="1"/>
    <xf numFmtId="3" fontId="6" fillId="0" borderId="0" xfId="3" applyNumberFormat="1" applyFont="1" applyFill="1" applyAlignment="1">
      <alignment horizontal="right"/>
    </xf>
    <xf numFmtId="166" fontId="9" fillId="0" borderId="0" xfId="44" applyNumberFormat="1" applyFont="1" applyFill="1" applyAlignment="1">
      <alignment horizontal="right"/>
    </xf>
    <xf numFmtId="0" fontId="8" fillId="0" borderId="1" xfId="14" applyFont="1" applyFill="1" applyBorder="1"/>
    <xf numFmtId="0" fontId="8" fillId="0" borderId="0" xfId="14" applyFont="1" applyFill="1"/>
    <xf numFmtId="0" fontId="8" fillId="0" borderId="0" xfId="14" applyFont="1"/>
    <xf numFmtId="0" fontId="0" fillId="0" borderId="0" xfId="44" applyFont="1" applyFill="1"/>
    <xf numFmtId="49" fontId="13" fillId="0" borderId="0" xfId="5" applyNumberFormat="1" applyFont="1" applyFill="1" applyBorder="1" applyAlignment="1">
      <alignment horizontal="center"/>
    </xf>
    <xf numFmtId="164" fontId="13" fillId="0" borderId="0" xfId="4" applyFont="1" applyBorder="1" applyAlignment="1">
      <alignment horizontal="center"/>
    </xf>
    <xf numFmtId="164" fontId="13" fillId="0" borderId="1" xfId="4" applyFont="1" applyFill="1" applyBorder="1" applyAlignment="1">
      <alignment horizontal="center"/>
    </xf>
    <xf numFmtId="49" fontId="13" fillId="0" borderId="2" xfId="4" applyNumberFormat="1" applyFont="1" applyFill="1" applyBorder="1" applyAlignment="1" applyProtection="1">
      <alignment horizontal="center"/>
    </xf>
    <xf numFmtId="3" fontId="13" fillId="0" borderId="0" xfId="4" applyNumberFormat="1" applyFont="1" applyFill="1" applyBorder="1" applyAlignment="1">
      <alignment horizontal="center"/>
    </xf>
    <xf numFmtId="164" fontId="13" fillId="0" borderId="0" xfId="4" applyFont="1" applyFill="1" applyBorder="1" applyAlignment="1">
      <alignment horizontal="center"/>
    </xf>
    <xf numFmtId="164" fontId="13" fillId="0" borderId="0" xfId="5" applyFont="1" applyFill="1" applyBorder="1" applyAlignment="1">
      <alignment horizontal="center"/>
    </xf>
    <xf numFmtId="49" fontId="6" fillId="0" borderId="0" xfId="4" applyNumberFormat="1" applyFont="1" applyBorder="1" applyAlignment="1">
      <alignment horizontal="center"/>
    </xf>
    <xf numFmtId="164" fontId="6" fillId="0" borderId="0" xfId="4" applyFont="1" applyBorder="1" applyAlignment="1">
      <alignment horizontal="center"/>
    </xf>
    <xf numFmtId="164" fontId="6" fillId="0" borderId="1" xfId="4" applyFont="1" applyFill="1" applyBorder="1" applyAlignment="1">
      <alignment horizontal="center"/>
    </xf>
    <xf numFmtId="0" fontId="6" fillId="0" borderId="2" xfId="4" applyNumberFormat="1" applyFont="1" applyFill="1" applyBorder="1" applyAlignment="1" applyProtection="1">
      <alignment horizontal="center"/>
    </xf>
    <xf numFmtId="3" fontId="6" fillId="0" borderId="0" xfId="4" applyNumberFormat="1" applyFont="1" applyFill="1" applyBorder="1" applyAlignment="1">
      <alignment horizontal="center"/>
    </xf>
    <xf numFmtId="3" fontId="7" fillId="0" borderId="0" xfId="4" applyNumberFormat="1" applyFont="1" applyFill="1" applyBorder="1" applyAlignment="1">
      <alignment horizontal="center"/>
    </xf>
    <xf numFmtId="3" fontId="6" fillId="0" borderId="0" xfId="4" applyNumberFormat="1" applyFont="1" applyFill="1" applyAlignment="1">
      <alignment horizontal="center"/>
    </xf>
    <xf numFmtId="164" fontId="6" fillId="0" borderId="0" xfId="4" applyFont="1" applyFill="1" applyBorder="1" applyAlignment="1">
      <alignment horizontal="center"/>
    </xf>
    <xf numFmtId="0" fontId="6" fillId="0" borderId="0" xfId="4" applyNumberFormat="1" applyFont="1" applyFill="1" applyBorder="1" applyAlignment="1">
      <alignment horizontal="center"/>
    </xf>
    <xf numFmtId="0" fontId="29" fillId="0" borderId="0" xfId="44" applyFont="1" applyAlignment="1" applyProtection="1">
      <alignment horizontal="left"/>
      <protection locked="0"/>
    </xf>
    <xf numFmtId="0" fontId="27" fillId="0" borderId="0" xfId="3" applyFont="1" applyFill="1" applyAlignment="1" applyProtection="1">
      <alignment horizontal="left"/>
    </xf>
    <xf numFmtId="167" fontId="6" fillId="0" borderId="0" xfId="3" applyNumberFormat="1" applyFont="1" applyFill="1" applyBorder="1"/>
    <xf numFmtId="164" fontId="27" fillId="0" borderId="0" xfId="3" applyNumberFormat="1" applyFont="1" applyFill="1" applyAlignment="1" applyProtection="1">
      <alignment horizontal="left"/>
    </xf>
    <xf numFmtId="167" fontId="27" fillId="0" borderId="0" xfId="3" applyNumberFormat="1" applyFont="1" applyFill="1" applyAlignment="1">
      <alignment horizontal="left"/>
    </xf>
    <xf numFmtId="166" fontId="7" fillId="0" borderId="0" xfId="3" applyNumberFormat="1" applyFont="1" applyFill="1" applyAlignment="1" applyProtection="1">
      <alignment horizontal="left"/>
    </xf>
    <xf numFmtId="166" fontId="27" fillId="0" borderId="0" xfId="3" applyNumberFormat="1" applyFont="1" applyFill="1" applyAlignment="1" applyProtection="1">
      <alignment horizontal="left"/>
    </xf>
    <xf numFmtId="0" fontId="6" fillId="0" borderId="0" xfId="40" applyFont="1" applyFill="1" applyBorder="1" applyAlignment="1">
      <alignment horizontal="right"/>
    </xf>
    <xf numFmtId="164" fontId="6" fillId="0" borderId="0" xfId="40" applyNumberFormat="1" applyFont="1" applyFill="1" applyBorder="1" applyAlignment="1" applyProtection="1">
      <alignment horizontal="right"/>
      <protection locked="0"/>
    </xf>
    <xf numFmtId="0" fontId="6" fillId="0" borderId="0" xfId="44" applyFont="1" applyFill="1" applyBorder="1"/>
    <xf numFmtId="3" fontId="6" fillId="0" borderId="1" xfId="38" applyNumberFormat="1" applyFont="1" applyFill="1" applyBorder="1" applyAlignment="1" applyProtection="1">
      <alignment horizontal="right"/>
    </xf>
    <xf numFmtId="3" fontId="6" fillId="0" borderId="1" xfId="27" applyNumberFormat="1" applyFont="1" applyFill="1" applyBorder="1" applyAlignment="1">
      <alignment horizontal="right"/>
    </xf>
    <xf numFmtId="3" fontId="6" fillId="0" borderId="1" xfId="40" applyNumberFormat="1" applyFont="1" applyFill="1" applyBorder="1" applyAlignment="1">
      <alignment horizontal="right"/>
    </xf>
    <xf numFmtId="0" fontId="6" fillId="0" borderId="0" xfId="29" applyFont="1" applyFill="1" applyAlignment="1" applyProtection="1">
      <alignment horizontal="left" indent="1"/>
    </xf>
    <xf numFmtId="171" fontId="9" fillId="0" borderId="0" xfId="38" applyFont="1" applyFill="1" applyAlignment="1" applyProtection="1">
      <alignment horizontal="left"/>
    </xf>
    <xf numFmtId="0" fontId="10" fillId="0" borderId="0" xfId="11" applyFont="1" applyFill="1" applyBorder="1" applyAlignment="1" applyProtection="1">
      <alignment horizontal="left"/>
    </xf>
    <xf numFmtId="0" fontId="9" fillId="0" borderId="0" xfId="11" applyFont="1" applyFill="1" applyBorder="1"/>
    <xf numFmtId="0" fontId="9" fillId="0" borderId="0" xfId="18" applyFont="1" applyFill="1" applyBorder="1"/>
    <xf numFmtId="0" fontId="31" fillId="0" borderId="0" xfId="11" applyFont="1" applyFill="1" applyBorder="1"/>
    <xf numFmtId="0" fontId="9" fillId="0" borderId="0" xfId="11" applyFont="1" applyFill="1" applyAlignment="1" applyProtection="1">
      <alignment horizontal="left"/>
    </xf>
    <xf numFmtId="0" fontId="9" fillId="0" borderId="0" xfId="11" applyFont="1" applyFill="1"/>
    <xf numFmtId="0" fontId="4" fillId="0" borderId="0" xfId="44" applyFont="1" applyFill="1"/>
    <xf numFmtId="0" fontId="28" fillId="0" borderId="0" xfId="11" applyFont="1" applyFill="1"/>
    <xf numFmtId="0" fontId="11" fillId="0" borderId="1" xfId="11" applyFont="1" applyFill="1" applyBorder="1" applyAlignment="1" applyProtection="1">
      <alignment horizontal="left"/>
    </xf>
    <xf numFmtId="0" fontId="9" fillId="0" borderId="1" xfId="11" applyFont="1" applyFill="1" applyBorder="1" applyAlignment="1">
      <alignment horizontal="left"/>
    </xf>
    <xf numFmtId="0" fontId="9" fillId="0" borderId="1" xfId="11" applyFont="1" applyFill="1" applyBorder="1"/>
    <xf numFmtId="0" fontId="4" fillId="0" borderId="1" xfId="44" applyFont="1" applyFill="1" applyBorder="1"/>
    <xf numFmtId="0" fontId="11" fillId="0" borderId="0" xfId="11" applyFont="1" applyFill="1" applyAlignment="1">
      <alignment horizontal="left"/>
    </xf>
    <xf numFmtId="0" fontId="11" fillId="0" borderId="0" xfId="11" applyFont="1" applyFill="1" applyAlignment="1">
      <alignment horizontal="right"/>
    </xf>
    <xf numFmtId="0" fontId="2" fillId="0" borderId="0" xfId="44" applyFont="1" applyFill="1"/>
    <xf numFmtId="49" fontId="6" fillId="0" borderId="0" xfId="14" applyNumberFormat="1" applyFont="1" applyFill="1" applyAlignment="1">
      <alignment horizontal="left"/>
    </xf>
    <xf numFmtId="0" fontId="8" fillId="0" borderId="0" xfId="33" applyFont="1" applyFill="1" applyBorder="1" applyAlignment="1" applyProtection="1">
      <alignment horizontal="left" indent="2"/>
    </xf>
    <xf numFmtId="49" fontId="38" fillId="0" borderId="0" xfId="13" applyNumberFormat="1" applyFont="1" applyFill="1" applyAlignment="1">
      <alignment horizontal="left"/>
    </xf>
    <xf numFmtId="49" fontId="8" fillId="0" borderId="0" xfId="13" applyNumberFormat="1" applyFont="1" applyFill="1" applyAlignment="1">
      <alignment horizontal="left"/>
    </xf>
    <xf numFmtId="0" fontId="27" fillId="0" borderId="0" xfId="6" applyFont="1" applyFill="1" applyBorder="1"/>
    <xf numFmtId="0" fontId="27" fillId="0" borderId="0" xfId="13" applyFont="1" applyFill="1" applyAlignment="1" applyProtection="1">
      <alignment horizontal="left"/>
      <protection locked="0"/>
    </xf>
    <xf numFmtId="0" fontId="6" fillId="0" borderId="0" xfId="33" applyFont="1" applyFill="1" applyBorder="1" applyAlignment="1" applyProtection="1">
      <alignment horizontal="left"/>
      <protection locked="0"/>
    </xf>
    <xf numFmtId="0" fontId="8" fillId="0" borderId="0" xfId="33" applyFont="1" applyFill="1" applyBorder="1" applyAlignment="1" applyProtection="1">
      <alignment horizontal="left"/>
      <protection locked="0"/>
    </xf>
    <xf numFmtId="0" fontId="27" fillId="0" borderId="0" xfId="13" applyFont="1" applyFill="1"/>
    <xf numFmtId="0" fontId="8" fillId="0" borderId="0" xfId="13" applyFont="1" applyFill="1"/>
    <xf numFmtId="0" fontId="8" fillId="0" borderId="0" xfId="13" applyFont="1" applyFill="1" applyAlignment="1">
      <alignment horizontal="left" indent="1"/>
    </xf>
    <xf numFmtId="0" fontId="8" fillId="0" borderId="0" xfId="33" applyFont="1" applyFill="1" applyAlignment="1" applyProtection="1">
      <alignment horizontal="left" indent="1"/>
      <protection locked="0"/>
    </xf>
    <xf numFmtId="0" fontId="8" fillId="0" borderId="0" xfId="33" applyFont="1" applyFill="1" applyAlignment="1">
      <alignment horizontal="left" indent="2"/>
    </xf>
    <xf numFmtId="0" fontId="8" fillId="0" borderId="0" xfId="33" applyFont="1" applyFill="1" applyAlignment="1" applyProtection="1">
      <alignment horizontal="left" indent="3"/>
      <protection locked="0"/>
    </xf>
    <xf numFmtId="0" fontId="8" fillId="0" borderId="0" xfId="33" applyFont="1" applyFill="1" applyAlignment="1" applyProtection="1">
      <alignment horizontal="left" indent="3"/>
    </xf>
    <xf numFmtId="0" fontId="11" fillId="0" borderId="0" xfId="44" applyFont="1" applyFill="1" applyAlignment="1">
      <alignment horizontal="left" indent="2"/>
    </xf>
    <xf numFmtId="0" fontId="8" fillId="0" borderId="0" xfId="25" applyFont="1" applyFill="1" applyAlignment="1" applyProtection="1">
      <alignment horizontal="left" indent="1"/>
    </xf>
    <xf numFmtId="0" fontId="27" fillId="0" borderId="0" xfId="33" applyFont="1" applyFill="1" applyAlignment="1" applyProtection="1">
      <alignment horizontal="left"/>
      <protection locked="0"/>
    </xf>
    <xf numFmtId="0" fontId="8" fillId="0" borderId="0" xfId="33" applyFont="1" applyFill="1" applyAlignment="1" applyProtection="1">
      <alignment horizontal="left" indent="1"/>
    </xf>
    <xf numFmtId="0" fontId="8" fillId="0" borderId="0" xfId="33" applyFont="1" applyFill="1" applyBorder="1" applyAlignment="1" applyProtection="1">
      <alignment horizontal="left" indent="1"/>
    </xf>
    <xf numFmtId="0" fontId="8" fillId="0" borderId="0" xfId="27" applyFont="1" applyFill="1" applyAlignment="1" applyProtection="1">
      <alignment horizontal="left"/>
      <protection locked="0"/>
    </xf>
    <xf numFmtId="0" fontId="9" fillId="0" borderId="0" xfId="44" applyFont="1" applyFill="1"/>
    <xf numFmtId="49" fontId="8" fillId="0" borderId="0" xfId="7" applyNumberFormat="1" applyFont="1" applyBorder="1" applyAlignment="1">
      <alignment horizontal="left"/>
    </xf>
    <xf numFmtId="0" fontId="27" fillId="0" borderId="0" xfId="6" applyFont="1" applyBorder="1"/>
    <xf numFmtId="0" fontId="6" fillId="0" borderId="0" xfId="6" applyFont="1" applyFill="1" applyBorder="1" applyAlignment="1">
      <alignment horizontal="left"/>
    </xf>
    <xf numFmtId="0" fontId="8" fillId="0" borderId="0" xfId="6" applyFont="1" applyFill="1" applyBorder="1" applyAlignment="1">
      <alignment horizontal="left"/>
    </xf>
    <xf numFmtId="0" fontId="8" fillId="0" borderId="0" xfId="29" applyFont="1" applyFill="1" applyAlignment="1" applyProtection="1">
      <alignment horizontal="left" indent="1"/>
    </xf>
    <xf numFmtId="166" fontId="10" fillId="0" borderId="0" xfId="38" applyNumberFormat="1" applyFont="1" applyFill="1" applyProtection="1"/>
    <xf numFmtId="0" fontId="37" fillId="0" borderId="1" xfId="24" applyFont="1" applyFill="1" applyBorder="1" applyAlignment="1">
      <alignment horizontal="left"/>
    </xf>
    <xf numFmtId="0" fontId="9" fillId="0" borderId="2" xfId="42" applyFont="1" applyFill="1" applyBorder="1" applyAlignment="1">
      <alignment horizontal="right"/>
    </xf>
    <xf numFmtId="0" fontId="9" fillId="0" borderId="2" xfId="42" applyFont="1" applyFill="1" applyBorder="1" applyAlignment="1" applyProtection="1">
      <alignment horizontal="right"/>
    </xf>
    <xf numFmtId="0" fontId="18" fillId="0" borderId="0" xfId="44" applyFont="1" applyFill="1" applyAlignment="1">
      <alignment horizontal="left"/>
    </xf>
    <xf numFmtId="0" fontId="21" fillId="0" borderId="0" xfId="44" applyFont="1" applyFill="1" applyAlignment="1">
      <alignment horizontal="left"/>
    </xf>
    <xf numFmtId="0" fontId="14" fillId="0" borderId="0" xfId="44" applyFont="1"/>
    <xf numFmtId="3" fontId="13" fillId="0" borderId="0" xfId="1" applyNumberFormat="1" applyFont="1" applyFill="1" applyBorder="1" applyAlignment="1"/>
    <xf numFmtId="164" fontId="27" fillId="0" borderId="0" xfId="4" applyFont="1" applyFill="1" applyAlignment="1" applyProtection="1">
      <alignment horizontal="left"/>
    </xf>
    <xf numFmtId="167" fontId="8" fillId="0" borderId="0" xfId="4" applyNumberFormat="1" applyFont="1" applyFill="1" applyAlignment="1" applyProtection="1">
      <alignment horizontal="left"/>
    </xf>
    <xf numFmtId="0" fontId="24" fillId="0" borderId="0" xfId="43" applyFont="1" applyFill="1" applyAlignment="1" applyProtection="1">
      <alignment horizontal="left"/>
      <protection locked="0"/>
    </xf>
    <xf numFmtId="164" fontId="24" fillId="0" borderId="0" xfId="5" applyFont="1" applyFill="1" applyBorder="1" applyAlignment="1" applyProtection="1">
      <alignment horizontal="left"/>
    </xf>
    <xf numFmtId="170" fontId="24" fillId="0" borderId="0" xfId="44" applyNumberFormat="1" applyFont="1" applyFill="1" applyAlignment="1">
      <alignment horizontal="left"/>
    </xf>
    <xf numFmtId="164" fontId="6" fillId="0" borderId="0" xfId="5" applyFont="1" applyFill="1" applyBorder="1" applyAlignment="1" applyProtection="1">
      <alignment horizontal="left"/>
    </xf>
    <xf numFmtId="170" fontId="6" fillId="0" borderId="0" xfId="44" applyNumberFormat="1" applyFont="1" applyFill="1" applyAlignment="1">
      <alignment horizontal="left"/>
    </xf>
    <xf numFmtId="49" fontId="6" fillId="0" borderId="0" xfId="14" applyNumberFormat="1" applyFont="1" applyAlignment="1">
      <alignment horizontal="right"/>
    </xf>
    <xf numFmtId="0" fontId="6" fillId="0" borderId="0" xfId="14" applyFont="1" applyAlignment="1">
      <alignment horizontal="right"/>
    </xf>
    <xf numFmtId="3" fontId="16" fillId="0" borderId="0" xfId="4" applyNumberFormat="1" applyFont="1" applyFill="1" applyBorder="1" applyAlignment="1">
      <alignment horizontal="right"/>
    </xf>
    <xf numFmtId="164" fontId="13" fillId="0" borderId="0" xfId="4" applyFont="1" applyFill="1" applyBorder="1" applyAlignment="1">
      <alignment horizontal="right"/>
    </xf>
    <xf numFmtId="164" fontId="13" fillId="0" borderId="0" xfId="5" applyFont="1" applyFill="1" applyBorder="1" applyAlignment="1">
      <alignment horizontal="right"/>
    </xf>
    <xf numFmtId="164" fontId="6" fillId="0" borderId="0" xfId="4" applyFont="1" applyFill="1" applyBorder="1" applyAlignment="1">
      <alignment horizontal="left"/>
    </xf>
    <xf numFmtId="164" fontId="24" fillId="0" borderId="0" xfId="4" applyFont="1" applyFill="1" applyBorder="1" applyAlignment="1">
      <alignment horizontal="left"/>
    </xf>
    <xf numFmtId="0" fontId="17" fillId="0" borderId="0" xfId="3" applyFont="1" applyFill="1" applyAlignment="1" applyProtection="1">
      <alignment horizontal="left"/>
    </xf>
    <xf numFmtId="0" fontId="7" fillId="0" borderId="0" xfId="14" applyFont="1" applyFill="1" applyBorder="1"/>
    <xf numFmtId="0" fontId="9" fillId="0" borderId="0" xfId="44" applyFont="1" applyAlignment="1" applyProtection="1">
      <alignment horizontal="left"/>
    </xf>
    <xf numFmtId="3" fontId="36" fillId="0" borderId="0" xfId="12" applyNumberFormat="1" applyFont="1" applyBorder="1" applyAlignment="1">
      <alignment horizontal="right"/>
    </xf>
    <xf numFmtId="166" fontId="7" fillId="0" borderId="0" xfId="29" applyNumberFormat="1" applyFont="1" applyFill="1" applyBorder="1" applyAlignment="1">
      <alignment horizontal="right"/>
    </xf>
    <xf numFmtId="166" fontId="6" fillId="0" borderId="0" xfId="36" applyNumberFormat="1" applyFont="1" applyFill="1" applyBorder="1" applyAlignment="1">
      <alignment horizontal="right"/>
    </xf>
    <xf numFmtId="3" fontId="6" fillId="0" borderId="0" xfId="29" applyNumberFormat="1" applyFont="1" applyFill="1" applyBorder="1" applyAlignment="1">
      <alignment horizontal="right"/>
    </xf>
    <xf numFmtId="167" fontId="6" fillId="0" borderId="0" xfId="7" applyNumberFormat="1" applyFont="1" applyFill="1" applyBorder="1" applyAlignment="1">
      <alignment horizontal="right"/>
    </xf>
    <xf numFmtId="49" fontId="6" fillId="0" borderId="0" xfId="7" applyNumberFormat="1" applyFont="1" applyBorder="1" applyAlignment="1">
      <alignment horizontal="right"/>
    </xf>
    <xf numFmtId="0" fontId="0" fillId="0" borderId="0" xfId="44" applyFont="1" applyAlignment="1">
      <alignment wrapText="1"/>
    </xf>
    <xf numFmtId="0" fontId="11" fillId="0" borderId="0" xfId="42" applyFont="1" applyFill="1" applyAlignment="1" applyProtection="1">
      <alignment horizontal="left" wrapText="1"/>
    </xf>
    <xf numFmtId="0" fontId="11" fillId="0" borderId="0" xfId="8" applyFont="1" applyFill="1" applyBorder="1" applyAlignment="1" applyProtection="1">
      <alignment horizontal="left"/>
    </xf>
    <xf numFmtId="166" fontId="7" fillId="0" borderId="0" xfId="27" applyNumberFormat="1" applyFont="1" applyFill="1" applyBorder="1" applyAlignment="1" applyProtection="1">
      <alignment horizontal="right"/>
      <protection locked="0"/>
    </xf>
    <xf numFmtId="166" fontId="6" fillId="0" borderId="0" xfId="27" applyNumberFormat="1" applyFont="1" applyFill="1" applyBorder="1" applyAlignment="1" applyProtection="1">
      <alignment horizontal="right"/>
      <protection locked="0"/>
    </xf>
    <xf numFmtId="3" fontId="6" fillId="0" borderId="0" xfId="26" applyNumberFormat="1" applyFont="1" applyFill="1" applyBorder="1" applyAlignment="1">
      <alignment horizontal="right"/>
    </xf>
    <xf numFmtId="3" fontId="6" fillId="0" borderId="0" xfId="27" applyNumberFormat="1" applyFont="1" applyFill="1" applyBorder="1" applyAlignment="1">
      <alignment horizontal="right"/>
    </xf>
    <xf numFmtId="3" fontId="6" fillId="0" borderId="0" xfId="27" applyNumberFormat="1" applyFont="1" applyFill="1" applyBorder="1" applyAlignment="1" applyProtection="1">
      <alignment horizontal="right"/>
      <protection locked="0"/>
    </xf>
    <xf numFmtId="3" fontId="6" fillId="0" borderId="0" xfId="38" applyNumberFormat="1" applyFont="1" applyFill="1" applyBorder="1" applyAlignment="1" applyProtection="1">
      <alignment horizontal="right"/>
    </xf>
    <xf numFmtId="49" fontId="15" fillId="0" borderId="0" xfId="44" applyNumberFormat="1" applyFont="1" applyBorder="1" applyAlignment="1">
      <alignment horizontal="right"/>
    </xf>
    <xf numFmtId="0" fontId="13" fillId="0" borderId="0" xfId="40" applyFont="1" applyBorder="1" applyAlignment="1">
      <alignment horizontal="right"/>
    </xf>
    <xf numFmtId="0" fontId="15" fillId="0" borderId="0" xfId="44" applyFont="1" applyBorder="1" applyAlignment="1">
      <alignment horizontal="right"/>
    </xf>
    <xf numFmtId="173" fontId="6" fillId="0" borderId="0" xfId="3" applyNumberFormat="1" applyFont="1" applyFill="1" applyAlignment="1" applyProtection="1">
      <alignment horizontal="center"/>
    </xf>
    <xf numFmtId="3" fontId="39" fillId="0" borderId="0" xfId="44" applyNumberFormat="1" applyFont="1" applyAlignment="1">
      <alignment horizontal="right"/>
    </xf>
    <xf numFmtId="167" fontId="7" fillId="0" borderId="0" xfId="3" applyNumberFormat="1" applyFont="1" applyFill="1" applyAlignment="1">
      <alignment horizontal="right"/>
    </xf>
    <xf numFmtId="0" fontId="7" fillId="0" borderId="0" xfId="3" applyFont="1" applyFill="1" applyBorder="1"/>
    <xf numFmtId="167" fontId="7" fillId="0" borderId="0" xfId="3" applyNumberFormat="1" applyFont="1" applyFill="1" applyBorder="1" applyAlignment="1">
      <alignment horizontal="right"/>
    </xf>
    <xf numFmtId="0" fontId="11" fillId="0" borderId="0" xfId="42" applyFont="1" applyFill="1" applyAlignment="1" applyProtection="1">
      <alignment horizontal="left"/>
    </xf>
    <xf numFmtId="0" fontId="3" fillId="0" borderId="0" xfId="44" applyFont="1"/>
    <xf numFmtId="10" fontId="15" fillId="0" borderId="0" xfId="44" applyNumberFormat="1" applyFont="1" applyAlignment="1">
      <alignment horizontal="left"/>
    </xf>
    <xf numFmtId="10" fontId="15" fillId="0" borderId="0" xfId="44" applyNumberFormat="1" applyFont="1" applyBorder="1" applyAlignment="1">
      <alignment horizontal="left"/>
    </xf>
    <xf numFmtId="3" fontId="3" fillId="0" borderId="0" xfId="44" applyNumberFormat="1" applyFont="1"/>
    <xf numFmtId="3" fontId="14" fillId="0" borderId="0" xfId="44" applyNumberFormat="1" applyFont="1" applyBorder="1"/>
    <xf numFmtId="3" fontId="15" fillId="0" borderId="0" xfId="44" applyNumberFormat="1" applyFont="1" applyBorder="1"/>
    <xf numFmtId="164" fontId="6" fillId="0" borderId="0" xfId="6" applyNumberFormat="1" applyFont="1" applyFill="1" applyBorder="1" applyAlignment="1" applyProtection="1">
      <alignment horizontal="center"/>
    </xf>
    <xf numFmtId="0" fontId="6" fillId="0" borderId="0" xfId="27" applyFont="1" applyFill="1" applyAlignment="1" applyProtection="1">
      <alignment horizontal="left" indent="1"/>
      <protection locked="0"/>
    </xf>
    <xf numFmtId="0" fontId="24" fillId="0" borderId="0" xfId="27" applyFont="1" applyFill="1" applyAlignment="1" applyProtection="1">
      <alignment horizontal="left" indent="1"/>
      <protection locked="0"/>
    </xf>
    <xf numFmtId="0" fontId="6" fillId="0" borderId="0" xfId="27" applyFont="1" applyFill="1" applyBorder="1" applyAlignment="1" applyProtection="1">
      <alignment horizontal="left" indent="1"/>
      <protection locked="0"/>
    </xf>
    <xf numFmtId="0" fontId="17" fillId="0" borderId="0" xfId="27" applyFont="1" applyFill="1" applyBorder="1" applyAlignment="1" applyProtection="1">
      <alignment horizontal="left" indent="1"/>
      <protection locked="0"/>
    </xf>
    <xf numFmtId="0" fontId="6" fillId="0" borderId="0" xfId="29" applyFont="1" applyFill="1" applyAlignment="1">
      <alignment horizontal="left" indent="1"/>
    </xf>
    <xf numFmtId="0" fontId="8" fillId="0" borderId="0" xfId="29" applyFont="1" applyFill="1" applyAlignment="1">
      <alignment horizontal="left" indent="1"/>
    </xf>
    <xf numFmtId="0" fontId="6" fillId="0" borderId="0" xfId="29" applyFont="1" applyFill="1" applyBorder="1" applyAlignment="1">
      <alignment horizontal="left" indent="1"/>
    </xf>
    <xf numFmtId="0" fontId="8" fillId="0" borderId="0" xfId="29" applyFont="1" applyFill="1" applyBorder="1" applyAlignment="1">
      <alignment horizontal="left" indent="1"/>
    </xf>
    <xf numFmtId="0" fontId="24" fillId="0" borderId="0" xfId="30" applyFont="1" applyFill="1" applyAlignment="1" applyProtection="1">
      <alignment horizontal="left" indent="1"/>
      <protection locked="0"/>
    </xf>
    <xf numFmtId="0" fontId="8" fillId="0" borderId="0" xfId="33" applyFont="1" applyFill="1" applyAlignment="1" applyProtection="1">
      <alignment horizontal="left" indent="2"/>
      <protection locked="0"/>
    </xf>
    <xf numFmtId="2" fontId="20" fillId="0" borderId="0" xfId="3" applyNumberFormat="1" applyFont="1" applyFill="1" applyAlignment="1" applyProtection="1">
      <alignment horizontal="left"/>
    </xf>
    <xf numFmtId="3" fontId="10" fillId="0" borderId="0" xfId="22" applyNumberFormat="1" applyFont="1" applyFill="1" applyBorder="1" applyAlignment="1">
      <alignment horizontal="right"/>
    </xf>
    <xf numFmtId="3" fontId="9" fillId="0" borderId="0" xfId="22" applyNumberFormat="1" applyFont="1" applyFill="1" applyBorder="1" applyAlignment="1">
      <alignment horizontal="right"/>
    </xf>
    <xf numFmtId="0" fontId="33" fillId="0" borderId="0" xfId="44" applyFont="1"/>
    <xf numFmtId="0" fontId="34" fillId="0" borderId="0" xfId="44" applyFont="1"/>
    <xf numFmtId="49" fontId="8" fillId="0" borderId="0" xfId="6" applyNumberFormat="1" applyFont="1" applyBorder="1" applyAlignment="1">
      <alignment horizontal="left"/>
    </xf>
    <xf numFmtId="0" fontId="37" fillId="0" borderId="0" xfId="15" applyFont="1" applyBorder="1" applyAlignment="1">
      <alignment horizontal="left"/>
    </xf>
    <xf numFmtId="0" fontId="8" fillId="0" borderId="0" xfId="40" applyFont="1" applyFill="1" applyBorder="1" applyAlignment="1">
      <alignment horizontal="left"/>
    </xf>
    <xf numFmtId="0" fontId="8" fillId="0" borderId="1" xfId="40" applyFont="1" applyFill="1" applyBorder="1" applyAlignment="1">
      <alignment horizontal="left"/>
    </xf>
    <xf numFmtId="166" fontId="9" fillId="0" borderId="0" xfId="38" applyNumberFormat="1" applyFont="1" applyProtection="1"/>
    <xf numFmtId="166" fontId="9" fillId="0" borderId="0" xfId="38" applyNumberFormat="1" applyFont="1" applyAlignment="1" applyProtection="1">
      <alignment horizontal="right"/>
    </xf>
    <xf numFmtId="0" fontId="8" fillId="0" borderId="0" xfId="28" applyFont="1" applyFill="1" applyAlignment="1" applyProtection="1">
      <alignment horizontal="left"/>
      <protection locked="0"/>
    </xf>
    <xf numFmtId="0" fontId="8" fillId="0" borderId="0" xfId="28" applyFont="1" applyFill="1"/>
    <xf numFmtId="0" fontId="8" fillId="0" borderId="0" xfId="28" applyFont="1" applyFill="1" applyAlignment="1" applyProtection="1">
      <alignment horizontal="left" indent="1"/>
      <protection locked="0"/>
    </xf>
    <xf numFmtId="0" fontId="0" fillId="0" borderId="0" xfId="44" applyFont="1" applyBorder="1"/>
    <xf numFmtId="0" fontId="0" fillId="0" borderId="0" xfId="44" applyFont="1" applyFill="1" applyBorder="1"/>
    <xf numFmtId="0" fontId="13" fillId="0" borderId="0" xfId="39" applyFont="1" applyFill="1" applyBorder="1" applyAlignment="1">
      <alignment horizontal="left" indent="1"/>
    </xf>
    <xf numFmtId="0" fontId="7" fillId="0" borderId="0" xfId="33" applyFont="1" applyFill="1" applyBorder="1" applyAlignment="1" applyProtection="1">
      <alignment horizontal="left"/>
    </xf>
    <xf numFmtId="0" fontId="7" fillId="0" borderId="0" xfId="13" applyFont="1" applyFill="1" applyBorder="1"/>
    <xf numFmtId="3" fontId="7" fillId="0" borderId="0" xfId="33" applyNumberFormat="1" applyFont="1" applyFill="1" applyBorder="1" applyAlignment="1" applyProtection="1">
      <alignment horizontal="right"/>
    </xf>
    <xf numFmtId="3" fontId="7" fillId="0" borderId="0" xfId="33" applyNumberFormat="1" applyFont="1" applyFill="1" applyBorder="1" applyAlignment="1">
      <alignment horizontal="right"/>
    </xf>
    <xf numFmtId="3" fontId="7" fillId="0" borderId="0" xfId="13" applyNumberFormat="1" applyFont="1" applyFill="1" applyBorder="1" applyAlignment="1">
      <alignment horizontal="right"/>
    </xf>
    <xf numFmtId="3" fontId="7" fillId="0" borderId="0" xfId="13" applyNumberFormat="1" applyFont="1" applyFill="1" applyBorder="1"/>
    <xf numFmtId="0" fontId="27" fillId="0" borderId="0" xfId="33" applyFont="1" applyFill="1" applyBorder="1" applyAlignment="1" applyProtection="1">
      <alignment horizontal="left"/>
      <protection locked="0"/>
    </xf>
    <xf numFmtId="0" fontId="6" fillId="0" borderId="0" xfId="33" applyFont="1" applyFill="1" applyBorder="1" applyAlignment="1" applyProtection="1">
      <alignment horizontal="left" indent="1"/>
    </xf>
    <xf numFmtId="3" fontId="6" fillId="0" borderId="0" xfId="33" applyNumberFormat="1" applyFont="1" applyFill="1" applyBorder="1" applyAlignment="1" applyProtection="1">
      <alignment horizontal="right"/>
    </xf>
    <xf numFmtId="0" fontId="6" fillId="0" borderId="0" xfId="33" applyFont="1" applyFill="1" applyBorder="1" applyAlignment="1" applyProtection="1">
      <alignment horizontal="left" indent="1"/>
      <protection locked="0"/>
    </xf>
    <xf numFmtId="3" fontId="6" fillId="0" borderId="0" xfId="33" applyNumberFormat="1" applyFont="1" applyFill="1" applyBorder="1" applyAlignment="1" applyProtection="1">
      <alignment horizontal="right"/>
      <protection locked="0"/>
    </xf>
    <xf numFmtId="3" fontId="6" fillId="0" borderId="0" xfId="33" applyNumberFormat="1" applyFont="1" applyFill="1" applyBorder="1" applyAlignment="1">
      <alignment horizontal="right"/>
    </xf>
    <xf numFmtId="0" fontId="6" fillId="0" borderId="0" xfId="33" applyFont="1" applyFill="1" applyBorder="1" applyAlignment="1" applyProtection="1">
      <alignment horizontal="left" indent="2"/>
      <protection locked="0"/>
    </xf>
    <xf numFmtId="3" fontId="6" fillId="0" borderId="0" xfId="37" applyNumberFormat="1" applyFont="1" applyFill="1" applyBorder="1" applyAlignment="1">
      <alignment horizontal="right"/>
    </xf>
    <xf numFmtId="0" fontId="8" fillId="0" borderId="0" xfId="23" applyFont="1" applyFill="1" applyBorder="1" applyAlignment="1" applyProtection="1">
      <alignment horizontal="left" indent="2"/>
    </xf>
    <xf numFmtId="0" fontId="6" fillId="0" borderId="0" xfId="33" applyFont="1" applyFill="1" applyBorder="1" applyAlignment="1">
      <alignment horizontal="left" indent="1"/>
    </xf>
    <xf numFmtId="171" fontId="8" fillId="0" borderId="0" xfId="38" applyFont="1" applyFill="1" applyBorder="1" applyAlignment="1" applyProtection="1">
      <alignment horizontal="left" indent="2"/>
    </xf>
    <xf numFmtId="171" fontId="6" fillId="0" borderId="0" xfId="38" applyFont="1" applyFill="1" applyBorder="1" applyAlignment="1" applyProtection="1">
      <alignment horizontal="left"/>
    </xf>
    <xf numFmtId="171" fontId="6" fillId="0" borderId="0" xfId="38" applyFont="1" applyFill="1" applyBorder="1" applyAlignment="1" applyProtection="1"/>
    <xf numFmtId="0" fontId="13" fillId="0" borderId="0" xfId="39" applyFont="1" applyFill="1" applyBorder="1"/>
    <xf numFmtId="0" fontId="17" fillId="0" borderId="0" xfId="39" applyFont="1" applyFill="1" applyBorder="1"/>
    <xf numFmtId="0" fontId="34" fillId="0" borderId="0" xfId="44" applyFont="1" applyFill="1" applyBorder="1"/>
    <xf numFmtId="164" fontId="8" fillId="0" borderId="0" xfId="20" applyFont="1" applyFill="1" applyBorder="1" applyAlignment="1" applyProtection="1">
      <alignment horizontal="left"/>
    </xf>
    <xf numFmtId="0" fontId="8" fillId="0" borderId="0" xfId="14" applyFont="1" applyFill="1" applyBorder="1"/>
    <xf numFmtId="3" fontId="6" fillId="0" borderId="0" xfId="14" applyNumberFormat="1" applyFont="1" applyFill="1" applyBorder="1"/>
    <xf numFmtId="0" fontId="34" fillId="0" borderId="0" xfId="44" applyFont="1" applyBorder="1"/>
    <xf numFmtId="3" fontId="7" fillId="0" borderId="0" xfId="14" applyNumberFormat="1" applyFont="1" applyFill="1" applyBorder="1"/>
    <xf numFmtId="0" fontId="33" fillId="0" borderId="0" xfId="44" applyFont="1" applyBorder="1"/>
    <xf numFmtId="0" fontId="8" fillId="0" borderId="0" xfId="27" applyFont="1" applyFill="1" applyBorder="1" applyAlignment="1" applyProtection="1">
      <alignment horizontal="left"/>
      <protection locked="0"/>
    </xf>
    <xf numFmtId="0" fontId="4" fillId="0" borderId="0" xfId="44" applyFont="1" applyBorder="1"/>
    <xf numFmtId="3" fontId="4" fillId="0" borderId="0" xfId="44" applyNumberFormat="1" applyFont="1" applyBorder="1" applyAlignment="1">
      <alignment horizontal="right"/>
    </xf>
    <xf numFmtId="0" fontId="24" fillId="0" borderId="0" xfId="12" applyFont="1" applyBorder="1"/>
    <xf numFmtId="0" fontId="9" fillId="0" borderId="0" xfId="11" applyFont="1" applyFill="1" applyBorder="1" applyAlignment="1">
      <alignment horizontal="left"/>
    </xf>
    <xf numFmtId="0" fontId="11" fillId="0" borderId="0" xfId="11" applyFont="1" applyFill="1" applyBorder="1" applyAlignment="1" applyProtection="1">
      <alignment horizontal="left" indent="1"/>
    </xf>
    <xf numFmtId="0" fontId="6" fillId="0" borderId="0" xfId="11" applyFont="1" applyFill="1" applyBorder="1"/>
    <xf numFmtId="0" fontId="11" fillId="0" borderId="0" xfId="11" applyFont="1" applyFill="1" applyBorder="1" applyAlignment="1" applyProtection="1">
      <alignment horizontal="left"/>
    </xf>
    <xf numFmtId="0" fontId="6" fillId="0" borderId="0" xfId="31" applyFont="1" applyFill="1" applyBorder="1" applyAlignment="1" applyProtection="1">
      <alignment horizontal="left"/>
      <protection locked="0"/>
    </xf>
    <xf numFmtId="0" fontId="24" fillId="0" borderId="0" xfId="31" applyFont="1" applyFill="1" applyBorder="1" applyAlignment="1" applyProtection="1">
      <alignment horizontal="left"/>
      <protection locked="0"/>
    </xf>
    <xf numFmtId="0" fontId="6" fillId="0" borderId="0" xfId="31" applyFont="1" applyFill="1" applyBorder="1" applyAlignment="1" applyProtection="1">
      <alignment horizontal="left" indent="1"/>
      <protection locked="0"/>
    </xf>
    <xf numFmtId="3" fontId="6" fillId="0" borderId="0" xfId="31" applyNumberFormat="1" applyFont="1" applyFill="1" applyBorder="1" applyAlignment="1">
      <alignment horizontal="right"/>
    </xf>
    <xf numFmtId="0" fontId="24" fillId="0" borderId="0" xfId="31" applyFont="1" applyFill="1" applyBorder="1" applyAlignment="1" applyProtection="1">
      <alignment horizontal="left" indent="1"/>
      <protection locked="0"/>
    </xf>
    <xf numFmtId="0" fontId="6" fillId="0" borderId="0" xfId="31" applyFont="1" applyFill="1" applyBorder="1" applyAlignment="1">
      <alignment horizontal="left"/>
    </xf>
    <xf numFmtId="3" fontId="6" fillId="0" borderId="0" xfId="35" applyNumberFormat="1" applyFont="1" applyFill="1" applyBorder="1" applyAlignment="1">
      <alignment horizontal="right"/>
    </xf>
    <xf numFmtId="0" fontId="24" fillId="0" borderId="0" xfId="31" applyFont="1" applyFill="1" applyBorder="1" applyAlignment="1">
      <alignment horizontal="left"/>
    </xf>
    <xf numFmtId="0" fontId="6" fillId="0" borderId="0" xfId="30" applyFont="1" applyFill="1" applyBorder="1" applyAlignment="1" applyProtection="1">
      <alignment horizontal="left" indent="1"/>
      <protection locked="0"/>
    </xf>
    <xf numFmtId="3" fontId="6" fillId="0" borderId="0" xfId="30" applyNumberFormat="1" applyFont="1" applyFill="1" applyBorder="1" applyAlignment="1" applyProtection="1">
      <alignment horizontal="right"/>
    </xf>
    <xf numFmtId="3" fontId="6" fillId="0" borderId="0" xfId="30" applyNumberFormat="1" applyFont="1" applyFill="1" applyBorder="1" applyAlignment="1">
      <alignment horizontal="right"/>
    </xf>
    <xf numFmtId="0" fontId="24" fillId="0" borderId="0" xfId="30" applyFont="1" applyFill="1" applyBorder="1" applyAlignment="1" applyProtection="1">
      <alignment horizontal="left" indent="1"/>
      <protection locked="0"/>
    </xf>
    <xf numFmtId="0" fontId="6" fillId="0" borderId="0" xfId="30" applyFont="1" applyFill="1" applyBorder="1" applyAlignment="1" applyProtection="1">
      <alignment horizontal="left" indent="1"/>
    </xf>
    <xf numFmtId="0" fontId="24" fillId="0" borderId="0" xfId="30" applyFont="1" applyFill="1" applyBorder="1" applyAlignment="1" applyProtection="1">
      <alignment horizontal="left" indent="1"/>
    </xf>
    <xf numFmtId="0" fontId="7" fillId="0" borderId="0" xfId="30" applyFont="1" applyFill="1" applyBorder="1" applyAlignment="1" applyProtection="1">
      <alignment horizontal="left"/>
      <protection locked="0"/>
    </xf>
    <xf numFmtId="0" fontId="26" fillId="0" borderId="0" xfId="30" applyFont="1" applyFill="1" applyBorder="1" applyAlignment="1" applyProtection="1">
      <alignment horizontal="left"/>
      <protection locked="0"/>
    </xf>
    <xf numFmtId="0" fontId="6" fillId="0" borderId="0" xfId="30" applyFont="1" applyFill="1" applyBorder="1" applyAlignment="1">
      <alignment horizontal="left" indent="1"/>
    </xf>
    <xf numFmtId="0" fontId="24" fillId="0" borderId="0" xfId="30" applyFont="1" applyFill="1" applyBorder="1" applyAlignment="1">
      <alignment horizontal="left" indent="1"/>
    </xf>
    <xf numFmtId="0" fontId="6" fillId="0" borderId="0" xfId="30" applyFont="1" applyFill="1" applyBorder="1"/>
    <xf numFmtId="0" fontId="24" fillId="0" borderId="0" xfId="30" applyFont="1" applyFill="1" applyBorder="1"/>
    <xf numFmtId="0" fontId="9" fillId="0" borderId="0" xfId="8" applyFont="1" applyFill="1" applyBorder="1" applyAlignment="1" applyProtection="1">
      <alignment horizontal="left"/>
    </xf>
    <xf numFmtId="0" fontId="7" fillId="0" borderId="0" xfId="36" applyFont="1" applyFill="1" applyBorder="1" applyAlignment="1" applyProtection="1">
      <alignment horizontal="left"/>
    </xf>
    <xf numFmtId="0" fontId="6" fillId="0" borderId="0" xfId="29" applyFont="1" applyFill="1" applyBorder="1" applyAlignment="1" applyProtection="1">
      <alignment horizontal="left" indent="1"/>
    </xf>
    <xf numFmtId="0" fontId="8" fillId="0" borderId="0" xfId="29" applyFont="1" applyFill="1" applyBorder="1" applyAlignment="1" applyProtection="1">
      <alignment horizontal="left" indent="1"/>
    </xf>
    <xf numFmtId="0" fontId="6" fillId="0" borderId="0" xfId="29" applyFont="1" applyFill="1" applyBorder="1" applyAlignment="1" applyProtection="1">
      <alignment horizontal="left"/>
    </xf>
    <xf numFmtId="0" fontId="8" fillId="0" borderId="0" xfId="29" applyFont="1" applyFill="1" applyBorder="1" applyAlignment="1" applyProtection="1">
      <alignment horizontal="left"/>
    </xf>
    <xf numFmtId="0" fontId="6" fillId="0" borderId="0" xfId="29" applyFont="1" applyFill="1" applyBorder="1" applyAlignment="1" applyProtection="1">
      <alignment horizontal="left"/>
      <protection locked="0"/>
    </xf>
    <xf numFmtId="0" fontId="24" fillId="0" borderId="0" xfId="27" applyFont="1" applyFill="1" applyBorder="1" applyAlignment="1" applyProtection="1">
      <alignment horizontal="left" indent="1"/>
      <protection locked="0"/>
    </xf>
    <xf numFmtId="3" fontId="13" fillId="0" borderId="0" xfId="44" applyNumberFormat="1" applyFont="1" applyFill="1" applyBorder="1"/>
    <xf numFmtId="0" fontId="6" fillId="0" borderId="0" xfId="27" applyFont="1" applyFill="1" applyBorder="1"/>
    <xf numFmtId="0" fontId="6" fillId="0" borderId="0" xfId="27" applyFont="1" applyFill="1" applyBorder="1" applyAlignment="1" applyProtection="1">
      <alignment horizontal="left"/>
      <protection locked="0"/>
    </xf>
    <xf numFmtId="0" fontId="24" fillId="0" borderId="0" xfId="27" applyFont="1" applyFill="1" applyBorder="1" applyAlignment="1" applyProtection="1">
      <alignment horizontal="left"/>
      <protection locked="0"/>
    </xf>
    <xf numFmtId="37" fontId="6" fillId="0" borderId="0" xfId="27" applyNumberFormat="1" applyFont="1" applyFill="1" applyBorder="1" applyAlignment="1" applyProtection="1">
      <alignment horizontal="left"/>
      <protection locked="0"/>
    </xf>
    <xf numFmtId="37" fontId="17" fillId="0" borderId="0" xfId="27" applyNumberFormat="1" applyFont="1" applyFill="1" applyBorder="1" applyAlignment="1" applyProtection="1">
      <alignment horizontal="left"/>
      <protection locked="0"/>
    </xf>
    <xf numFmtId="0" fontId="17" fillId="0" borderId="0" xfId="27" applyFont="1" applyFill="1" applyBorder="1" applyAlignment="1" applyProtection="1">
      <alignment horizontal="left"/>
      <protection locked="0"/>
    </xf>
    <xf numFmtId="164" fontId="8" fillId="0" borderId="0" xfId="4" applyFont="1" applyFill="1" applyBorder="1" applyAlignment="1" applyProtection="1">
      <alignment horizontal="left"/>
    </xf>
    <xf numFmtId="0" fontId="9" fillId="0" borderId="0" xfId="42" applyFont="1" applyFill="1" applyBorder="1" applyAlignment="1" applyProtection="1">
      <alignment horizontal="left"/>
    </xf>
    <xf numFmtId="3" fontId="9" fillId="0" borderId="0" xfId="42" applyNumberFormat="1" applyFont="1" applyFill="1" applyBorder="1" applyAlignment="1">
      <alignment horizontal="right"/>
    </xf>
    <xf numFmtId="166" fontId="9" fillId="0" borderId="0" xfId="42" applyNumberFormat="1" applyFont="1" applyFill="1" applyBorder="1" applyAlignment="1">
      <alignment horizontal="right"/>
    </xf>
    <xf numFmtId="0" fontId="11" fillId="0" borderId="0" xfId="42" applyFont="1" applyFill="1" applyBorder="1" applyAlignment="1" applyProtection="1">
      <alignment horizontal="left"/>
    </xf>
    <xf numFmtId="167" fontId="9" fillId="0" borderId="0" xfId="42" applyNumberFormat="1" applyFont="1" applyFill="1" applyBorder="1" applyAlignment="1">
      <alignment horizontal="right"/>
    </xf>
    <xf numFmtId="167" fontId="9" fillId="0" borderId="0" xfId="42" applyNumberFormat="1" applyFont="1" applyFill="1" applyBorder="1" applyAlignment="1">
      <alignment horizontal="left"/>
    </xf>
    <xf numFmtId="0" fontId="6" fillId="0" borderId="0" xfId="3" applyFont="1" applyFill="1" applyBorder="1" applyAlignment="1" applyProtection="1">
      <alignment horizontal="left"/>
    </xf>
    <xf numFmtId="167" fontId="6" fillId="0" borderId="0" xfId="19" applyNumberFormat="1" applyFont="1" applyFill="1" applyBorder="1" applyAlignment="1" applyProtection="1">
      <alignment horizontal="left"/>
    </xf>
    <xf numFmtId="167" fontId="7" fillId="0" borderId="0" xfId="19" applyNumberFormat="1" applyFont="1" applyFill="1" applyBorder="1" applyAlignment="1" applyProtection="1">
      <alignment horizontal="left"/>
    </xf>
    <xf numFmtId="167" fontId="7" fillId="0" borderId="0" xfId="3" applyNumberFormat="1" applyFont="1" applyFill="1" applyBorder="1" applyAlignment="1">
      <alignment horizontal="left"/>
    </xf>
    <xf numFmtId="0" fontId="7" fillId="0" borderId="0" xfId="3" applyFont="1" applyFill="1" applyBorder="1" applyAlignment="1" applyProtection="1">
      <alignment horizontal="left"/>
    </xf>
    <xf numFmtId="167" fontId="7" fillId="0" borderId="0" xfId="3" applyNumberFormat="1" applyFont="1" applyFill="1" applyBorder="1" applyAlignment="1" applyProtection="1">
      <alignment horizontal="left"/>
    </xf>
    <xf numFmtId="167" fontId="27" fillId="0" borderId="0" xfId="3" applyNumberFormat="1" applyFont="1" applyFill="1" applyBorder="1" applyAlignment="1" applyProtection="1">
      <alignment horizontal="left"/>
    </xf>
    <xf numFmtId="0" fontId="8" fillId="0" borderId="0" xfId="19" applyFont="1" applyFill="1" applyAlignment="1" applyProtection="1">
      <alignment horizontal="left"/>
    </xf>
    <xf numFmtId="167" fontId="9" fillId="0" borderId="1" xfId="42" applyNumberFormat="1" applyFont="1" applyFill="1" applyBorder="1" applyAlignment="1">
      <alignment horizontal="right"/>
    </xf>
    <xf numFmtId="166" fontId="9" fillId="0" borderId="1" xfId="42" applyNumberFormat="1" applyFont="1" applyFill="1" applyBorder="1" applyAlignment="1">
      <alignment horizontal="right"/>
    </xf>
    <xf numFmtId="167" fontId="9" fillId="0" borderId="1" xfId="42" applyNumberFormat="1" applyFont="1" applyFill="1" applyBorder="1" applyAlignment="1">
      <alignment horizontal="left"/>
    </xf>
    <xf numFmtId="0" fontId="8" fillId="0" borderId="0" xfId="3" applyFont="1" applyFill="1" applyAlignment="1">
      <alignment horizontal="left"/>
    </xf>
    <xf numFmtId="0" fontId="27" fillId="0" borderId="0" xfId="3" applyFont="1" applyFill="1" applyAlignment="1"/>
    <xf numFmtId="167" fontId="8" fillId="0" borderId="1" xfId="3" applyNumberFormat="1" applyFont="1" applyFill="1" applyBorder="1" applyAlignment="1">
      <alignment horizontal="right"/>
    </xf>
    <xf numFmtId="167" fontId="8" fillId="0" borderId="0" xfId="3" applyNumberFormat="1" applyFont="1" applyFill="1" applyAlignment="1">
      <alignment horizontal="right"/>
    </xf>
    <xf numFmtId="167" fontId="27" fillId="0" borderId="0" xfId="19" applyNumberFormat="1" applyFont="1" applyFill="1" applyAlignment="1" applyProtection="1">
      <alignment horizontal="left"/>
    </xf>
    <xf numFmtId="167" fontId="8" fillId="0" borderId="0" xfId="19" applyNumberFormat="1" applyFont="1" applyFill="1" applyAlignment="1" applyProtection="1">
      <alignment horizontal="left"/>
    </xf>
    <xf numFmtId="167" fontId="8" fillId="0" borderId="0" xfId="19" applyNumberFormat="1" applyFont="1" applyFill="1" applyBorder="1" applyAlignment="1" applyProtection="1">
      <alignment horizontal="left"/>
    </xf>
    <xf numFmtId="167" fontId="27" fillId="0" borderId="0" xfId="19" applyNumberFormat="1" applyFont="1" applyFill="1" applyBorder="1" applyAlignment="1" applyProtection="1">
      <alignment horizontal="left"/>
    </xf>
    <xf numFmtId="164" fontId="6" fillId="0" borderId="1" xfId="4" applyFont="1" applyFill="1" applyBorder="1" applyAlignment="1" applyProtection="1">
      <alignment horizontal="left"/>
    </xf>
    <xf numFmtId="164" fontId="13" fillId="0" borderId="1" xfId="4" applyFont="1" applyFill="1" applyBorder="1" applyAlignment="1" applyProtection="1">
      <alignment horizontal="left"/>
    </xf>
    <xf numFmtId="3" fontId="13" fillId="0" borderId="1" xfId="4" applyNumberFormat="1" applyFont="1" applyFill="1" applyBorder="1"/>
    <xf numFmtId="3" fontId="13" fillId="0" borderId="1" xfId="4" applyNumberFormat="1" applyFont="1" applyFill="1" applyBorder="1" applyAlignment="1">
      <alignment horizontal="right"/>
    </xf>
    <xf numFmtId="3" fontId="13" fillId="0" borderId="1" xfId="4" applyNumberFormat="1" applyFont="1" applyFill="1" applyBorder="1" applyAlignment="1">
      <alignment horizontal="center"/>
    </xf>
    <xf numFmtId="0" fontId="6" fillId="0" borderId="1" xfId="7" applyFont="1" applyFill="1" applyBorder="1" applyAlignment="1" applyProtection="1">
      <alignment horizontal="left"/>
      <protection locked="0"/>
    </xf>
    <xf numFmtId="167" fontId="6" fillId="0" borderId="1" xfId="7" applyNumberFormat="1" applyFont="1" applyFill="1" applyBorder="1" applyAlignment="1">
      <alignment horizontal="right"/>
    </xf>
    <xf numFmtId="167" fontId="6" fillId="0" borderId="1" xfId="7" applyNumberFormat="1" applyFont="1" applyFill="1" applyBorder="1"/>
    <xf numFmtId="0" fontId="6" fillId="0" borderId="1" xfId="10" applyFont="1" applyFill="1" applyBorder="1" applyAlignment="1">
      <alignment horizontal="left"/>
    </xf>
    <xf numFmtId="3" fontId="6" fillId="0" borderId="1" xfId="10" applyNumberFormat="1" applyFont="1" applyFill="1" applyBorder="1"/>
    <xf numFmtId="0" fontId="9" fillId="0" borderId="0" xfId="11" applyFont="1" applyAlignment="1">
      <alignment horizontal="right"/>
    </xf>
    <xf numFmtId="49" fontId="10" fillId="0" borderId="0" xfId="11" applyNumberFormat="1" applyFont="1" applyAlignment="1">
      <alignment horizontal="left"/>
    </xf>
    <xf numFmtId="0" fontId="7" fillId="0" borderId="1" xfId="11" applyFont="1" applyFill="1" applyBorder="1" applyAlignment="1" applyProtection="1">
      <alignment horizontal="fill"/>
    </xf>
    <xf numFmtId="0" fontId="10" fillId="0" borderId="0" xfId="11" applyFont="1" applyFill="1" applyAlignment="1">
      <alignment horizontal="right"/>
    </xf>
    <xf numFmtId="0" fontId="10" fillId="0" borderId="0" xfId="11" applyFont="1" applyFill="1" applyAlignment="1" applyProtection="1">
      <alignment horizontal="right"/>
    </xf>
    <xf numFmtId="0" fontId="37" fillId="0" borderId="0" xfId="11" applyFont="1" applyFill="1"/>
    <xf numFmtId="0" fontId="37" fillId="0" borderId="1" xfId="11" applyFont="1" applyFill="1" applyBorder="1" applyAlignment="1" applyProtection="1">
      <alignment horizontal="right"/>
    </xf>
    <xf numFmtId="0" fontId="7" fillId="0" borderId="0" xfId="11" applyFont="1" applyFill="1"/>
    <xf numFmtId="3" fontId="1" fillId="0" borderId="0" xfId="44" applyNumberFormat="1" applyFont="1" applyBorder="1"/>
    <xf numFmtId="0" fontId="10" fillId="0" borderId="0" xfId="11" applyFont="1" applyAlignment="1">
      <alignment horizontal="right"/>
    </xf>
    <xf numFmtId="166" fontId="10" fillId="0" borderId="1" xfId="11" applyNumberFormat="1" applyFont="1" applyBorder="1" applyAlignment="1" applyProtection="1">
      <alignment horizontal="fill"/>
    </xf>
    <xf numFmtId="166" fontId="10" fillId="0" borderId="0" xfId="11" applyNumberFormat="1" applyFont="1" applyProtection="1"/>
    <xf numFmtId="37" fontId="10" fillId="0" borderId="0" xfId="11" applyNumberFormat="1" applyFont="1" applyProtection="1"/>
    <xf numFmtId="0" fontId="10" fillId="0" borderId="0" xfId="11" applyFont="1" applyFill="1" applyBorder="1"/>
    <xf numFmtId="0" fontId="10" fillId="0" borderId="0" xfId="11" applyFont="1" applyFill="1"/>
    <xf numFmtId="0" fontId="10" fillId="0" borderId="1" xfId="11" applyFont="1" applyFill="1" applyBorder="1"/>
    <xf numFmtId="0" fontId="37" fillId="0" borderId="0" xfId="11" applyFont="1" applyFill="1" applyAlignment="1">
      <alignment horizontal="right"/>
    </xf>
    <xf numFmtId="3" fontId="1" fillId="0" borderId="0" xfId="44" applyNumberFormat="1" applyFont="1" applyBorder="1" applyAlignment="1">
      <alignment horizontal="right"/>
    </xf>
    <xf numFmtId="3" fontId="3" fillId="0" borderId="0" xfId="44" applyNumberFormat="1" applyFont="1" applyBorder="1" applyAlignment="1">
      <alignment horizontal="right"/>
    </xf>
    <xf numFmtId="0" fontId="18" fillId="0" borderId="0" xfId="44" applyFont="1" applyAlignment="1">
      <alignment horizontal="center"/>
    </xf>
    <xf numFmtId="0" fontId="18" fillId="0" borderId="0" xfId="44" applyFont="1" applyFill="1" applyAlignment="1">
      <alignment horizontal="center"/>
    </xf>
    <xf numFmtId="0" fontId="6" fillId="0" borderId="0" xfId="19" applyFont="1" applyFill="1" applyBorder="1" applyAlignment="1" applyProtection="1">
      <alignment horizontal="left"/>
    </xf>
    <xf numFmtId="0" fontId="9" fillId="0" borderId="0" xfId="11" applyFont="1" applyBorder="1" applyAlignment="1" applyProtection="1">
      <alignment horizontal="fill"/>
    </xf>
    <xf numFmtId="166" fontId="10" fillId="0" borderId="0" xfId="11" applyNumberFormat="1" applyFont="1" applyBorder="1" applyAlignment="1" applyProtection="1">
      <alignment horizontal="fill"/>
    </xf>
    <xf numFmtId="166" fontId="9" fillId="0" borderId="0" xfId="11" applyNumberFormat="1" applyFont="1" applyBorder="1" applyAlignment="1" applyProtection="1">
      <alignment horizontal="fill"/>
    </xf>
    <xf numFmtId="37" fontId="9" fillId="0" borderId="0" xfId="11" applyNumberFormat="1" applyFont="1" applyFill="1" applyBorder="1" applyAlignment="1" applyProtection="1">
      <alignment horizontal="fill"/>
    </xf>
    <xf numFmtId="0" fontId="9" fillId="0" borderId="0" xfId="11" applyFont="1" applyBorder="1"/>
    <xf numFmtId="0" fontId="29" fillId="0" borderId="0" xfId="11" applyFont="1" applyFill="1" applyBorder="1"/>
    <xf numFmtId="0" fontId="6" fillId="0" borderId="1" xfId="12" applyFont="1" applyBorder="1"/>
    <xf numFmtId="3" fontId="6" fillId="0" borderId="1" xfId="12" applyNumberFormat="1" applyFont="1" applyBorder="1" applyAlignment="1">
      <alignment horizontal="right"/>
    </xf>
    <xf numFmtId="0" fontId="6" fillId="0" borderId="1" xfId="33" applyFont="1" applyFill="1" applyBorder="1" applyAlignment="1" applyProtection="1">
      <alignment horizontal="left" indent="3"/>
    </xf>
    <xf numFmtId="3" fontId="6" fillId="0" borderId="1" xfId="33" applyNumberFormat="1" applyFont="1" applyFill="1" applyBorder="1" applyAlignment="1" applyProtection="1">
      <alignment horizontal="right"/>
      <protection locked="0"/>
    </xf>
    <xf numFmtId="3" fontId="6" fillId="0" borderId="1" xfId="33" applyNumberFormat="1" applyFont="1" applyFill="1" applyBorder="1" applyAlignment="1">
      <alignment horizontal="right"/>
    </xf>
    <xf numFmtId="3" fontId="6" fillId="0" borderId="1" xfId="13" applyNumberFormat="1" applyFont="1" applyFill="1" applyBorder="1" applyAlignment="1">
      <alignment horizontal="right"/>
    </xf>
    <xf numFmtId="3" fontId="6" fillId="0" borderId="1" xfId="13" applyNumberFormat="1" applyFont="1" applyFill="1" applyBorder="1"/>
    <xf numFmtId="0" fontId="3" fillId="0" borderId="1" xfId="44" applyFont="1" applyBorder="1"/>
    <xf numFmtId="10" fontId="34" fillId="0" borderId="0" xfId="44" applyNumberFormat="1" applyFont="1" applyAlignment="1">
      <alignment horizontal="left"/>
    </xf>
    <xf numFmtId="10" fontId="34" fillId="0" borderId="0" xfId="44" applyNumberFormat="1" applyFont="1" applyBorder="1" applyAlignment="1">
      <alignment horizontal="left"/>
    </xf>
    <xf numFmtId="0" fontId="2" fillId="0" borderId="1" xfId="44" applyFont="1" applyBorder="1"/>
    <xf numFmtId="0" fontId="2" fillId="0" borderId="0" xfId="44" applyFont="1" applyBorder="1"/>
    <xf numFmtId="0" fontId="1" fillId="0" borderId="0" xfId="44" applyFont="1"/>
    <xf numFmtId="3" fontId="1" fillId="0" borderId="0" xfId="44" applyNumberFormat="1" applyFont="1"/>
    <xf numFmtId="10" fontId="33" fillId="0" borderId="0" xfId="44" applyNumberFormat="1" applyFont="1"/>
    <xf numFmtId="0" fontId="9" fillId="0" borderId="4" xfId="42" applyFont="1" applyFill="1" applyBorder="1" applyAlignment="1">
      <alignment horizontal="right"/>
    </xf>
    <xf numFmtId="0" fontId="0" fillId="0" borderId="1" xfId="0" applyBorder="1"/>
    <xf numFmtId="0" fontId="9" fillId="0" borderId="1" xfId="42" applyFont="1" applyFill="1" applyBorder="1" applyAlignment="1">
      <alignment horizontal="right"/>
    </xf>
    <xf numFmtId="0" fontId="6" fillId="0" borderId="2" xfId="3" applyFont="1" applyFill="1" applyBorder="1"/>
    <xf numFmtId="0" fontId="6" fillId="0" borderId="2" xfId="3" applyFont="1" applyFill="1" applyBorder="1" applyAlignment="1" applyProtection="1">
      <alignment horizontal="right"/>
    </xf>
    <xf numFmtId="0" fontId="6" fillId="0" borderId="2" xfId="3" applyFont="1" applyFill="1" applyBorder="1" applyAlignment="1">
      <alignment horizontal="left"/>
    </xf>
    <xf numFmtId="3" fontId="13" fillId="0" borderId="0" xfId="19" applyNumberFormat="1" applyFont="1" applyFill="1" applyAlignment="1" applyProtection="1">
      <alignment horizontal="left"/>
    </xf>
    <xf numFmtId="167" fontId="9" fillId="0" borderId="0" xfId="24" applyNumberFormat="1" applyFont="1" applyFill="1" applyBorder="1" applyAlignment="1">
      <alignment horizontal="right"/>
    </xf>
    <xf numFmtId="0" fontId="11" fillId="0" borderId="0" xfId="42" applyFont="1" applyFill="1" applyAlignment="1">
      <alignment horizontal="left"/>
    </xf>
    <xf numFmtId="3" fontId="17" fillId="0" borderId="0" xfId="19" applyNumberFormat="1" applyFont="1" applyFill="1" applyAlignment="1" applyProtection="1">
      <alignment horizontal="left"/>
    </xf>
    <xf numFmtId="0" fontId="9" fillId="0" borderId="2" xfId="42" applyFont="1" applyFill="1" applyBorder="1" applyAlignment="1">
      <alignment horizontal="left"/>
    </xf>
    <xf numFmtId="0" fontId="9" fillId="0" borderId="2" xfId="42" applyFont="1" applyFill="1" applyBorder="1" applyAlignment="1" applyProtection="1">
      <alignment horizontal="left"/>
    </xf>
    <xf numFmtId="167" fontId="8" fillId="0" borderId="0" xfId="3" applyNumberFormat="1" applyFont="1" applyFill="1" applyBorder="1" applyAlignment="1">
      <alignment horizontal="right"/>
    </xf>
    <xf numFmtId="0" fontId="6" fillId="0" borderId="0" xfId="12" applyFont="1" applyBorder="1" applyAlignment="1">
      <alignment horizontal="left"/>
    </xf>
    <xf numFmtId="0" fontId="6" fillId="0" borderId="0" xfId="12" applyFont="1" applyFill="1" applyBorder="1" applyAlignment="1">
      <alignment horizontal="left"/>
    </xf>
    <xf numFmtId="0" fontId="8" fillId="0" borderId="0" xfId="12" applyFont="1" applyBorder="1" applyAlignment="1">
      <alignment horizontal="left"/>
    </xf>
    <xf numFmtId="0" fontId="8" fillId="0" borderId="0" xfId="12" applyFont="1" applyFill="1" applyBorder="1" applyAlignment="1">
      <alignment horizontal="left"/>
    </xf>
    <xf numFmtId="0" fontId="7" fillId="0" borderId="0" xfId="12" applyFont="1" applyBorder="1" applyAlignment="1">
      <alignment horizontal="left"/>
    </xf>
    <xf numFmtId="0" fontId="26" fillId="0" borderId="0" xfId="12" applyFont="1" applyBorder="1"/>
    <xf numFmtId="0" fontId="26" fillId="0" borderId="0" xfId="12" applyFont="1" applyBorder="1" applyAlignment="1">
      <alignment horizontal="left"/>
    </xf>
    <xf numFmtId="10" fontId="1" fillId="0" borderId="0" xfId="44" applyNumberFormat="1" applyFont="1" applyBorder="1"/>
    <xf numFmtId="10" fontId="1" fillId="0" borderId="0" xfId="44" applyNumberFormat="1" applyFont="1"/>
    <xf numFmtId="10" fontId="1" fillId="0" borderId="0" xfId="44" applyNumberFormat="1" applyFont="1" applyAlignment="1">
      <alignment horizontal="left"/>
    </xf>
    <xf numFmtId="10" fontId="33" fillId="0" borderId="0" xfId="44" applyNumberFormat="1" applyFont="1" applyBorder="1"/>
    <xf numFmtId="166" fontId="13" fillId="0" borderId="0" xfId="40" applyNumberFormat="1" applyFont="1" applyAlignment="1">
      <alignment horizontal="right"/>
    </xf>
    <xf numFmtId="3" fontId="7" fillId="0" borderId="0" xfId="9" applyNumberFormat="1" applyFont="1" applyFill="1" applyBorder="1" applyAlignment="1">
      <alignment horizontal="right"/>
    </xf>
    <xf numFmtId="14" fontId="9" fillId="0" borderId="0" xfId="42" applyNumberFormat="1" applyFont="1" applyFill="1" applyAlignment="1">
      <alignment horizontal="right"/>
    </xf>
    <xf numFmtId="14" fontId="9" fillId="0" borderId="0" xfId="42" applyNumberFormat="1" applyFont="1" applyFill="1" applyBorder="1" applyAlignment="1">
      <alignment horizontal="right"/>
    </xf>
    <xf numFmtId="0" fontId="9" fillId="0" borderId="0" xfId="44" applyFont="1" applyAlignment="1" applyProtection="1">
      <alignment horizontal="left"/>
      <protection locked="0"/>
    </xf>
    <xf numFmtId="171" fontId="9" fillId="0" borderId="3" xfId="38" applyFont="1" applyFill="1" applyBorder="1" applyAlignment="1">
      <alignment horizontal="left"/>
    </xf>
    <xf numFmtId="0" fontId="6" fillId="0" borderId="0" xfId="33" applyFont="1" applyFill="1" applyAlignment="1">
      <alignment horizontal="left"/>
    </xf>
    <xf numFmtId="0" fontId="6" fillId="0" borderId="0" xfId="33" applyFont="1" applyFill="1" applyAlignment="1" applyProtection="1">
      <alignment horizontal="left"/>
    </xf>
    <xf numFmtId="0" fontId="8" fillId="0" borderId="0" xfId="33" applyFont="1" applyFill="1" applyAlignment="1" applyProtection="1">
      <alignment horizontal="left"/>
      <protection locked="0"/>
    </xf>
    <xf numFmtId="0" fontId="8" fillId="0" borderId="0" xfId="33" applyFont="1" applyFill="1" applyAlignment="1">
      <alignment horizontal="left"/>
    </xf>
    <xf numFmtId="0" fontId="11" fillId="0" borderId="0" xfId="44" applyFont="1" applyFill="1" applyAlignment="1">
      <alignment horizontal="left"/>
    </xf>
    <xf numFmtId="49" fontId="13" fillId="0" borderId="2" xfId="5" applyNumberFormat="1" applyFont="1" applyFill="1" applyBorder="1" applyAlignment="1">
      <alignment horizontal="right"/>
    </xf>
    <xf numFmtId="0" fontId="6" fillId="0" borderId="2" xfId="7" applyFont="1" applyFill="1" applyBorder="1" applyAlignment="1">
      <alignment horizontal="right"/>
    </xf>
    <xf numFmtId="0" fontId="26" fillId="0" borderId="0" xfId="36" applyFont="1" applyFill="1" applyBorder="1" applyAlignment="1" applyProtection="1">
      <alignment horizontal="left"/>
    </xf>
    <xf numFmtId="0" fontId="11" fillId="0" borderId="1" xfId="11" applyFont="1" applyFill="1" applyBorder="1" applyAlignment="1">
      <alignment horizontal="left"/>
    </xf>
    <xf numFmtId="175" fontId="0" fillId="0" borderId="0" xfId="0" applyNumberFormat="1"/>
    <xf numFmtId="0" fontId="2" fillId="0" borderId="1" xfId="44" applyFont="1" applyFill="1" applyBorder="1"/>
    <xf numFmtId="10" fontId="3" fillId="0" borderId="0" xfId="44" applyNumberFormat="1" applyFont="1" applyBorder="1" applyAlignment="1">
      <alignment horizontal="left"/>
    </xf>
  </cellXfs>
  <cellStyles count="45">
    <cellStyle name="ANCLAS,REZONES Y SUS PARTES,DE FUNDICION,DE HIERRO O DE ACERO" xfId="44"/>
    <cellStyle name="Normal" xfId="0" builtinId="0"/>
    <cellStyle name="Normal__CN-Arg" xfId="1"/>
    <cellStyle name="Normal_ARG_1-2" xfId="2"/>
    <cellStyle name="Normal_ARG96-01" xfId="3"/>
    <cellStyle name="Normal_ARG96-03" xfId="4"/>
    <cellStyle name="Normal_ARG96-04" xfId="5"/>
    <cellStyle name="Normal_ARG96-07" xfId="6"/>
    <cellStyle name="Normal_ARG96-08" xfId="7"/>
    <cellStyle name="Normal_ARG96-09" xfId="8"/>
    <cellStyle name="Normal_ARG96-10" xfId="9"/>
    <cellStyle name="Normal_ARG96-11" xfId="10"/>
    <cellStyle name="Normal_ARG96-12" xfId="11"/>
    <cellStyle name="Normal_ARG96-14" xfId="12"/>
    <cellStyle name="Normal_ARG96-15" xfId="13"/>
    <cellStyle name="Normal_ARG96-16" xfId="14"/>
    <cellStyle name="Normal_ARG97-03" xfId="15"/>
    <cellStyle name="Normal_ARG97-09" xfId="16"/>
    <cellStyle name="Normal_ARG976-04" xfId="17"/>
    <cellStyle name="Normal_ArgDestiX" xfId="18"/>
    <cellStyle name="Normal_BOL96-01" xfId="19"/>
    <cellStyle name="Normal_BOL96-17" xfId="20"/>
    <cellStyle name="Normal_CHL96-01" xfId="21"/>
    <cellStyle name="Normal_Cuad_A-13_Deuda" xfId="22"/>
    <cellStyle name="Normal_DOM96-12" xfId="23"/>
    <cellStyle name="Normal_EcuIET" xfId="24"/>
    <cellStyle name="Normal_GTM96-13" xfId="25"/>
    <cellStyle name="Normal_Hnd_CDe-AA18ago5" xfId="26"/>
    <cellStyle name="Normal_HND96-06" xfId="27"/>
    <cellStyle name="Normal_HND96-07" xfId="28"/>
    <cellStyle name="Normal_HND96-08" xfId="29"/>
    <cellStyle name="Normal_HND96-10" xfId="30"/>
    <cellStyle name="Normal_HND96-11" xfId="31"/>
    <cellStyle name="Normal_HND96-14" xfId="32"/>
    <cellStyle name="Normal_HND96-15" xfId="33"/>
    <cellStyle name="Normal_HndExpD" xfId="34"/>
    <cellStyle name="Normal_HndImpD" xfId="35"/>
    <cellStyle name="Normal_HndMan" xfId="36"/>
    <cellStyle name="Normal_HndMon" xfId="37"/>
    <cellStyle name="Normal_HONDURAS" xfId="38"/>
    <cellStyle name="Normal_Honduras_1" xfId="39"/>
    <cellStyle name="Normal_MEX96-06" xfId="40"/>
    <cellStyle name="Normal_NIC96-15" xfId="41"/>
    <cellStyle name="Normal_PER96-02" xfId="42"/>
    <cellStyle name="Normal_URY_1-2" xfId="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codeName="Sheet16" enableFormatConditionsCalculation="0">
    <tabColor indexed="22"/>
    <pageSetUpPr fitToPage="1"/>
  </sheetPr>
  <dimension ref="A1:C36"/>
  <sheetViews>
    <sheetView showGridLines="0" tabSelected="1" workbookViewId="0">
      <selection activeCell="A3" sqref="A3:XFD3"/>
    </sheetView>
  </sheetViews>
  <sheetFormatPr defaultRowHeight="11.25"/>
  <cols>
    <col min="1" max="1" width="14.33203125" bestFit="1" customWidth="1"/>
    <col min="2" max="2" width="66.83203125" customWidth="1"/>
    <col min="3" max="3" width="63.5" customWidth="1"/>
    <col min="4" max="4" width="3" customWidth="1"/>
  </cols>
  <sheetData>
    <row r="1" spans="1:3" ht="15" customHeight="1">
      <c r="A1" s="312"/>
      <c r="B1" s="312" t="s">
        <v>118</v>
      </c>
      <c r="C1" s="314" t="s">
        <v>118</v>
      </c>
    </row>
    <row r="2" spans="1:3" ht="15" customHeight="1">
      <c r="A2" s="829">
        <f ca="1">NOW()</f>
        <v>40837.466891898148</v>
      </c>
      <c r="B2" s="561" t="s">
        <v>830</v>
      </c>
      <c r="C2" s="562" t="s">
        <v>831</v>
      </c>
    </row>
    <row r="3" spans="1:3" ht="15" customHeight="1">
      <c r="A3" s="259"/>
      <c r="B3" s="260"/>
      <c r="C3" s="315"/>
    </row>
    <row r="4" spans="1:3" ht="15" customHeight="1">
      <c r="A4" s="257"/>
      <c r="B4" s="258"/>
      <c r="C4" s="258"/>
    </row>
    <row r="5" spans="1:3" ht="17.25" customHeight="1">
      <c r="A5" s="766">
        <v>1</v>
      </c>
      <c r="B5" s="261" t="str">
        <f>+Hnd_1!$A$3</f>
        <v>PRINCIPALES INDICADORES ECONÓMICOS</v>
      </c>
      <c r="C5" s="623" t="str">
        <f>+Hnd_1!$N$3</f>
        <v>MAIN ECONOMIC INDICATORS</v>
      </c>
    </row>
    <row r="6" spans="1:3" ht="17.25" customHeight="1">
      <c r="A6" s="766">
        <v>2</v>
      </c>
      <c r="B6" s="261" t="str">
        <f>+Hnd_2!$A$3</f>
        <v>PRINCIPALES INDICADORES TRIMESTRALES</v>
      </c>
      <c r="C6" s="623" t="str">
        <f>+Hnd_2!$P$3</f>
        <v>MAIN QUARTERLY INDICATORS</v>
      </c>
    </row>
    <row r="7" spans="1:3" ht="17.25" customHeight="1">
      <c r="A7" s="766">
        <v>3</v>
      </c>
      <c r="B7" s="261" t="str">
        <f>+Hnd_3!$A$3</f>
        <v>PRODUCTO INTERNO BRUTO POR RAMAS DE ACTIVIDAD ECONÓMICA</v>
      </c>
      <c r="C7" s="623" t="str">
        <f>+Hnd_3!$AA$3</f>
        <v>GROSS DOMESTIC PRODUCT, BY KIND OF ECONOMIC ACTIVITY</v>
      </c>
    </row>
    <row r="8" spans="1:3" ht="17.25" customHeight="1">
      <c r="A8" s="766">
        <v>4</v>
      </c>
      <c r="B8" s="261" t="str">
        <f>+Hnd_4!$A$3</f>
        <v>OFERTA Y DEMANDA GLOBALES</v>
      </c>
      <c r="C8" s="623" t="str">
        <f>+Hnd_4!$AA$3</f>
        <v>TOTAL SUPPLY AND DEMAND</v>
      </c>
    </row>
    <row r="9" spans="1:3" ht="17.25" customHeight="1">
      <c r="A9" s="766">
        <v>5</v>
      </c>
      <c r="B9" s="261" t="str">
        <f>+Hnd_5!$A$3</f>
        <v>INDICADORES DE LA PRODUCCIÓN AGROPECUARIA</v>
      </c>
      <c r="C9" s="623" t="str">
        <f>+Hnd_5!$AA$3</f>
        <v>INDICATORS OF AGRICULTURAL OUTPUT</v>
      </c>
    </row>
    <row r="10" spans="1:3" ht="17.25" customHeight="1">
      <c r="A10" s="766">
        <v>6</v>
      </c>
      <c r="B10" s="261" t="str">
        <f>+Hnd_6!$A$3</f>
        <v>INDICADORES DE LA PRODUCCIÓN PESQUERA</v>
      </c>
      <c r="C10" s="623" t="str">
        <f>+Hnd_6!$Z$3</f>
        <v>INDICATORS OF FISHERY OUTPUT</v>
      </c>
    </row>
    <row r="11" spans="1:3" ht="17.25" customHeight="1">
      <c r="A11" s="766">
        <v>7</v>
      </c>
      <c r="B11" s="261" t="str">
        <f>+Hnd_7!$A$3</f>
        <v xml:space="preserve">ÍNDICES DE MANUFACTURAS </v>
      </c>
      <c r="C11" s="623" t="str">
        <f>+Hnd_7!$AA$3</f>
        <v>MANUFACTURING OUTPUT INDEX</v>
      </c>
    </row>
    <row r="12" spans="1:3" ht="17.25" customHeight="1">
      <c r="A12" s="766">
        <v>8</v>
      </c>
      <c r="B12" s="623" t="str">
        <f>+LEFT(Hnd_8!$A$3,17)</f>
        <v xml:space="preserve">BALANZA DE PAGOS </v>
      </c>
      <c r="C12" s="623" t="str">
        <f>+LEFT(Hnd_8!$X$3,20)</f>
        <v xml:space="preserve">BALANCE OF PAYMENTS </v>
      </c>
    </row>
    <row r="13" spans="1:3" ht="17.25" customHeight="1">
      <c r="A13" s="766">
        <v>9</v>
      </c>
      <c r="B13" s="261" t="str">
        <f>+Hnd_9!$A$3</f>
        <v xml:space="preserve">VALOR DE LAS EXPORTACIONES DE BIENES, FOB </v>
      </c>
      <c r="C13" s="623" t="str">
        <f>+Hnd_9!$Y$3</f>
        <v>EXPORTS OF GOODS, FOB</v>
      </c>
    </row>
    <row r="14" spans="1:3" ht="17.25" customHeight="1">
      <c r="A14" s="766">
        <v>10</v>
      </c>
      <c r="B14" s="261" t="str">
        <f>+Hnd_10!$A$3</f>
        <v>VALOR DE LAS IMPORTACIONES DE BIENES, CIF</v>
      </c>
      <c r="C14" s="623" t="str">
        <f>+Hnd_10!$Y$3</f>
        <v>IMPORTS OF GOODS, CIF</v>
      </c>
    </row>
    <row r="15" spans="1:3" ht="17.25" customHeight="1">
      <c r="A15" s="766">
        <v>11</v>
      </c>
      <c r="B15" s="623" t="str">
        <f>LEFT(+Hnd_11!$A$3,43)</f>
        <v>DESTINO DE LAS EXPORTACIONES DE BIENES, FOB</v>
      </c>
      <c r="C15" s="623" t="str">
        <f>LEFT(+Hnd_11!$O$3,38)</f>
        <v xml:space="preserve">EXPORTS OF GOODS, FOB, BY DESTINATION </v>
      </c>
    </row>
    <row r="16" spans="1:3" ht="17.25" customHeight="1">
      <c r="A16" s="766">
        <v>12</v>
      </c>
      <c r="B16" s="623" t="str">
        <f>LEFT(+Hnd_12!$A$3,42)</f>
        <v>ORIGEN DE LAS IMPORTACIONES DE BIENES, CIF</v>
      </c>
      <c r="C16" s="623" t="str">
        <f>LEFT(+Hnd_12!$O$3,33)</f>
        <v xml:space="preserve">IMPORTS OF GOODS, CIF, BY ORIGIN </v>
      </c>
    </row>
    <row r="17" spans="1:3" ht="17.25" customHeight="1">
      <c r="A17" s="766">
        <v>13</v>
      </c>
      <c r="B17" s="261" t="str">
        <f>+Hnd_13!$A$3</f>
        <v>INDICADORES DEL ENDEUDAMIENTO EXTERNO</v>
      </c>
      <c r="C17" s="623" t="str">
        <f>+Hnd_13!$Y$3</f>
        <v>EXTERNAL DEBT INDICATORS</v>
      </c>
    </row>
    <row r="18" spans="1:3" ht="17.25" customHeight="1">
      <c r="A18" s="766">
        <v>14</v>
      </c>
      <c r="B18" s="261" t="str">
        <f>+Hnd_14!$A$3</f>
        <v xml:space="preserve">BALANCE MONETARIO DEL SISTEMA FINANCIERO </v>
      </c>
      <c r="C18" s="623" t="str">
        <f>+Hnd_14!$Y$3</f>
        <v xml:space="preserve">MONETARY SURVEY OF THE FINANCIAL SYSTEM </v>
      </c>
    </row>
    <row r="19" spans="1:3" s="472" customFormat="1" ht="17.25" customHeight="1">
      <c r="A19" s="767">
        <v>15</v>
      </c>
      <c r="B19" s="261" t="str">
        <f>LEFT(Hnd_15!$A$3,59)</f>
        <v xml:space="preserve">BALANCE MONETARIO ARMONIZADO DE LAS SOCIEDADES DE DEPÓSITO </v>
      </c>
      <c r="C19" s="623" t="str">
        <f>LEFT(Hnd_15!$O$3,54)</f>
        <v>HARMONIZED MONETARY BALANCE OF DEPOSITORY CORPORATIONS</v>
      </c>
    </row>
    <row r="20" spans="1:3" s="472" customFormat="1" ht="17.25" customHeight="1">
      <c r="A20" s="767">
        <v>16</v>
      </c>
      <c r="B20" s="471" t="str">
        <f>+Hnd_16!$A$3</f>
        <v>INGRESOS Y GASTOS DEL GOBIERNO CENTRAL</v>
      </c>
      <c r="C20" s="623" t="str">
        <f>+Hnd_16!$Y$3</f>
        <v>REVENUES AND EXPENDITURES OF THE CENTRAL GOVERNMENT</v>
      </c>
    </row>
    <row r="21" spans="1:3" s="472" customFormat="1" ht="17.25" customHeight="1">
      <c r="A21" s="767">
        <v>17</v>
      </c>
      <c r="B21" s="471" t="str">
        <f>+Hnd_17!$A$3</f>
        <v>INGRESOS TRIBUTARIOS DEL GOBIERNO CENTRAL</v>
      </c>
      <c r="C21" s="623" t="str">
        <f>+Hnd_17!$Y$3</f>
        <v>TAX REVENUES OF THE CENTRAL GOVERNMENT</v>
      </c>
    </row>
    <row r="22" spans="1:3" s="637" customFormat="1" ht="17.25" customHeight="1"/>
    <row r="23" spans="1:3" s="638" customFormat="1" ht="28.5" customHeight="1">
      <c r="B23" s="639"/>
    </row>
    <row r="24" spans="1:3" s="637" customFormat="1" ht="28.5" customHeight="1"/>
    <row r="25" spans="1:3" s="637" customFormat="1" ht="28.5" customHeight="1"/>
    <row r="26" spans="1:3" s="637" customFormat="1" ht="28.5" customHeight="1"/>
    <row r="27" spans="1:3" s="637" customFormat="1" ht="28.5" customHeight="1"/>
    <row r="28" spans="1:3" s="637" customFormat="1" ht="28.5" customHeight="1"/>
    <row r="29" spans="1:3" s="637" customFormat="1" ht="28.5" customHeight="1"/>
    <row r="30" spans="1:3" s="637" customFormat="1" ht="28.5" customHeight="1"/>
    <row r="31" spans="1:3" s="637" customFormat="1"/>
    <row r="32" spans="1:3" s="637" customFormat="1"/>
    <row r="33" s="637" customFormat="1"/>
    <row r="34" s="637" customFormat="1"/>
    <row r="35" s="637" customFormat="1"/>
    <row r="36" s="637" customFormat="1"/>
  </sheetData>
  <phoneticPr fontId="0" type="noConversion"/>
  <pageMargins left="0.6" right="0" top="0.5" bottom="0" header="0" footer="0"/>
  <pageSetup orientation="landscape" r:id="rId1"/>
  <headerFooter alignWithMargins="0">
    <oddHeader xml:space="preserve">&amp;R&amp;F  &amp;A  &amp;D  &amp;T
</oddHeader>
  </headerFooter>
</worksheet>
</file>

<file path=xl/worksheets/sheet2.xml><?xml version="1.0" encoding="utf-8"?>
<worksheet xmlns="http://schemas.openxmlformats.org/spreadsheetml/2006/main" xmlns:r="http://schemas.openxmlformats.org/officeDocument/2006/relationships">
  <sheetPr codeName="Sheet14" enableFormatConditionsCalculation="0">
    <tabColor indexed="22"/>
  </sheetPr>
  <dimension ref="A1:CE133"/>
  <sheetViews>
    <sheetView showGridLines="0" topLeftCell="A73" zoomScale="120" zoomScaleNormal="120" workbookViewId="0">
      <selection activeCell="A108" sqref="A108"/>
    </sheetView>
  </sheetViews>
  <sheetFormatPr defaultColWidth="10.1640625" defaultRowHeight="12" customHeight="1"/>
  <cols>
    <col min="1" max="1" width="47.33203125" style="276" customWidth="1"/>
    <col min="2" max="2" width="1.5" style="276" customWidth="1"/>
    <col min="3" max="11" width="7.1640625" style="238" customWidth="1"/>
    <col min="12" max="12" width="2.1640625" style="238" customWidth="1"/>
    <col min="13" max="13" width="2" style="238" customWidth="1"/>
    <col min="14" max="14" width="29" style="732" customWidth="1"/>
    <col min="15" max="15" width="31.33203125" style="238" customWidth="1"/>
    <col min="16" max="16" width="2.6640625" style="238" bestFit="1" customWidth="1"/>
    <col min="17" max="17" width="10.1640625" style="238" customWidth="1"/>
    <col min="18" max="18" width="2.6640625" style="238" customWidth="1"/>
    <col min="19" max="20" width="10.1640625" style="238" customWidth="1"/>
    <col min="21" max="46" width="10.1640625" style="269"/>
    <col min="47" max="16384" width="10.1640625" style="238"/>
  </cols>
  <sheetData>
    <row r="1" spans="1:46" s="317" customFormat="1" ht="11.1" customHeight="1">
      <c r="A1" s="316">
        <v>1</v>
      </c>
      <c r="N1" s="729">
        <v>1</v>
      </c>
    </row>
    <row r="2" spans="1:46" s="319" customFormat="1" ht="11.1" customHeight="1">
      <c r="A2" s="318" t="s">
        <v>118</v>
      </c>
      <c r="N2" s="730" t="s">
        <v>118</v>
      </c>
    </row>
    <row r="3" spans="1:46" s="319" customFormat="1" ht="11.1" customHeight="1">
      <c r="A3" s="318" t="s">
        <v>228</v>
      </c>
      <c r="N3" s="730" t="s">
        <v>252</v>
      </c>
    </row>
    <row r="4" spans="1:46" ht="8.1" customHeight="1">
      <c r="A4" s="277"/>
      <c r="B4" s="277"/>
      <c r="C4" s="270"/>
      <c r="D4" s="270"/>
      <c r="E4" s="270"/>
      <c r="F4" s="270"/>
      <c r="G4" s="270"/>
      <c r="H4" s="270"/>
      <c r="I4" s="270"/>
      <c r="J4" s="270"/>
      <c r="K4" s="270"/>
      <c r="L4" s="270"/>
      <c r="M4" s="270"/>
      <c r="N4" s="731"/>
    </row>
    <row r="5" spans="1:46" ht="12" customHeight="1">
      <c r="A5" s="793"/>
      <c r="B5" s="794"/>
      <c r="C5" s="794">
        <v>2002</v>
      </c>
      <c r="D5" s="794">
        <v>2003</v>
      </c>
      <c r="E5" s="794">
        <v>2004</v>
      </c>
      <c r="F5" s="794">
        <v>2005</v>
      </c>
      <c r="G5" s="794">
        <v>2006</v>
      </c>
      <c r="H5" s="794">
        <v>2007</v>
      </c>
      <c r="I5" s="794">
        <v>2008</v>
      </c>
      <c r="J5" s="794">
        <v>2009</v>
      </c>
      <c r="K5" s="794">
        <v>2010</v>
      </c>
      <c r="L5" s="795" t="s">
        <v>156</v>
      </c>
      <c r="M5" s="269"/>
    </row>
    <row r="6" spans="1:46" ht="8.1" customHeight="1">
      <c r="A6" s="279"/>
      <c r="B6" s="279"/>
      <c r="C6" s="271"/>
      <c r="D6" s="271"/>
      <c r="E6" s="271"/>
      <c r="F6" s="271"/>
      <c r="G6" s="271"/>
      <c r="H6" s="271"/>
      <c r="I6" s="271"/>
      <c r="J6" s="271"/>
      <c r="K6" s="271"/>
      <c r="L6" s="269"/>
      <c r="M6" s="269"/>
    </row>
    <row r="7" spans="1:46" ht="12" customHeight="1">
      <c r="B7" s="320" t="s">
        <v>575</v>
      </c>
      <c r="P7" s="236"/>
      <c r="Q7" s="320"/>
      <c r="R7" s="320"/>
      <c r="S7" s="501"/>
      <c r="U7" s="323"/>
    </row>
    <row r="8" spans="1:46" s="602" customFormat="1" ht="12" customHeight="1">
      <c r="A8" s="283" t="s">
        <v>197</v>
      </c>
      <c r="B8" s="237"/>
      <c r="C8" s="602">
        <v>3.7543489055171353</v>
      </c>
      <c r="D8" s="602">
        <v>4.5470359841303321</v>
      </c>
      <c r="E8" s="602">
        <v>6.2323221107878801</v>
      </c>
      <c r="F8" s="602">
        <v>6.050549685113138</v>
      </c>
      <c r="G8" s="602">
        <v>6.5672391151708531</v>
      </c>
      <c r="H8" s="602">
        <v>6.1883595718362994</v>
      </c>
      <c r="I8" s="602">
        <v>4.2316135046376768</v>
      </c>
      <c r="J8" s="602">
        <v>-2.1304293244702954</v>
      </c>
      <c r="K8" s="602">
        <v>2.7732550047756099</v>
      </c>
      <c r="N8" s="733" t="s">
        <v>254</v>
      </c>
      <c r="Q8" s="603"/>
      <c r="R8" s="603"/>
      <c r="S8" s="603"/>
      <c r="T8" s="603"/>
      <c r="U8" s="603"/>
      <c r="V8" s="604"/>
      <c r="W8" s="604"/>
      <c r="X8" s="604"/>
      <c r="Y8" s="604"/>
      <c r="Z8" s="604"/>
      <c r="AA8" s="604"/>
      <c r="AB8" s="604"/>
      <c r="AC8" s="604"/>
      <c r="AD8" s="604"/>
      <c r="AE8" s="604"/>
      <c r="AF8" s="604"/>
      <c r="AG8" s="604"/>
      <c r="AH8" s="604"/>
      <c r="AI8" s="604"/>
      <c r="AJ8" s="604"/>
      <c r="AK8" s="604"/>
      <c r="AL8" s="604"/>
      <c r="AM8" s="604"/>
      <c r="AN8" s="604"/>
      <c r="AO8" s="604"/>
      <c r="AP8" s="604"/>
      <c r="AQ8" s="604"/>
      <c r="AR8" s="604"/>
      <c r="AS8" s="604"/>
      <c r="AT8" s="604"/>
    </row>
    <row r="9" spans="1:46" s="602" customFormat="1" ht="12" customHeight="1">
      <c r="A9" s="283" t="s">
        <v>198</v>
      </c>
      <c r="B9" s="237"/>
      <c r="C9" s="602">
        <v>1.6620121280194633</v>
      </c>
      <c r="D9" s="602">
        <v>2.4803901845347198</v>
      </c>
      <c r="E9" s="602">
        <v>4.1268449383509154</v>
      </c>
      <c r="F9" s="602">
        <v>3.9442978285084918</v>
      </c>
      <c r="G9" s="602">
        <v>4.4474020199551045</v>
      </c>
      <c r="H9" s="602">
        <v>4.073760571868501</v>
      </c>
      <c r="I9" s="602">
        <v>2.168607231340669</v>
      </c>
      <c r="J9" s="602">
        <v>-4.0556035368746297</v>
      </c>
      <c r="K9" s="602">
        <v>0.77739596518644483</v>
      </c>
      <c r="N9" s="733" t="s">
        <v>255</v>
      </c>
      <c r="Q9" s="603"/>
      <c r="R9" s="603"/>
      <c r="S9" s="603"/>
      <c r="T9" s="603"/>
      <c r="U9" s="603"/>
      <c r="V9" s="604"/>
      <c r="W9" s="604"/>
      <c r="X9" s="604"/>
      <c r="Y9" s="604"/>
      <c r="Z9" s="604"/>
      <c r="AA9" s="604"/>
      <c r="AB9" s="604"/>
      <c r="AC9" s="604"/>
      <c r="AD9" s="604"/>
      <c r="AE9" s="604"/>
      <c r="AF9" s="604"/>
      <c r="AG9" s="604"/>
      <c r="AH9" s="604"/>
      <c r="AI9" s="604"/>
      <c r="AJ9" s="604"/>
      <c r="AK9" s="604"/>
      <c r="AL9" s="604"/>
      <c r="AM9" s="604"/>
      <c r="AN9" s="604"/>
      <c r="AO9" s="604"/>
      <c r="AP9" s="604"/>
      <c r="AQ9" s="604"/>
      <c r="AR9" s="604"/>
      <c r="AS9" s="604"/>
      <c r="AT9" s="604"/>
    </row>
    <row r="10" spans="1:46" s="602" customFormat="1" ht="8.1" customHeight="1">
      <c r="A10" s="283" t="s">
        <v>536</v>
      </c>
      <c r="B10" s="237"/>
      <c r="K10" s="238"/>
      <c r="N10" s="733" t="s">
        <v>536</v>
      </c>
      <c r="Q10" s="603"/>
      <c r="R10" s="603"/>
      <c r="S10" s="603"/>
      <c r="T10" s="603"/>
      <c r="U10" s="603"/>
      <c r="V10" s="604"/>
      <c r="W10" s="604"/>
      <c r="X10" s="604"/>
      <c r="Y10" s="604"/>
      <c r="Z10" s="604"/>
      <c r="AA10" s="604"/>
      <c r="AB10" s="604"/>
      <c r="AC10" s="604"/>
      <c r="AD10" s="604"/>
      <c r="AE10" s="604"/>
      <c r="AF10" s="604"/>
      <c r="AG10" s="604"/>
      <c r="AH10" s="604"/>
      <c r="AI10" s="604"/>
      <c r="AJ10" s="604"/>
      <c r="AK10" s="604"/>
      <c r="AL10" s="604"/>
      <c r="AM10" s="604"/>
      <c r="AN10" s="604"/>
      <c r="AO10" s="604"/>
      <c r="AP10" s="604"/>
      <c r="AQ10" s="604"/>
      <c r="AR10" s="604"/>
      <c r="AS10" s="604"/>
      <c r="AT10" s="604"/>
    </row>
    <row r="11" spans="1:46" s="602" customFormat="1" ht="12" customHeight="1">
      <c r="A11" s="283" t="s">
        <v>199</v>
      </c>
      <c r="B11" s="237"/>
      <c r="K11" s="238"/>
      <c r="N11" s="733" t="s">
        <v>256</v>
      </c>
      <c r="Q11" s="603"/>
      <c r="R11" s="603"/>
      <c r="S11" s="603"/>
      <c r="T11" s="603"/>
      <c r="U11" s="603"/>
      <c r="V11" s="604"/>
      <c r="W11" s="604"/>
      <c r="X11" s="604"/>
      <c r="Y11" s="604"/>
      <c r="Z11" s="604"/>
      <c r="AA11" s="604"/>
      <c r="AB11" s="604"/>
      <c r="AC11" s="604"/>
      <c r="AD11" s="604"/>
      <c r="AE11" s="604"/>
      <c r="AF11" s="604"/>
      <c r="AG11" s="604"/>
      <c r="AH11" s="604"/>
      <c r="AI11" s="604"/>
      <c r="AJ11" s="604"/>
      <c r="AK11" s="604"/>
      <c r="AL11" s="604"/>
      <c r="AM11" s="604"/>
      <c r="AN11" s="604"/>
      <c r="AO11" s="604"/>
      <c r="AP11" s="604"/>
      <c r="AQ11" s="604"/>
      <c r="AR11" s="604"/>
      <c r="AS11" s="604"/>
      <c r="AT11" s="604"/>
    </row>
    <row r="12" spans="1:46" ht="12" customHeight="1">
      <c r="A12" s="282" t="s">
        <v>200</v>
      </c>
      <c r="C12" s="238">
        <v>4.5015054104351693</v>
      </c>
      <c r="D12" s="238">
        <v>2.349183673636146</v>
      </c>
      <c r="E12" s="238">
        <v>7.2216252386305024</v>
      </c>
      <c r="F12" s="238">
        <v>-2.2940253378814335</v>
      </c>
      <c r="G12" s="238">
        <v>7.5782736429981234</v>
      </c>
      <c r="H12" s="238">
        <v>5.5419875582141342</v>
      </c>
      <c r="I12" s="238">
        <v>1.9264383029443666</v>
      </c>
      <c r="J12" s="238">
        <v>-1.4000080282732141</v>
      </c>
      <c r="K12" s="238">
        <v>1.7995313840946103</v>
      </c>
      <c r="N12" s="734" t="s">
        <v>257</v>
      </c>
      <c r="Q12" s="502"/>
      <c r="R12" s="502"/>
      <c r="S12" s="502"/>
      <c r="T12" s="502"/>
      <c r="U12" s="502"/>
      <c r="V12" s="238"/>
      <c r="W12" s="238"/>
      <c r="X12" s="238"/>
      <c r="Y12" s="238"/>
    </row>
    <row r="13" spans="1:46" ht="12" customHeight="1">
      <c r="A13" s="282" t="s">
        <v>201</v>
      </c>
      <c r="C13" s="238">
        <v>-5.7880137899543378</v>
      </c>
      <c r="D13" s="238">
        <v>8.5056027346977139</v>
      </c>
      <c r="E13" s="238">
        <v>-5.605114185736948</v>
      </c>
      <c r="F13" s="238">
        <v>-0.56625022802574421</v>
      </c>
      <c r="G13" s="238">
        <v>-3.5024915463063078</v>
      </c>
      <c r="H13" s="238">
        <v>-13.010782855768676</v>
      </c>
      <c r="I13" s="238">
        <v>-9.2932999313578346</v>
      </c>
      <c r="J13" s="238">
        <v>-1.5329999984420306</v>
      </c>
      <c r="K13" s="238">
        <v>-2.40000001218722</v>
      </c>
      <c r="N13" s="734" t="s">
        <v>258</v>
      </c>
      <c r="Q13" s="502"/>
      <c r="R13" s="502"/>
      <c r="S13" s="502"/>
      <c r="T13" s="502"/>
      <c r="U13" s="502"/>
      <c r="V13" s="238"/>
      <c r="W13" s="238"/>
      <c r="X13" s="238"/>
      <c r="Y13" s="238"/>
    </row>
    <row r="14" spans="1:46" ht="12" customHeight="1">
      <c r="A14" s="282" t="s">
        <v>202</v>
      </c>
      <c r="C14" s="238">
        <v>7.7632629588920699</v>
      </c>
      <c r="D14" s="238">
        <v>6.4116658742580324</v>
      </c>
      <c r="E14" s="238">
        <v>4.0363656063236331</v>
      </c>
      <c r="F14" s="238">
        <v>6.9972303319871587</v>
      </c>
      <c r="G14" s="238">
        <v>4.5449693786629775</v>
      </c>
      <c r="H14" s="238">
        <v>5.0192751992450768</v>
      </c>
      <c r="I14" s="238">
        <v>3.3885107851008733</v>
      </c>
      <c r="J14" s="238">
        <v>-8.0000822938244944</v>
      </c>
      <c r="K14" s="238">
        <v>3.9999998680757987</v>
      </c>
      <c r="N14" s="734" t="s">
        <v>259</v>
      </c>
      <c r="Q14" s="502"/>
      <c r="R14" s="502"/>
      <c r="S14" s="502"/>
      <c r="T14" s="502"/>
      <c r="U14" s="502"/>
      <c r="V14" s="238"/>
      <c r="W14" s="238"/>
      <c r="X14" s="238"/>
      <c r="Y14" s="238"/>
    </row>
    <row r="15" spans="1:46" ht="12" customHeight="1">
      <c r="A15" s="282" t="s">
        <v>203</v>
      </c>
      <c r="C15" s="238">
        <v>-13.572487553832902</v>
      </c>
      <c r="D15" s="238">
        <v>-20.551753924854456</v>
      </c>
      <c r="E15" s="238">
        <v>6.1779885151674652</v>
      </c>
      <c r="F15" s="238">
        <v>52.448281662559552</v>
      </c>
      <c r="G15" s="238">
        <v>22.625005886288108</v>
      </c>
      <c r="H15" s="238">
        <v>21.7595551283001</v>
      </c>
      <c r="I15" s="238">
        <v>4.2794222296260731</v>
      </c>
      <c r="J15" s="238">
        <v>-3.0090063201914652</v>
      </c>
      <c r="K15" s="238">
        <v>2.9000000187564101</v>
      </c>
      <c r="N15" s="734" t="s">
        <v>260</v>
      </c>
      <c r="Q15" s="502"/>
      <c r="R15" s="502"/>
      <c r="S15" s="502"/>
      <c r="T15" s="502"/>
      <c r="U15" s="502"/>
      <c r="V15" s="238"/>
      <c r="W15" s="238"/>
      <c r="X15" s="238"/>
      <c r="Y15" s="238"/>
    </row>
    <row r="16" spans="1:46" ht="12" customHeight="1">
      <c r="A16" s="282" t="s">
        <v>204</v>
      </c>
      <c r="C16" s="238">
        <v>-11.462738294546714</v>
      </c>
      <c r="D16" s="238">
        <v>3.7581467763063481</v>
      </c>
      <c r="E16" s="238">
        <v>1.2114783885594615</v>
      </c>
      <c r="F16" s="238">
        <v>-2.3282855420489357</v>
      </c>
      <c r="G16" s="238">
        <v>9.3996667410137125</v>
      </c>
      <c r="H16" s="238">
        <v>6.569958892239014</v>
      </c>
      <c r="I16" s="238">
        <v>7.0694468584808323</v>
      </c>
      <c r="J16" s="238">
        <v>-10.821938905090844</v>
      </c>
      <c r="K16" s="238">
        <v>-6.7084259478080277</v>
      </c>
      <c r="N16" s="734" t="s">
        <v>261</v>
      </c>
      <c r="Q16" s="502"/>
      <c r="R16" s="502"/>
      <c r="S16" s="502"/>
      <c r="T16" s="502"/>
      <c r="U16" s="502"/>
      <c r="V16" s="238"/>
      <c r="W16" s="238"/>
      <c r="X16" s="238"/>
      <c r="Y16" s="238"/>
    </row>
    <row r="17" spans="1:25" ht="12" customHeight="1">
      <c r="A17" s="282" t="s">
        <v>205</v>
      </c>
      <c r="N17" s="734" t="s">
        <v>262</v>
      </c>
      <c r="Q17" s="502"/>
      <c r="R17" s="502"/>
      <c r="S17" s="502"/>
      <c r="T17" s="502"/>
      <c r="U17" s="502"/>
      <c r="V17" s="238"/>
      <c r="W17" s="238"/>
      <c r="X17" s="238"/>
      <c r="Y17" s="238"/>
    </row>
    <row r="18" spans="1:25" ht="12" customHeight="1">
      <c r="A18" s="282" t="s">
        <v>206</v>
      </c>
      <c r="C18" s="238">
        <v>3.282533926774045</v>
      </c>
      <c r="D18" s="238">
        <v>2.0931454760731549</v>
      </c>
      <c r="E18" s="238">
        <v>4.1537942087493729</v>
      </c>
      <c r="F18" s="238">
        <v>5.4432474416564292</v>
      </c>
      <c r="G18" s="238">
        <v>5.4921189939998616</v>
      </c>
      <c r="H18" s="238">
        <v>3.8267661923299778</v>
      </c>
      <c r="I18" s="238">
        <v>3.1414002812766517</v>
      </c>
      <c r="J18" s="238">
        <v>-8.4068960302009721</v>
      </c>
      <c r="K18" s="238">
        <v>3.0248872826851736</v>
      </c>
      <c r="N18" s="734" t="s">
        <v>743</v>
      </c>
      <c r="Q18" s="502"/>
      <c r="R18" s="502"/>
      <c r="S18" s="502"/>
      <c r="T18" s="502"/>
      <c r="U18" s="502"/>
      <c r="V18" s="238"/>
      <c r="W18" s="238"/>
      <c r="X18" s="238"/>
      <c r="Y18" s="238"/>
    </row>
    <row r="19" spans="1:25" ht="12" customHeight="1">
      <c r="A19" s="282" t="s">
        <v>207</v>
      </c>
      <c r="C19" s="238">
        <v>2.3665877138413505</v>
      </c>
      <c r="D19" s="238">
        <v>11.52157615367928</v>
      </c>
      <c r="E19" s="238">
        <v>13.472657376066044</v>
      </c>
      <c r="F19" s="238">
        <v>16.576448332136273</v>
      </c>
      <c r="G19" s="238">
        <v>11.649704187399056</v>
      </c>
      <c r="H19" s="238">
        <v>12.674766617307508</v>
      </c>
      <c r="I19" s="238">
        <v>12.317415723345659</v>
      </c>
      <c r="J19" s="238">
        <v>8.8042073941352115</v>
      </c>
      <c r="K19" s="238">
        <v>6.7174951693036</v>
      </c>
      <c r="N19" s="734" t="s">
        <v>263</v>
      </c>
      <c r="Q19" s="502"/>
      <c r="R19" s="502"/>
      <c r="S19" s="502"/>
      <c r="T19" s="502"/>
      <c r="U19" s="502"/>
      <c r="V19" s="238"/>
      <c r="W19" s="238"/>
      <c r="X19" s="238"/>
      <c r="Y19" s="238"/>
    </row>
    <row r="20" spans="1:25" ht="12" customHeight="1">
      <c r="A20" s="282" t="s">
        <v>208</v>
      </c>
      <c r="N20" s="734" t="s">
        <v>264</v>
      </c>
      <c r="Q20" s="502"/>
      <c r="R20" s="502"/>
      <c r="S20" s="502"/>
      <c r="T20" s="502"/>
      <c r="U20" s="502"/>
      <c r="V20" s="238"/>
      <c r="W20" s="238"/>
      <c r="X20" s="238"/>
      <c r="Y20" s="238"/>
    </row>
    <row r="21" spans="1:25" ht="12" customHeight="1">
      <c r="A21" s="282" t="s">
        <v>209</v>
      </c>
      <c r="C21" s="238">
        <v>9.6714091469940264</v>
      </c>
      <c r="D21" s="238">
        <v>8.6351864230896691</v>
      </c>
      <c r="E21" s="238">
        <v>12.415629362598924</v>
      </c>
      <c r="F21" s="238">
        <v>12.267282987945727</v>
      </c>
      <c r="G21" s="238">
        <v>15.050511106674058</v>
      </c>
      <c r="H21" s="238">
        <v>15.430758695367363</v>
      </c>
      <c r="I21" s="238">
        <v>8.1975853891858019</v>
      </c>
      <c r="J21" s="238">
        <v>0.93265185139008722</v>
      </c>
      <c r="K21" s="238">
        <v>1.6896708524580584</v>
      </c>
      <c r="N21" s="734" t="s">
        <v>265</v>
      </c>
      <c r="Q21" s="502"/>
      <c r="R21" s="502"/>
      <c r="S21" s="502"/>
      <c r="T21" s="502"/>
      <c r="U21" s="502"/>
      <c r="V21" s="238"/>
      <c r="W21" s="238"/>
      <c r="X21" s="238"/>
      <c r="Y21" s="238"/>
    </row>
    <row r="22" spans="1:25" ht="12" customHeight="1">
      <c r="A22" s="719" t="s">
        <v>210</v>
      </c>
      <c r="B22" s="279"/>
      <c r="C22" s="269">
        <v>5.4267410027056151</v>
      </c>
      <c r="D22" s="269">
        <v>3.9548336975412823</v>
      </c>
      <c r="E22" s="269">
        <v>5.7567116527716733</v>
      </c>
      <c r="F22" s="269">
        <v>5.3597928514068638</v>
      </c>
      <c r="G22" s="269">
        <v>6.0378856154534644</v>
      </c>
      <c r="H22" s="269" t="s">
        <v>128</v>
      </c>
      <c r="I22" s="269" t="s">
        <v>128</v>
      </c>
      <c r="J22" s="269" t="s">
        <v>128</v>
      </c>
      <c r="K22" s="269" t="s">
        <v>128</v>
      </c>
      <c r="L22" s="269"/>
      <c r="M22" s="269"/>
      <c r="N22" s="735" t="s">
        <v>266</v>
      </c>
      <c r="O22" s="269"/>
      <c r="P22" s="269"/>
      <c r="Q22" s="502"/>
      <c r="R22" s="502"/>
      <c r="S22" s="502"/>
      <c r="T22" s="502"/>
      <c r="U22" s="502"/>
    </row>
    <row r="23" spans="1:25" ht="8.1" customHeight="1">
      <c r="A23" s="719" t="s">
        <v>536</v>
      </c>
      <c r="B23" s="279"/>
      <c r="C23" s="269"/>
      <c r="D23" s="269"/>
      <c r="E23" s="269"/>
      <c r="F23" s="269"/>
      <c r="G23" s="269"/>
      <c r="H23" s="269"/>
      <c r="I23" s="269"/>
      <c r="J23" s="269"/>
      <c r="K23" s="269"/>
      <c r="L23" s="269"/>
      <c r="M23" s="269"/>
      <c r="N23" s="735" t="s">
        <v>536</v>
      </c>
      <c r="O23" s="269"/>
      <c r="P23" s="269"/>
      <c r="Q23" s="323"/>
      <c r="R23" s="323"/>
      <c r="S23" s="323"/>
      <c r="T23" s="323"/>
      <c r="U23" s="323"/>
    </row>
    <row r="24" spans="1:25" s="604" customFormat="1" ht="12" customHeight="1">
      <c r="A24" s="720" t="s">
        <v>211</v>
      </c>
      <c r="B24" s="721"/>
      <c r="N24" s="736" t="s">
        <v>267</v>
      </c>
      <c r="Q24" s="603"/>
      <c r="R24" s="603"/>
      <c r="S24" s="603"/>
      <c r="T24" s="603"/>
      <c r="U24" s="603"/>
    </row>
    <row r="25" spans="1:25" ht="12" customHeight="1">
      <c r="A25" s="719" t="s">
        <v>744</v>
      </c>
      <c r="B25" s="279"/>
      <c r="C25" s="269">
        <v>4.0138441123304114</v>
      </c>
      <c r="D25" s="269">
        <v>4.2953355595358289</v>
      </c>
      <c r="E25" s="269">
        <v>5.040619259693857</v>
      </c>
      <c r="F25" s="269">
        <v>6.7780769530284335</v>
      </c>
      <c r="G25" s="269">
        <v>7.8924368995433092</v>
      </c>
      <c r="H25" s="269">
        <v>7.1361117776104654</v>
      </c>
      <c r="I25" s="269">
        <v>3.217386425264368</v>
      </c>
      <c r="J25" s="269">
        <v>-1.654884629843445</v>
      </c>
      <c r="K25" s="269">
        <v>2.3430634333933886</v>
      </c>
      <c r="L25" s="269"/>
      <c r="M25" s="269"/>
      <c r="N25" s="735" t="s">
        <v>73</v>
      </c>
      <c r="O25" s="269"/>
      <c r="P25" s="269"/>
      <c r="Q25" s="323"/>
      <c r="R25" s="323"/>
      <c r="S25" s="323"/>
      <c r="T25" s="323"/>
      <c r="U25" s="323"/>
    </row>
    <row r="26" spans="1:25" ht="12" customHeight="1">
      <c r="A26" s="719" t="s">
        <v>745</v>
      </c>
      <c r="B26" s="279"/>
      <c r="C26" s="269">
        <v>3.135223139244836</v>
      </c>
      <c r="D26" s="269">
        <v>3.7334783276170347</v>
      </c>
      <c r="E26" s="269">
        <v>5.3657751673630294</v>
      </c>
      <c r="F26" s="269">
        <v>10.135788191525785</v>
      </c>
      <c r="G26" s="269">
        <v>3.8538909475913208</v>
      </c>
      <c r="H26" s="269">
        <v>12.77537231114283</v>
      </c>
      <c r="I26" s="269">
        <v>4.3392162081908658</v>
      </c>
      <c r="J26" s="269">
        <v>4.4650947709180988</v>
      </c>
      <c r="K26" s="269">
        <v>2.0812472119823067</v>
      </c>
      <c r="L26" s="269"/>
      <c r="M26" s="269"/>
      <c r="N26" s="735" t="s">
        <v>809</v>
      </c>
      <c r="O26" s="269"/>
      <c r="P26" s="269"/>
      <c r="Q26" s="323"/>
      <c r="R26" s="323"/>
      <c r="S26" s="323"/>
      <c r="T26" s="323"/>
      <c r="U26" s="323"/>
    </row>
    <row r="27" spans="1:25" ht="12" customHeight="1">
      <c r="A27" s="719" t="s">
        <v>746</v>
      </c>
      <c r="B27" s="279"/>
      <c r="C27" s="269">
        <v>4.1833115855792302</v>
      </c>
      <c r="D27" s="269">
        <v>4.402615770346352</v>
      </c>
      <c r="E27" s="269">
        <v>4.9789323729179547</v>
      </c>
      <c r="F27" s="269">
        <v>6.1387221046080631</v>
      </c>
      <c r="G27" s="269">
        <v>8.6903916363417988</v>
      </c>
      <c r="H27" s="269">
        <v>6.0714614148374091</v>
      </c>
      <c r="I27" s="269">
        <v>2.9922076100394879</v>
      </c>
      <c r="J27" s="269">
        <v>-2.8993812663671514</v>
      </c>
      <c r="K27" s="269">
        <v>2.4003416546694023</v>
      </c>
      <c r="L27" s="269"/>
      <c r="M27" s="269"/>
      <c r="N27" s="735" t="s">
        <v>810</v>
      </c>
      <c r="O27" s="269"/>
      <c r="P27" s="269"/>
      <c r="Q27" s="323"/>
      <c r="R27" s="323"/>
      <c r="S27" s="323"/>
      <c r="T27" s="323"/>
      <c r="U27" s="323"/>
    </row>
    <row r="28" spans="1:25" ht="12" customHeight="1">
      <c r="A28" s="719" t="s">
        <v>69</v>
      </c>
      <c r="B28" s="279"/>
      <c r="C28" s="269">
        <v>-4.5639280482724809</v>
      </c>
      <c r="D28" s="269">
        <v>4.8667233919023722</v>
      </c>
      <c r="E28" s="269">
        <v>21.934121894346205</v>
      </c>
      <c r="F28" s="269">
        <v>-1.151797690501366</v>
      </c>
      <c r="G28" s="269">
        <v>7.2158131155645178</v>
      </c>
      <c r="H28" s="269">
        <v>24.66039788522054</v>
      </c>
      <c r="I28" s="269">
        <v>8.9018192667685625</v>
      </c>
      <c r="J28" s="269">
        <v>-45.738901637210141</v>
      </c>
      <c r="K28" s="269">
        <v>18.836219369579133</v>
      </c>
      <c r="L28" s="269"/>
      <c r="M28" s="269"/>
      <c r="N28" s="735" t="s">
        <v>72</v>
      </c>
      <c r="O28" s="269"/>
      <c r="P28" s="269"/>
      <c r="Q28" s="323"/>
      <c r="R28" s="323"/>
      <c r="S28" s="323"/>
      <c r="T28" s="323"/>
      <c r="U28" s="323"/>
    </row>
    <row r="29" spans="1:25" ht="12" customHeight="1">
      <c r="A29" s="719" t="s">
        <v>747</v>
      </c>
      <c r="B29" s="279"/>
      <c r="C29" s="269">
        <v>10.010542824766343</v>
      </c>
      <c r="D29" s="269">
        <v>8.7278931088927703</v>
      </c>
      <c r="E29" s="269">
        <v>13.201867745052208</v>
      </c>
      <c r="F29" s="269">
        <v>5.3064587298055077</v>
      </c>
      <c r="G29" s="269">
        <v>1.5540652568357016</v>
      </c>
      <c r="H29" s="269">
        <v>2.536521198762931</v>
      </c>
      <c r="I29" s="269">
        <v>0.85964649762870771</v>
      </c>
      <c r="J29" s="269">
        <v>-12.081621378242824</v>
      </c>
      <c r="K29" s="269">
        <v>6.0103962230030783</v>
      </c>
      <c r="L29" s="269"/>
      <c r="M29" s="269"/>
      <c r="N29" s="735" t="s">
        <v>74</v>
      </c>
      <c r="O29" s="269"/>
      <c r="P29" s="269"/>
      <c r="Q29" s="323"/>
      <c r="R29" s="323"/>
      <c r="S29" s="323"/>
      <c r="T29" s="323"/>
      <c r="U29" s="323"/>
    </row>
    <row r="30" spans="1:25" ht="12" customHeight="1">
      <c r="A30" s="719" t="s">
        <v>748</v>
      </c>
      <c r="B30" s="279"/>
      <c r="C30" s="269">
        <v>5.9025606583231527</v>
      </c>
      <c r="D30" s="269">
        <v>7.8857807970032834</v>
      </c>
      <c r="E30" s="269">
        <v>16.166395533684241</v>
      </c>
      <c r="F30" s="269">
        <v>3.6158857999296412</v>
      </c>
      <c r="G30" s="269">
        <v>4.0560494961936477</v>
      </c>
      <c r="H30" s="269">
        <v>10.886560481164565</v>
      </c>
      <c r="I30" s="269">
        <v>2.3808505424026682</v>
      </c>
      <c r="J30" s="269">
        <v>-27.6888814255711</v>
      </c>
      <c r="K30" s="269">
        <v>10.208796188745906</v>
      </c>
      <c r="L30" s="269"/>
      <c r="M30" s="269"/>
      <c r="N30" s="735" t="s">
        <v>75</v>
      </c>
      <c r="O30" s="269"/>
      <c r="P30" s="269"/>
      <c r="Q30" s="323"/>
      <c r="R30" s="323"/>
      <c r="S30" s="323"/>
      <c r="T30" s="323"/>
      <c r="U30" s="323"/>
    </row>
    <row r="31" spans="1:25" ht="8.1" customHeight="1">
      <c r="A31" s="719" t="s">
        <v>536</v>
      </c>
      <c r="B31" s="279"/>
      <c r="C31" s="269"/>
      <c r="D31" s="269"/>
      <c r="E31" s="269"/>
      <c r="F31" s="269"/>
      <c r="G31" s="269"/>
      <c r="H31" s="269"/>
      <c r="I31" s="269"/>
      <c r="J31" s="269"/>
      <c r="K31" s="269"/>
      <c r="L31" s="269"/>
      <c r="M31" s="269"/>
      <c r="N31" s="735" t="s">
        <v>536</v>
      </c>
      <c r="O31" s="269"/>
      <c r="P31" s="269"/>
      <c r="Q31" s="323"/>
      <c r="R31" s="323"/>
      <c r="S31" s="323"/>
      <c r="T31" s="323"/>
      <c r="U31" s="323"/>
    </row>
    <row r="32" spans="1:25" s="604" customFormat="1" ht="12" customHeight="1">
      <c r="A32" s="720" t="s">
        <v>270</v>
      </c>
      <c r="B32" s="722" t="s">
        <v>576</v>
      </c>
      <c r="N32" s="736" t="s">
        <v>271</v>
      </c>
      <c r="Q32" s="723"/>
      <c r="R32" s="723"/>
      <c r="S32" s="724"/>
      <c r="T32" s="603"/>
      <c r="U32" s="603"/>
    </row>
    <row r="33" spans="1:46" s="269" customFormat="1" ht="12" customHeight="1">
      <c r="A33" s="719" t="s">
        <v>69</v>
      </c>
      <c r="B33" s="279"/>
      <c r="C33" s="269">
        <v>24.258394509289854</v>
      </c>
      <c r="D33" s="269">
        <v>25.280897515607638</v>
      </c>
      <c r="E33" s="269">
        <v>29.665551045925394</v>
      </c>
      <c r="F33" s="269">
        <v>27.621888304017656</v>
      </c>
      <c r="G33" s="269">
        <v>28.341924481009499</v>
      </c>
      <c r="H33" s="269">
        <v>33.665296125874619</v>
      </c>
      <c r="I33" s="269">
        <v>36.065873318822895</v>
      </c>
      <c r="J33" s="269">
        <v>19.845789147617786</v>
      </c>
      <c r="K33" s="269">
        <v>22.955657347778544</v>
      </c>
      <c r="N33" s="735" t="s">
        <v>72</v>
      </c>
      <c r="Q33" s="323"/>
      <c r="R33" s="323"/>
      <c r="S33" s="323"/>
      <c r="T33" s="323"/>
      <c r="U33" s="323"/>
    </row>
    <row r="34" spans="1:46" s="269" customFormat="1" ht="12" customHeight="1">
      <c r="A34" s="719" t="s">
        <v>70</v>
      </c>
      <c r="B34" s="279"/>
      <c r="C34" s="269">
        <v>20.676066823940577</v>
      </c>
      <c r="D34" s="269">
        <v>18.566865348694758</v>
      </c>
      <c r="E34" s="269">
        <v>22.017559504432764</v>
      </c>
      <c r="F34" s="269">
        <v>24.646548312616666</v>
      </c>
      <c r="G34" s="269">
        <v>24.64204444707353</v>
      </c>
      <c r="H34" s="269">
        <v>24.635246280192877</v>
      </c>
      <c r="I34" s="269">
        <v>20.736891992491081</v>
      </c>
      <c r="J34" s="269">
        <v>16.208612983739339</v>
      </c>
      <c r="K34" s="269">
        <v>16.755601584859633</v>
      </c>
      <c r="N34" s="735" t="s">
        <v>812</v>
      </c>
      <c r="Q34" s="323"/>
      <c r="R34" s="323"/>
      <c r="S34" s="323"/>
      <c r="T34" s="323"/>
      <c r="U34" s="323"/>
    </row>
    <row r="35" spans="1:46" s="269" customFormat="1" ht="12" customHeight="1">
      <c r="A35" s="719" t="s">
        <v>71</v>
      </c>
      <c r="B35" s="279"/>
      <c r="C35" s="269">
        <v>3.5823276853492758</v>
      </c>
      <c r="D35" s="269">
        <v>6.714032166912876</v>
      </c>
      <c r="E35" s="269">
        <v>7.6479915414926225</v>
      </c>
      <c r="F35" s="269">
        <v>2.9753399914009826</v>
      </c>
      <c r="G35" s="269">
        <v>3.6998800339359708</v>
      </c>
      <c r="H35" s="269">
        <v>9.0300498456817362</v>
      </c>
      <c r="I35" s="269">
        <v>15.328981326331812</v>
      </c>
      <c r="J35" s="269">
        <v>3.637176163878447</v>
      </c>
      <c r="K35" s="269">
        <v>6.2000557629189093</v>
      </c>
      <c r="N35" s="735" t="s">
        <v>811</v>
      </c>
      <c r="Q35" s="323"/>
      <c r="R35" s="323"/>
      <c r="S35" s="323"/>
      <c r="T35" s="323"/>
      <c r="U35" s="323"/>
      <c r="Z35" s="273"/>
      <c r="AA35" s="273"/>
      <c r="AB35" s="273"/>
      <c r="AD35" s="271"/>
      <c r="AE35" s="274"/>
      <c r="AF35" s="274"/>
      <c r="AG35" s="274"/>
      <c r="AH35" s="274"/>
      <c r="AI35" s="274"/>
      <c r="AJ35" s="274"/>
      <c r="AK35" s="274"/>
      <c r="AL35" s="274"/>
      <c r="AM35" s="274"/>
      <c r="AN35" s="274"/>
    </row>
    <row r="36" spans="1:46" s="269" customFormat="1" ht="8.1" customHeight="1">
      <c r="A36" s="719" t="s">
        <v>536</v>
      </c>
      <c r="B36" s="279"/>
      <c r="N36" s="735" t="s">
        <v>536</v>
      </c>
      <c r="Q36" s="323"/>
      <c r="R36" s="323"/>
      <c r="S36" s="323"/>
      <c r="T36" s="323"/>
      <c r="U36" s="323"/>
    </row>
    <row r="37" spans="1:46" s="602" customFormat="1" ht="12" customHeight="1">
      <c r="A37" s="283" t="s">
        <v>212</v>
      </c>
      <c r="B37" s="320" t="s">
        <v>577</v>
      </c>
      <c r="N37" s="733" t="s">
        <v>272</v>
      </c>
      <c r="Q37" s="321"/>
      <c r="R37" s="321"/>
      <c r="S37" s="503"/>
      <c r="T37" s="603"/>
      <c r="U37" s="603"/>
      <c r="V37" s="604"/>
      <c r="W37" s="604"/>
      <c r="X37" s="604"/>
      <c r="Y37" s="604"/>
      <c r="Z37" s="604"/>
      <c r="AA37" s="604"/>
      <c r="AB37" s="604"/>
      <c r="AC37" s="604"/>
      <c r="AD37" s="604"/>
      <c r="AE37" s="604"/>
      <c r="AF37" s="604"/>
      <c r="AG37" s="604"/>
      <c r="AH37" s="604"/>
      <c r="AI37" s="604"/>
      <c r="AJ37" s="604"/>
      <c r="AK37" s="604"/>
      <c r="AL37" s="604"/>
      <c r="AM37" s="604"/>
      <c r="AN37" s="604"/>
      <c r="AO37" s="604"/>
      <c r="AP37" s="604"/>
      <c r="AQ37" s="604"/>
      <c r="AR37" s="604"/>
      <c r="AS37" s="604"/>
      <c r="AT37" s="604"/>
    </row>
    <row r="38" spans="1:46" ht="12" customHeight="1">
      <c r="A38" s="282" t="s">
        <v>749</v>
      </c>
      <c r="C38" s="478">
        <v>-281.57119999999998</v>
      </c>
      <c r="D38" s="478">
        <v>-552.82039999999995</v>
      </c>
      <c r="E38" s="478">
        <v>-678.45439999999996</v>
      </c>
      <c r="F38" s="478">
        <v>-290.30700000000002</v>
      </c>
      <c r="G38" s="478">
        <v>-403.93380000000002</v>
      </c>
      <c r="H38" s="478">
        <v>-1116.2276999999999</v>
      </c>
      <c r="I38" s="478">
        <v>-2127.9229999999998</v>
      </c>
      <c r="J38" s="478">
        <v>-515.59519999999998</v>
      </c>
      <c r="K38" s="478">
        <v>-954.82839999999999</v>
      </c>
      <c r="L38" s="478"/>
      <c r="M38" s="478"/>
      <c r="N38" s="734" t="s">
        <v>759</v>
      </c>
      <c r="Q38" s="323"/>
      <c r="R38" s="323"/>
      <c r="S38" s="323"/>
      <c r="T38" s="323"/>
      <c r="U38" s="323"/>
    </row>
    <row r="39" spans="1:46" ht="12" customHeight="1">
      <c r="A39" s="282" t="s">
        <v>750</v>
      </c>
      <c r="C39" s="478">
        <v>-636.71069999999997</v>
      </c>
      <c r="D39" s="478">
        <v>-1020.0944</v>
      </c>
      <c r="E39" s="478">
        <v>-1293.3399999999999</v>
      </c>
      <c r="F39" s="478">
        <v>-1496.5885000000001</v>
      </c>
      <c r="G39" s="478">
        <v>-2026.7013999999999</v>
      </c>
      <c r="H39" s="478">
        <v>-3104.1215000000002</v>
      </c>
      <c r="I39" s="478">
        <v>-4254.5889999999999</v>
      </c>
      <c r="J39" s="478">
        <v>-2474.6278000000002</v>
      </c>
      <c r="K39" s="478">
        <v>-2807.6235999999999</v>
      </c>
      <c r="L39" s="478"/>
      <c r="M39" s="478"/>
      <c r="N39" s="734" t="s">
        <v>760</v>
      </c>
      <c r="Q39" s="323"/>
      <c r="R39" s="323"/>
      <c r="S39" s="323"/>
      <c r="T39" s="323"/>
      <c r="U39" s="323"/>
    </row>
    <row r="40" spans="1:46" ht="12" customHeight="1">
      <c r="A40" s="282" t="s">
        <v>751</v>
      </c>
      <c r="C40" s="478">
        <v>3744.8849</v>
      </c>
      <c r="D40" s="478">
        <v>3754.0261999999998</v>
      </c>
      <c r="E40" s="478">
        <v>4533.8513000000003</v>
      </c>
      <c r="F40" s="478">
        <v>5048.0056999999997</v>
      </c>
      <c r="G40" s="478">
        <v>5276.5630000000001</v>
      </c>
      <c r="H40" s="478">
        <v>5783.5897999999997</v>
      </c>
      <c r="I40" s="478">
        <v>6198.5171</v>
      </c>
      <c r="J40" s="478">
        <v>4824.6495999999997</v>
      </c>
      <c r="K40" s="478">
        <v>5741.9236000000001</v>
      </c>
      <c r="L40" s="478"/>
      <c r="M40" s="478"/>
      <c r="N40" s="734" t="s">
        <v>761</v>
      </c>
      <c r="Q40" s="323"/>
      <c r="R40" s="323"/>
      <c r="S40" s="323"/>
      <c r="T40" s="323"/>
      <c r="U40" s="323"/>
    </row>
    <row r="41" spans="1:46" ht="12" customHeight="1">
      <c r="A41" s="282" t="s">
        <v>752</v>
      </c>
      <c r="C41" s="478">
        <v>4381.5956999999999</v>
      </c>
      <c r="D41" s="478">
        <v>4774.1207000000004</v>
      </c>
      <c r="E41" s="478">
        <v>5827.1913999999997</v>
      </c>
      <c r="F41" s="478">
        <v>6544.5942999999997</v>
      </c>
      <c r="G41" s="478">
        <v>7303.2645000000002</v>
      </c>
      <c r="H41" s="478">
        <v>8887.7114000000001</v>
      </c>
      <c r="I41" s="478">
        <v>10453.1062</v>
      </c>
      <c r="J41" s="478">
        <v>7299.2775000000001</v>
      </c>
      <c r="K41" s="478">
        <v>8549.5473000000002</v>
      </c>
      <c r="L41" s="478"/>
      <c r="M41" s="478"/>
      <c r="N41" s="734" t="s">
        <v>762</v>
      </c>
      <c r="Q41" s="323"/>
      <c r="R41" s="323"/>
      <c r="S41" s="323"/>
      <c r="T41" s="323"/>
      <c r="U41" s="323"/>
    </row>
    <row r="42" spans="1:46" ht="12" customHeight="1">
      <c r="A42" s="282" t="s">
        <v>753</v>
      </c>
      <c r="C42" s="478">
        <v>-189.96140000000003</v>
      </c>
      <c r="D42" s="478">
        <v>-162.0594000000001</v>
      </c>
      <c r="E42" s="478">
        <v>-204.19139999999993</v>
      </c>
      <c r="F42" s="478">
        <v>-229.20989999999995</v>
      </c>
      <c r="G42" s="478">
        <v>-290.73539999999991</v>
      </c>
      <c r="H42" s="478">
        <v>-288.06460000000004</v>
      </c>
      <c r="I42" s="478">
        <v>-326.2165</v>
      </c>
      <c r="J42" s="478">
        <v>-149.93680000000006</v>
      </c>
      <c r="K42" s="478">
        <v>-309.72710000000006</v>
      </c>
      <c r="L42" s="478"/>
      <c r="M42" s="478"/>
      <c r="N42" s="734" t="s">
        <v>763</v>
      </c>
      <c r="Q42" s="323"/>
      <c r="R42" s="323"/>
      <c r="S42" s="323"/>
      <c r="T42" s="323"/>
      <c r="U42" s="323"/>
    </row>
    <row r="43" spans="1:46" ht="12" customHeight="1">
      <c r="A43" s="282" t="s">
        <v>754</v>
      </c>
      <c r="C43" s="478">
        <v>-301.16640000000001</v>
      </c>
      <c r="D43" s="478">
        <v>-361.84980000000002</v>
      </c>
      <c r="E43" s="478">
        <v>-446.26600000000002</v>
      </c>
      <c r="F43" s="478">
        <v>-459.64370000000002</v>
      </c>
      <c r="G43" s="478">
        <v>-536.7595</v>
      </c>
      <c r="H43" s="478">
        <v>-395.24160000000001</v>
      </c>
      <c r="I43" s="478">
        <v>-520.55420000000004</v>
      </c>
      <c r="J43" s="478">
        <v>-530.05259999999998</v>
      </c>
      <c r="K43" s="478">
        <v>-597.97709999999995</v>
      </c>
      <c r="L43" s="478"/>
      <c r="M43" s="478"/>
      <c r="N43" s="734" t="s">
        <v>764</v>
      </c>
      <c r="Q43" s="323"/>
      <c r="R43" s="323"/>
      <c r="S43" s="323"/>
      <c r="T43" s="323"/>
      <c r="U43" s="323"/>
    </row>
    <row r="44" spans="1:46" ht="12" customHeight="1">
      <c r="A44" s="282" t="s">
        <v>755</v>
      </c>
      <c r="C44" s="478">
        <v>846.2672</v>
      </c>
      <c r="D44" s="478">
        <v>991.18320000000006</v>
      </c>
      <c r="E44" s="478">
        <v>1265.3429000000001</v>
      </c>
      <c r="F44" s="478">
        <v>1895.135</v>
      </c>
      <c r="G44" s="478">
        <v>2450.2626</v>
      </c>
      <c r="H44" s="478">
        <v>2671.2</v>
      </c>
      <c r="I44" s="478">
        <v>2973.4367000000002</v>
      </c>
      <c r="J44" s="478">
        <v>2639.0219999999999</v>
      </c>
      <c r="K44" s="478">
        <v>2760.4994000000002</v>
      </c>
      <c r="L44" s="478"/>
      <c r="M44" s="478"/>
      <c r="N44" s="734" t="s">
        <v>765</v>
      </c>
      <c r="Q44" s="323"/>
      <c r="R44" s="323"/>
      <c r="S44" s="323"/>
      <c r="T44" s="323"/>
      <c r="U44" s="323"/>
    </row>
    <row r="45" spans="1:46" ht="12" customHeight="1">
      <c r="A45" s="282" t="s">
        <v>821</v>
      </c>
      <c r="C45" s="478">
        <v>272.0444</v>
      </c>
      <c r="D45" s="478">
        <v>358.41480000000001</v>
      </c>
      <c r="E45" s="478">
        <v>1040.2269999999999</v>
      </c>
      <c r="F45" s="478">
        <v>477.2097</v>
      </c>
      <c r="G45" s="478">
        <v>687.29140000000007</v>
      </c>
      <c r="H45" s="478">
        <v>929.91139999999996</v>
      </c>
      <c r="I45" s="478">
        <v>1971.1414</v>
      </c>
      <c r="J45" s="478">
        <v>91.348099999999988</v>
      </c>
      <c r="K45" s="478">
        <v>1523.4176</v>
      </c>
      <c r="L45" s="478"/>
      <c r="M45" s="478"/>
      <c r="N45" s="734" t="s">
        <v>822</v>
      </c>
      <c r="Q45" s="323"/>
      <c r="R45" s="323"/>
      <c r="S45" s="323"/>
      <c r="T45" s="323"/>
      <c r="U45" s="323"/>
    </row>
    <row r="46" spans="1:46" ht="12" customHeight="1">
      <c r="A46" s="282" t="s">
        <v>756</v>
      </c>
      <c r="C46" s="478">
        <v>268.6678</v>
      </c>
      <c r="D46" s="478">
        <v>390.5797</v>
      </c>
      <c r="E46" s="478">
        <v>552.88440000000003</v>
      </c>
      <c r="F46" s="478">
        <v>598.75750000000005</v>
      </c>
      <c r="G46" s="478">
        <v>668.50720000000001</v>
      </c>
      <c r="H46" s="478">
        <v>926.0806</v>
      </c>
      <c r="I46" s="478">
        <v>1007.3434</v>
      </c>
      <c r="J46" s="478">
        <v>522.53460000000007</v>
      </c>
      <c r="K46" s="478">
        <v>798.77599999999995</v>
      </c>
      <c r="L46" s="478"/>
      <c r="M46" s="478"/>
      <c r="N46" s="734" t="s">
        <v>766</v>
      </c>
      <c r="Q46" s="323"/>
      <c r="R46" s="323"/>
      <c r="S46" s="323"/>
      <c r="T46" s="323"/>
      <c r="U46" s="323"/>
    </row>
    <row r="47" spans="1:46" ht="12" customHeight="1">
      <c r="A47" s="282" t="s">
        <v>535</v>
      </c>
      <c r="C47" s="478">
        <v>3.3765999999999963</v>
      </c>
      <c r="D47" s="478">
        <v>-32.164899999999989</v>
      </c>
      <c r="E47" s="478">
        <v>487.34259999999983</v>
      </c>
      <c r="F47" s="478">
        <v>-121.54780000000005</v>
      </c>
      <c r="G47" s="478">
        <v>18.784200000000055</v>
      </c>
      <c r="H47" s="478">
        <v>3.8307999999999538</v>
      </c>
      <c r="I47" s="478">
        <v>963.798</v>
      </c>
      <c r="J47" s="478">
        <v>-431.18650000000008</v>
      </c>
      <c r="K47" s="478">
        <v>724.64160000000004</v>
      </c>
      <c r="L47" s="478"/>
      <c r="M47" s="478"/>
      <c r="N47" s="734" t="s">
        <v>537</v>
      </c>
      <c r="Q47" s="323"/>
      <c r="R47" s="323"/>
      <c r="S47" s="323"/>
      <c r="T47" s="323"/>
      <c r="U47" s="323"/>
    </row>
    <row r="48" spans="1:46" ht="12" customHeight="1">
      <c r="A48" s="282" t="s">
        <v>757</v>
      </c>
      <c r="C48" s="478">
        <v>-9.5267999999999802</v>
      </c>
      <c r="D48" s="478">
        <v>-194.40559999999994</v>
      </c>
      <c r="E48" s="478">
        <v>361.7725999999999</v>
      </c>
      <c r="F48" s="478">
        <v>186.90269999999998</v>
      </c>
      <c r="G48" s="478">
        <v>283.35760000000005</v>
      </c>
      <c r="H48" s="478">
        <v>-186.31629999999996</v>
      </c>
      <c r="I48" s="478">
        <v>-156.7815999999998</v>
      </c>
      <c r="J48" s="478">
        <v>-424.24709999999999</v>
      </c>
      <c r="K48" s="478">
        <v>568.58920000000001</v>
      </c>
      <c r="L48" s="478"/>
      <c r="M48" s="478"/>
      <c r="N48" s="734" t="s">
        <v>767</v>
      </c>
      <c r="Q48" s="323"/>
      <c r="R48" s="323"/>
      <c r="S48" s="323"/>
      <c r="T48" s="323"/>
      <c r="U48" s="323"/>
    </row>
    <row r="49" spans="1:46" ht="12" customHeight="1">
      <c r="A49" s="282" t="s">
        <v>820</v>
      </c>
      <c r="C49" s="478">
        <v>-105.82340000000001</v>
      </c>
      <c r="D49" s="478">
        <v>96.5</v>
      </c>
      <c r="E49" s="478">
        <v>-510.4153</v>
      </c>
      <c r="F49" s="478">
        <v>-346.29289999999997</v>
      </c>
      <c r="G49" s="478">
        <v>-282.18830000000003</v>
      </c>
      <c r="H49" s="478">
        <v>108.6247</v>
      </c>
      <c r="I49" s="478">
        <v>77.616</v>
      </c>
      <c r="J49" s="478">
        <v>353.59050000000002</v>
      </c>
      <c r="K49" s="478">
        <v>-592.1558</v>
      </c>
      <c r="L49" s="478"/>
      <c r="M49" s="478"/>
      <c r="N49" s="734" t="s">
        <v>768</v>
      </c>
      <c r="Q49" s="323"/>
      <c r="R49" s="323"/>
      <c r="S49" s="323"/>
      <c r="T49" s="323"/>
      <c r="U49" s="323"/>
    </row>
    <row r="50" spans="1:46" ht="12" customHeight="1">
      <c r="A50" s="282" t="s">
        <v>758</v>
      </c>
      <c r="C50" s="478">
        <v>115.3502</v>
      </c>
      <c r="D50" s="478">
        <v>97.905499999999989</v>
      </c>
      <c r="E50" s="478">
        <v>148.64269999999999</v>
      </c>
      <c r="F50" s="478">
        <v>159.3904</v>
      </c>
      <c r="G50" s="478">
        <v>-1.1697999999999951</v>
      </c>
      <c r="H50" s="478">
        <v>77.612799999999993</v>
      </c>
      <c r="I50" s="478">
        <v>79.165300000000002</v>
      </c>
      <c r="J50" s="478">
        <v>70.656599999999997</v>
      </c>
      <c r="K50" s="478">
        <v>23.566500000000001</v>
      </c>
      <c r="L50" s="478"/>
      <c r="M50" s="478"/>
      <c r="N50" s="734" t="s">
        <v>769</v>
      </c>
      <c r="Q50" s="323"/>
      <c r="R50" s="323"/>
      <c r="S50" s="323"/>
      <c r="T50" s="323"/>
      <c r="U50" s="323"/>
    </row>
    <row r="51" spans="1:46" ht="8.1" customHeight="1">
      <c r="A51" s="282" t="s">
        <v>536</v>
      </c>
      <c r="N51" s="734" t="s">
        <v>536</v>
      </c>
      <c r="Q51" s="323"/>
      <c r="R51" s="323"/>
      <c r="S51" s="323"/>
      <c r="T51" s="323"/>
      <c r="U51" s="323"/>
    </row>
    <row r="52" spans="1:46" s="602" customFormat="1" ht="12" customHeight="1">
      <c r="A52" s="283" t="s">
        <v>213</v>
      </c>
      <c r="B52" s="237"/>
      <c r="N52" s="733" t="s">
        <v>273</v>
      </c>
      <c r="Q52" s="603"/>
      <c r="R52" s="603"/>
      <c r="S52" s="603"/>
      <c r="T52" s="603"/>
      <c r="U52" s="603"/>
      <c r="V52" s="604"/>
      <c r="W52" s="604"/>
      <c r="X52" s="604"/>
      <c r="Y52" s="604"/>
      <c r="Z52" s="604"/>
      <c r="AA52" s="604"/>
      <c r="AB52" s="604"/>
      <c r="AC52" s="604"/>
      <c r="AD52" s="604"/>
      <c r="AE52" s="604"/>
      <c r="AF52" s="604"/>
      <c r="AG52" s="604"/>
      <c r="AH52" s="604"/>
      <c r="AI52" s="604"/>
      <c r="AJ52" s="604"/>
      <c r="AK52" s="604"/>
      <c r="AL52" s="604"/>
      <c r="AM52" s="604"/>
      <c r="AN52" s="604"/>
      <c r="AO52" s="604"/>
      <c r="AP52" s="604"/>
      <c r="AQ52" s="604"/>
      <c r="AR52" s="604"/>
      <c r="AS52" s="604"/>
      <c r="AT52" s="604"/>
    </row>
    <row r="53" spans="1:46" ht="12" customHeight="1">
      <c r="A53" s="282" t="s">
        <v>586</v>
      </c>
      <c r="C53" s="238">
        <v>96.949501604565512</v>
      </c>
      <c r="D53" s="238">
        <v>98.468661886843776</v>
      </c>
      <c r="E53" s="238">
        <v>100.93917719815003</v>
      </c>
      <c r="F53" s="238">
        <v>100.64961418873658</v>
      </c>
      <c r="G53" s="238">
        <v>98.297132385227656</v>
      </c>
      <c r="H53" s="238">
        <v>98.04912054636641</v>
      </c>
      <c r="I53" s="238">
        <v>95.107876503792625</v>
      </c>
      <c r="J53" s="238">
        <v>87.802533285593654</v>
      </c>
      <c r="K53" s="238">
        <v>86.75736796313727</v>
      </c>
      <c r="N53" s="734" t="s">
        <v>587</v>
      </c>
      <c r="Q53" s="323"/>
      <c r="R53" s="323"/>
      <c r="S53" s="323"/>
      <c r="T53" s="323"/>
      <c r="U53" s="323"/>
    </row>
    <row r="54" spans="1:46" ht="12" customHeight="1">
      <c r="A54" s="282" t="s">
        <v>782</v>
      </c>
      <c r="N54" s="734" t="s">
        <v>770</v>
      </c>
      <c r="Q54" s="323"/>
      <c r="R54" s="323"/>
      <c r="S54" s="323"/>
      <c r="T54" s="323"/>
      <c r="U54" s="323"/>
    </row>
    <row r="55" spans="1:46" ht="12" customHeight="1">
      <c r="A55" s="282" t="s">
        <v>781</v>
      </c>
      <c r="C55" s="269">
        <v>96.949501604565512</v>
      </c>
      <c r="D55" s="269">
        <v>98.468661886843776</v>
      </c>
      <c r="E55" s="269">
        <v>100.93917719815003</v>
      </c>
      <c r="F55" s="269">
        <v>100.64961418873658</v>
      </c>
      <c r="G55" s="269">
        <v>98.297132385227656</v>
      </c>
      <c r="H55" s="269">
        <v>98.04912054636641</v>
      </c>
      <c r="I55" s="269">
        <v>95.107876503792625</v>
      </c>
      <c r="J55" s="269">
        <v>87.802533285593654</v>
      </c>
      <c r="K55" s="269">
        <v>86.75736796313727</v>
      </c>
      <c r="N55" s="734" t="s">
        <v>771</v>
      </c>
      <c r="Q55" s="323"/>
      <c r="R55" s="323"/>
      <c r="S55" s="323"/>
      <c r="T55" s="323"/>
      <c r="U55" s="323"/>
    </row>
    <row r="56" spans="1:46" ht="12" customHeight="1">
      <c r="A56" s="282" t="s">
        <v>780</v>
      </c>
      <c r="C56" s="422">
        <v>86.228200000000001</v>
      </c>
      <c r="D56" s="422">
        <v>94.470500000000001</v>
      </c>
      <c r="E56" s="422">
        <v>742.6037</v>
      </c>
      <c r="F56" s="422">
        <v>176.9564</v>
      </c>
      <c r="G56" s="422">
        <v>149.3621</v>
      </c>
      <c r="H56" s="422">
        <v>612.2826</v>
      </c>
      <c r="I56" s="422">
        <v>1529.7525000000001</v>
      </c>
      <c r="J56" s="422">
        <v>-368.04790000000003</v>
      </c>
      <c r="K56" s="422">
        <v>949.00699999999995</v>
      </c>
      <c r="N56" s="734" t="s">
        <v>772</v>
      </c>
      <c r="Q56" s="323"/>
      <c r="R56" s="323"/>
      <c r="S56" s="323"/>
      <c r="T56" s="323"/>
      <c r="U56" s="323"/>
    </row>
    <row r="57" spans="1:46" ht="12" customHeight="1">
      <c r="A57" s="282" t="s">
        <v>779</v>
      </c>
      <c r="C57" s="285">
        <v>5025.3500000000004</v>
      </c>
      <c r="D57" s="285">
        <v>5342.7209999999995</v>
      </c>
      <c r="E57" s="285">
        <v>6022.6930000000002</v>
      </c>
      <c r="F57" s="285">
        <v>5134.55</v>
      </c>
      <c r="G57" s="285">
        <v>3934.9</v>
      </c>
      <c r="H57" s="285">
        <v>3190</v>
      </c>
      <c r="I57" s="285">
        <v>3464</v>
      </c>
      <c r="J57" s="285">
        <v>3344.88</v>
      </c>
      <c r="K57" s="285">
        <v>3772.58</v>
      </c>
      <c r="N57" s="734" t="s">
        <v>773</v>
      </c>
      <c r="Q57" s="323"/>
      <c r="R57" s="323"/>
      <c r="S57" s="323"/>
      <c r="T57" s="323"/>
      <c r="U57" s="323"/>
    </row>
    <row r="58" spans="1:46" ht="8.1" customHeight="1">
      <c r="A58" s="282" t="s">
        <v>536</v>
      </c>
      <c r="C58" s="285"/>
      <c r="D58" s="285"/>
      <c r="E58" s="285"/>
      <c r="F58" s="285"/>
      <c r="G58" s="285"/>
      <c r="H58" s="285"/>
      <c r="I58" s="285"/>
      <c r="J58" s="285"/>
      <c r="K58" s="285"/>
      <c r="N58" s="734" t="s">
        <v>536</v>
      </c>
      <c r="U58" s="323"/>
    </row>
    <row r="59" spans="1:46" s="602" customFormat="1" ht="12" customHeight="1">
      <c r="A59" s="283" t="s">
        <v>214</v>
      </c>
      <c r="B59" s="320" t="s">
        <v>578</v>
      </c>
      <c r="N59" s="733" t="s">
        <v>274</v>
      </c>
      <c r="Q59" s="237"/>
      <c r="R59" s="603"/>
      <c r="S59" s="504"/>
      <c r="T59" s="603"/>
      <c r="U59" s="603"/>
      <c r="V59" s="604"/>
      <c r="W59" s="604"/>
      <c r="X59" s="604"/>
      <c r="Y59" s="604"/>
      <c r="Z59" s="604"/>
      <c r="AA59" s="604"/>
      <c r="AB59" s="604"/>
      <c r="AC59" s="604"/>
      <c r="AD59" s="604"/>
      <c r="AE59" s="604"/>
      <c r="AF59" s="604"/>
      <c r="AG59" s="604"/>
      <c r="AH59" s="604"/>
      <c r="AI59" s="604"/>
      <c r="AJ59" s="604"/>
      <c r="AK59" s="604"/>
      <c r="AL59" s="604"/>
      <c r="AM59" s="604"/>
      <c r="AN59" s="604"/>
      <c r="AO59" s="604"/>
      <c r="AP59" s="604"/>
      <c r="AQ59" s="604"/>
      <c r="AR59" s="604"/>
      <c r="AS59" s="604"/>
      <c r="AT59" s="604"/>
    </row>
    <row r="60" spans="1:46" ht="12" customHeight="1">
      <c r="A60" s="282" t="s">
        <v>819</v>
      </c>
      <c r="C60" s="238">
        <v>51.7</v>
      </c>
      <c r="D60" s="238">
        <v>50</v>
      </c>
      <c r="E60" s="238">
        <v>50.6</v>
      </c>
      <c r="F60" s="238">
        <v>50.9</v>
      </c>
      <c r="G60" s="238">
        <v>50.7</v>
      </c>
      <c r="H60" s="238">
        <v>50.7</v>
      </c>
      <c r="I60" s="238">
        <v>51</v>
      </c>
      <c r="J60" s="238">
        <v>53.1</v>
      </c>
      <c r="K60" s="238">
        <v>53.6</v>
      </c>
      <c r="N60" s="734" t="s">
        <v>774</v>
      </c>
      <c r="Q60" s="323"/>
      <c r="R60" s="323"/>
      <c r="S60" s="323"/>
      <c r="T60" s="323"/>
      <c r="U60" s="323"/>
    </row>
    <row r="61" spans="1:46" ht="12" customHeight="1">
      <c r="A61" s="282" t="s">
        <v>778</v>
      </c>
      <c r="C61" s="238">
        <v>6.1</v>
      </c>
      <c r="D61" s="238">
        <v>7.6</v>
      </c>
      <c r="E61" s="238">
        <v>8</v>
      </c>
      <c r="F61" s="238">
        <v>6.5</v>
      </c>
      <c r="G61" s="238">
        <v>4.9000000000000004</v>
      </c>
      <c r="H61" s="238">
        <v>4</v>
      </c>
      <c r="I61" s="238">
        <v>4.0999999999999996</v>
      </c>
      <c r="J61" s="238">
        <v>4.9000000000000004</v>
      </c>
      <c r="K61" s="238">
        <v>6.4</v>
      </c>
      <c r="L61" s="238" t="s">
        <v>536</v>
      </c>
      <c r="N61" s="734" t="s">
        <v>775</v>
      </c>
      <c r="Q61" s="323"/>
      <c r="R61" s="323"/>
      <c r="S61" s="323"/>
      <c r="T61" s="323"/>
      <c r="U61" s="323"/>
    </row>
    <row r="62" spans="1:46" ht="12" customHeight="1">
      <c r="A62" s="282" t="s">
        <v>777</v>
      </c>
      <c r="C62" s="238">
        <v>4.7</v>
      </c>
      <c r="D62" s="238">
        <v>5.9</v>
      </c>
      <c r="E62" s="238">
        <v>6.5</v>
      </c>
      <c r="F62" s="238">
        <v>6.9</v>
      </c>
      <c r="G62" s="238">
        <v>5.4</v>
      </c>
      <c r="H62" s="238">
        <v>4.3</v>
      </c>
      <c r="I62" s="238">
        <v>3.5</v>
      </c>
      <c r="J62" s="238">
        <v>4.4000000000000004</v>
      </c>
      <c r="K62" s="238">
        <v>6.7</v>
      </c>
      <c r="N62" s="734" t="s">
        <v>776</v>
      </c>
      <c r="Q62" s="323"/>
      <c r="R62" s="323"/>
      <c r="S62" s="323"/>
      <c r="T62" s="323"/>
      <c r="U62" s="323"/>
    </row>
    <row r="63" spans="1:46" ht="8.1" customHeight="1">
      <c r="A63" s="282" t="s">
        <v>536</v>
      </c>
      <c r="B63" s="237"/>
      <c r="C63" s="269"/>
      <c r="D63" s="269"/>
      <c r="E63" s="269"/>
      <c r="F63" s="269"/>
      <c r="G63" s="269"/>
      <c r="H63" s="269"/>
      <c r="I63" s="269"/>
      <c r="J63" s="269"/>
      <c r="K63" s="269"/>
      <c r="L63" s="269"/>
      <c r="M63" s="269"/>
      <c r="N63" s="734" t="s">
        <v>536</v>
      </c>
      <c r="Q63" s="323"/>
      <c r="R63" s="323"/>
      <c r="S63" s="323"/>
      <c r="T63" s="323"/>
      <c r="U63" s="323"/>
    </row>
    <row r="64" spans="1:46" s="602" customFormat="1" ht="12" customHeight="1">
      <c r="A64" s="283" t="s">
        <v>215</v>
      </c>
      <c r="B64" s="320" t="s">
        <v>579</v>
      </c>
      <c r="N64" s="733" t="s">
        <v>275</v>
      </c>
      <c r="Q64" s="237"/>
      <c r="R64" s="237"/>
      <c r="S64" s="504"/>
      <c r="T64" s="603"/>
      <c r="U64" s="603"/>
      <c r="V64" s="604"/>
      <c r="W64" s="604"/>
      <c r="X64" s="604"/>
      <c r="Y64" s="604"/>
      <c r="Z64" s="604"/>
      <c r="AA64" s="604"/>
      <c r="AB64" s="604"/>
      <c r="AC64" s="604"/>
      <c r="AD64" s="604"/>
      <c r="AE64" s="604"/>
      <c r="AF64" s="604"/>
      <c r="AG64" s="604"/>
      <c r="AH64" s="604"/>
      <c r="AI64" s="604"/>
      <c r="AJ64" s="604"/>
      <c r="AK64" s="604"/>
      <c r="AL64" s="604"/>
      <c r="AM64" s="604"/>
      <c r="AN64" s="604"/>
      <c r="AO64" s="604"/>
      <c r="AP64" s="604"/>
      <c r="AQ64" s="604"/>
      <c r="AR64" s="604"/>
      <c r="AS64" s="604"/>
      <c r="AT64" s="604"/>
    </row>
    <row r="65" spans="1:46" ht="12" customHeight="1">
      <c r="A65" s="282" t="s">
        <v>783</v>
      </c>
      <c r="B65" s="278"/>
      <c r="N65" s="734" t="s">
        <v>808</v>
      </c>
      <c r="Q65" s="323"/>
      <c r="R65" s="323"/>
      <c r="S65" s="323"/>
      <c r="T65" s="323"/>
      <c r="U65" s="323"/>
    </row>
    <row r="66" spans="1:46" ht="12" customHeight="1">
      <c r="A66" s="282" t="s">
        <v>784</v>
      </c>
      <c r="B66" s="278"/>
      <c r="C66" s="238">
        <v>8.0968280467445872</v>
      </c>
      <c r="D66" s="238">
        <v>6.7953667953668084</v>
      </c>
      <c r="E66" s="238">
        <v>9.182935647143875</v>
      </c>
      <c r="F66" s="238">
        <v>7.7483443708609157</v>
      </c>
      <c r="G66" s="238">
        <v>5.285802089735725</v>
      </c>
      <c r="H66" s="238">
        <v>8.8733216579100826</v>
      </c>
      <c r="I66" s="238">
        <v>10.831099195710458</v>
      </c>
      <c r="J66" s="238">
        <v>2.9511369134010756</v>
      </c>
      <c r="K66" s="238">
        <v>6.4849624060150379</v>
      </c>
      <c r="N66" s="734" t="s">
        <v>807</v>
      </c>
      <c r="Q66" s="323"/>
      <c r="R66" s="323"/>
      <c r="S66" s="323"/>
      <c r="T66" s="323"/>
      <c r="U66" s="323"/>
    </row>
    <row r="67" spans="1:46" ht="12" customHeight="1">
      <c r="A67" s="282" t="s">
        <v>785</v>
      </c>
      <c r="B67" s="278"/>
      <c r="N67" s="734" t="s">
        <v>806</v>
      </c>
      <c r="Q67" s="323"/>
      <c r="R67" s="323"/>
      <c r="S67" s="323"/>
      <c r="T67" s="323"/>
      <c r="U67" s="323"/>
    </row>
    <row r="68" spans="1:46" ht="12" customHeight="1">
      <c r="A68" s="282" t="s">
        <v>786</v>
      </c>
      <c r="B68" s="278"/>
      <c r="C68" s="238">
        <v>6.2725229698424201</v>
      </c>
      <c r="D68" s="238">
        <v>5.4510868469951124</v>
      </c>
      <c r="E68" s="238">
        <v>5.0754661633498843</v>
      </c>
      <c r="F68" s="238">
        <v>3.4116444513843991</v>
      </c>
      <c r="G68" s="238">
        <v>0.38104492247781341</v>
      </c>
      <c r="H68" s="238">
        <v>2.0591391051372199E-3</v>
      </c>
      <c r="I68" s="238">
        <v>8.9363867310510159E-3</v>
      </c>
      <c r="J68" s="238">
        <v>-2.322578832288924E-2</v>
      </c>
      <c r="K68" s="238">
        <v>1.3543374540114783E-2</v>
      </c>
      <c r="N68" s="734" t="s">
        <v>805</v>
      </c>
      <c r="Q68" s="323"/>
      <c r="R68" s="323"/>
      <c r="S68" s="323"/>
      <c r="T68" s="323"/>
      <c r="U68" s="323"/>
    </row>
    <row r="69" spans="1:46" ht="12" customHeight="1">
      <c r="A69" s="282" t="s">
        <v>787</v>
      </c>
      <c r="C69" s="238">
        <v>2.0964360587002018</v>
      </c>
      <c r="D69" s="238">
        <v>8.6242299794661026</v>
      </c>
      <c r="E69" s="238">
        <v>0.75614366729679361</v>
      </c>
      <c r="F69" s="238">
        <v>5.8161350844277759</v>
      </c>
      <c r="G69" s="238">
        <v>5.1418439716311992</v>
      </c>
      <c r="H69" s="238">
        <v>2.7824620573355885</v>
      </c>
      <c r="I69" s="238">
        <v>0.16406890894173909</v>
      </c>
      <c r="J69" s="238">
        <v>70.416461916461941</v>
      </c>
      <c r="K69" s="238">
        <v>-4.51901565995525</v>
      </c>
      <c r="N69" s="734" t="s">
        <v>804</v>
      </c>
      <c r="Q69" s="323"/>
      <c r="R69" s="323"/>
      <c r="S69" s="323"/>
      <c r="T69" s="323"/>
      <c r="U69" s="323"/>
    </row>
    <row r="70" spans="1:46" ht="12" customHeight="1">
      <c r="A70" s="282" t="s">
        <v>818</v>
      </c>
      <c r="C70" s="272">
        <v>13.744999999999999</v>
      </c>
      <c r="D70" s="272">
        <v>11.485000000000001</v>
      </c>
      <c r="E70" s="272">
        <v>11.095032237707869</v>
      </c>
      <c r="F70" s="272">
        <v>10.897500000000001</v>
      </c>
      <c r="G70" s="272">
        <v>9.3316666666666652</v>
      </c>
      <c r="H70" s="272">
        <v>7.7791666666666686</v>
      </c>
      <c r="I70" s="272">
        <v>9.4941666666666649</v>
      </c>
      <c r="J70" s="272">
        <v>10.819166666666666</v>
      </c>
      <c r="K70" s="272">
        <v>9.8191558333333333</v>
      </c>
      <c r="N70" s="734" t="s">
        <v>803</v>
      </c>
      <c r="Q70" s="323"/>
      <c r="R70" s="323"/>
      <c r="S70" s="323"/>
      <c r="T70" s="323"/>
      <c r="U70" s="323"/>
    </row>
    <row r="71" spans="1:46" ht="12" customHeight="1">
      <c r="A71" s="282" t="s">
        <v>788</v>
      </c>
      <c r="C71" s="272">
        <v>22.691666666666663</v>
      </c>
      <c r="D71" s="272">
        <v>20.805000000000003</v>
      </c>
      <c r="E71" s="272">
        <v>19.875525584202961</v>
      </c>
      <c r="F71" s="272">
        <v>18.831083333333336</v>
      </c>
      <c r="G71" s="272">
        <v>17.436666666666664</v>
      </c>
      <c r="H71" s="272">
        <v>16.596666666666668</v>
      </c>
      <c r="I71" s="272">
        <v>17.939999999999998</v>
      </c>
      <c r="J71" s="272">
        <v>19.444999999999997</v>
      </c>
      <c r="K71" s="272">
        <v>18.867805833333332</v>
      </c>
      <c r="N71" s="734" t="s">
        <v>802</v>
      </c>
      <c r="Q71" s="323"/>
      <c r="R71" s="323"/>
      <c r="S71" s="323"/>
      <c r="T71" s="323"/>
      <c r="U71" s="323"/>
    </row>
    <row r="72" spans="1:46" ht="8.1" customHeight="1">
      <c r="A72" s="282" t="s">
        <v>536</v>
      </c>
      <c r="N72" s="734" t="s">
        <v>536</v>
      </c>
      <c r="Q72" s="323"/>
      <c r="R72" s="323"/>
      <c r="S72" s="323"/>
      <c r="T72" s="323"/>
      <c r="U72" s="323"/>
    </row>
    <row r="73" spans="1:46" s="602" customFormat="1" ht="12" customHeight="1">
      <c r="A73" s="283" t="s">
        <v>431</v>
      </c>
      <c r="B73" s="320" t="s">
        <v>576</v>
      </c>
      <c r="N73" s="733" t="s">
        <v>429</v>
      </c>
      <c r="Q73" s="505"/>
      <c r="R73" s="505"/>
      <c r="S73" s="506"/>
      <c r="T73" s="603"/>
      <c r="U73" s="603"/>
      <c r="V73" s="604"/>
      <c r="W73" s="604"/>
      <c r="X73" s="604"/>
      <c r="Y73" s="604"/>
      <c r="Z73" s="604"/>
      <c r="AA73" s="604"/>
      <c r="AB73" s="604"/>
      <c r="AC73" s="604"/>
      <c r="AD73" s="604"/>
      <c r="AE73" s="604"/>
      <c r="AF73" s="604"/>
      <c r="AG73" s="604"/>
      <c r="AH73" s="604"/>
      <c r="AI73" s="604"/>
      <c r="AJ73" s="604"/>
      <c r="AK73" s="604"/>
      <c r="AL73" s="604"/>
      <c r="AM73" s="604"/>
      <c r="AN73" s="604"/>
      <c r="AO73" s="604"/>
      <c r="AP73" s="604"/>
      <c r="AQ73" s="604"/>
      <c r="AR73" s="604"/>
      <c r="AS73" s="604"/>
      <c r="AT73" s="604"/>
    </row>
    <row r="74" spans="1:46" ht="12" customHeight="1">
      <c r="A74" s="282" t="s">
        <v>708</v>
      </c>
      <c r="B74" s="280"/>
      <c r="C74" s="479">
        <v>16.367307124393413</v>
      </c>
      <c r="D74" s="479">
        <v>16.547232532529666</v>
      </c>
      <c r="E74" s="479">
        <v>17.225954058900875</v>
      </c>
      <c r="F74" s="479">
        <v>17.602083839954837</v>
      </c>
      <c r="G74" s="479">
        <v>18.077587205441755</v>
      </c>
      <c r="H74" s="479">
        <v>19.136677241329547</v>
      </c>
      <c r="I74" s="479">
        <v>19.832186412406585</v>
      </c>
      <c r="J74" s="479">
        <v>17.549664212224648</v>
      </c>
      <c r="K74" s="479">
        <v>17.352451872170242</v>
      </c>
      <c r="N74" s="734" t="s">
        <v>801</v>
      </c>
      <c r="Q74" s="323"/>
      <c r="R74" s="323"/>
      <c r="S74" s="323"/>
      <c r="T74" s="323"/>
      <c r="U74" s="323"/>
    </row>
    <row r="75" spans="1:46" ht="12" customHeight="1">
      <c r="A75" s="282" t="s">
        <v>709</v>
      </c>
      <c r="B75" s="280"/>
      <c r="C75" s="479">
        <v>15.310377840381614</v>
      </c>
      <c r="D75" s="479">
        <v>15.617236668812653</v>
      </c>
      <c r="E75" s="479">
        <v>16.352991259753306</v>
      </c>
      <c r="F75" s="479">
        <v>16.376932306405497</v>
      </c>
      <c r="G75" s="479">
        <v>16.582202389668176</v>
      </c>
      <c r="H75" s="479">
        <v>17.551266233328043</v>
      </c>
      <c r="I75" s="479">
        <v>17.754575968726538</v>
      </c>
      <c r="J75" s="479">
        <v>15.675489847866833</v>
      </c>
      <c r="K75" s="479">
        <v>15.951031926538873</v>
      </c>
      <c r="N75" s="734" t="s">
        <v>800</v>
      </c>
      <c r="U75" s="323"/>
    </row>
    <row r="76" spans="1:46" ht="12" customHeight="1">
      <c r="A76" s="282" t="s">
        <v>710</v>
      </c>
      <c r="B76" s="280"/>
      <c r="C76" s="479">
        <v>13.338506402952625</v>
      </c>
      <c r="D76" s="479">
        <v>13.746461974731105</v>
      </c>
      <c r="E76" s="479">
        <v>14.495987197618835</v>
      </c>
      <c r="F76" s="479">
        <v>14.534905655906014</v>
      </c>
      <c r="G76" s="479">
        <v>15.238353262889287</v>
      </c>
      <c r="H76" s="479">
        <v>16.385006555824365</v>
      </c>
      <c r="I76" s="479">
        <v>16.054990022502583</v>
      </c>
      <c r="J76" s="479">
        <v>14.573385719662795</v>
      </c>
      <c r="K76" s="479">
        <v>14.836562852560814</v>
      </c>
      <c r="N76" s="734" t="s">
        <v>799</v>
      </c>
    </row>
    <row r="77" spans="1:46" ht="12" customHeight="1">
      <c r="A77" s="282" t="s">
        <v>711</v>
      </c>
      <c r="B77" s="280"/>
      <c r="C77" s="479">
        <v>20.297966125167157</v>
      </c>
      <c r="D77" s="479">
        <v>21.285366104421431</v>
      </c>
      <c r="E77" s="479">
        <v>19.825957879157965</v>
      </c>
      <c r="F77" s="479">
        <v>19.80824912367121</v>
      </c>
      <c r="G77" s="479">
        <v>19.186619032959516</v>
      </c>
      <c r="H77" s="479">
        <v>22.213307947108326</v>
      </c>
      <c r="I77" s="479">
        <v>22.367465627704338</v>
      </c>
      <c r="J77" s="479">
        <v>23.770280399262472</v>
      </c>
      <c r="K77" s="479">
        <v>22.154325560327937</v>
      </c>
      <c r="N77" s="734" t="s">
        <v>798</v>
      </c>
    </row>
    <row r="78" spans="1:46" ht="12" customHeight="1">
      <c r="A78" s="282" t="s">
        <v>712</v>
      </c>
      <c r="B78" s="280"/>
      <c r="C78" s="479">
        <v>15.179229422046131</v>
      </c>
      <c r="D78" s="479">
        <v>16.197836405444292</v>
      </c>
      <c r="E78" s="479">
        <v>14.750340781482812</v>
      </c>
      <c r="F78" s="479">
        <v>15.309768286266509</v>
      </c>
      <c r="G78" s="479">
        <v>15.981052652232744</v>
      </c>
      <c r="H78" s="479">
        <v>18.069746581880519</v>
      </c>
      <c r="I78" s="479">
        <v>17.506116319188866</v>
      </c>
      <c r="J78" s="479">
        <v>19.171459717955788</v>
      </c>
      <c r="K78" s="479">
        <v>18.443552491929825</v>
      </c>
      <c r="N78" s="734" t="s">
        <v>797</v>
      </c>
    </row>
    <row r="79" spans="1:46" ht="12" customHeight="1">
      <c r="A79" s="282" t="s">
        <v>713</v>
      </c>
      <c r="B79" s="280"/>
      <c r="C79" s="479">
        <v>1.0040518520618995</v>
      </c>
      <c r="D79" s="479">
        <v>1.0292131607270252</v>
      </c>
      <c r="E79" s="479">
        <v>1.0663904028454911</v>
      </c>
      <c r="F79" s="479">
        <v>1.0595449185621906</v>
      </c>
      <c r="G79" s="479">
        <v>0.9903143283661322</v>
      </c>
      <c r="H79" s="479">
        <v>0.66747387563444449</v>
      </c>
      <c r="I79" s="479">
        <v>0.61428980836614755</v>
      </c>
      <c r="J79" s="479">
        <v>0.75004308724996949</v>
      </c>
      <c r="K79" s="479">
        <v>0.99384661176211697</v>
      </c>
      <c r="N79" s="734" t="s">
        <v>796</v>
      </c>
    </row>
    <row r="80" spans="1:46" ht="12" customHeight="1">
      <c r="A80" s="282" t="s">
        <v>714</v>
      </c>
      <c r="B80" s="280"/>
      <c r="C80" s="479">
        <v>4.2067364858884595</v>
      </c>
      <c r="D80" s="479">
        <v>4.5721178970782566</v>
      </c>
      <c r="E80" s="479">
        <v>5.0067657867557882</v>
      </c>
      <c r="F80" s="479">
        <v>4.5211204535186189</v>
      </c>
      <c r="G80" s="479">
        <v>3.3371299955481373</v>
      </c>
      <c r="H80" s="479">
        <v>4.1084536950533224</v>
      </c>
      <c r="I80" s="479">
        <v>4.8083801501017671</v>
      </c>
      <c r="J80" s="479">
        <v>5.2809156143110094</v>
      </c>
      <c r="K80" s="479">
        <v>3.8441107189388104</v>
      </c>
      <c r="N80" s="734" t="s">
        <v>795</v>
      </c>
    </row>
    <row r="81" spans="1:46" ht="12" customHeight="1">
      <c r="A81" s="282" t="s">
        <v>715</v>
      </c>
      <c r="B81" s="280"/>
      <c r="C81" s="479">
        <v>-2.9266071487118466</v>
      </c>
      <c r="D81" s="479">
        <v>-3.7089204111647422</v>
      </c>
      <c r="E81" s="479">
        <v>-1.5336134174115992</v>
      </c>
      <c r="F81" s="479">
        <v>-1.1466203651541826</v>
      </c>
      <c r="G81" s="479">
        <v>-0.11871749915162823</v>
      </c>
      <c r="H81" s="479">
        <v>-2.4091568301443353</v>
      </c>
      <c r="I81" s="479">
        <v>-1.9209894069316065</v>
      </c>
      <c r="J81" s="479">
        <v>-5.4705730997878561</v>
      </c>
      <c r="K81" s="479">
        <v>-3.8076834226570733</v>
      </c>
      <c r="N81" s="734" t="s">
        <v>794</v>
      </c>
    </row>
    <row r="82" spans="1:46" ht="12" customHeight="1">
      <c r="A82" s="282" t="s">
        <v>1</v>
      </c>
      <c r="B82" s="280"/>
      <c r="C82" s="479">
        <v>-3.9306590007737459</v>
      </c>
      <c r="D82" s="479">
        <v>-4.7381335718917672</v>
      </c>
      <c r="E82" s="479">
        <v>-2.6000038202570903</v>
      </c>
      <c r="F82" s="479">
        <v>-2.2061652837163734</v>
      </c>
      <c r="G82" s="479">
        <v>-1.1090318275177602</v>
      </c>
      <c r="H82" s="479">
        <v>-3.0766307057787801</v>
      </c>
      <c r="I82" s="479">
        <v>-2.5352792152977539</v>
      </c>
      <c r="J82" s="479">
        <v>-6.2206161870378249</v>
      </c>
      <c r="K82" s="479">
        <v>-4.8015300344191898</v>
      </c>
      <c r="N82" s="734" t="s">
        <v>767</v>
      </c>
    </row>
    <row r="83" spans="1:46" ht="8.1" customHeight="1">
      <c r="A83" s="282" t="s">
        <v>536</v>
      </c>
      <c r="B83" s="280"/>
      <c r="C83" s="479"/>
      <c r="D83" s="479"/>
      <c r="E83" s="479"/>
      <c r="F83" s="479"/>
      <c r="G83" s="479"/>
      <c r="H83" s="479"/>
      <c r="I83" s="479"/>
      <c r="J83" s="479"/>
      <c r="K83" s="479"/>
      <c r="N83" s="734" t="s">
        <v>536</v>
      </c>
    </row>
    <row r="84" spans="1:46" ht="12" customHeight="1">
      <c r="A84" s="282" t="s">
        <v>789</v>
      </c>
      <c r="B84" s="280"/>
      <c r="C84" s="479">
        <v>55.469028755590585</v>
      </c>
      <c r="D84" s="479">
        <v>60.698345638676322</v>
      </c>
      <c r="E84" s="479">
        <v>59.592710584907685</v>
      </c>
      <c r="F84" s="479">
        <v>44.719174754079496</v>
      </c>
      <c r="G84" s="479">
        <v>28.715470134322114</v>
      </c>
      <c r="H84" s="479">
        <v>17.365858868047013</v>
      </c>
      <c r="I84" s="479">
        <v>20.059016098484562</v>
      </c>
      <c r="J84" s="479">
        <v>24.547118882206778</v>
      </c>
      <c r="K84" s="479">
        <v>29.983872783674808</v>
      </c>
      <c r="N84" s="734" t="s">
        <v>793</v>
      </c>
    </row>
    <row r="85" spans="1:46" ht="12" customHeight="1">
      <c r="A85" s="282" t="s">
        <v>790</v>
      </c>
      <c r="B85" s="280"/>
      <c r="C85" s="479">
        <v>3.8776267300772833</v>
      </c>
      <c r="D85" s="479">
        <v>6.3060749494113448</v>
      </c>
      <c r="E85" s="479">
        <v>4.6096943326857573</v>
      </c>
      <c r="F85" s="479">
        <v>3.782883932880881</v>
      </c>
      <c r="G85" s="479">
        <v>3.2975251785588013</v>
      </c>
      <c r="H85" s="479">
        <v>2.7864358418243054</v>
      </c>
      <c r="I85" s="479">
        <v>4.8783832752859251</v>
      </c>
      <c r="J85" s="479">
        <v>8.5824757348824985</v>
      </c>
      <c r="K85" s="479">
        <v>12.859552792805545</v>
      </c>
      <c r="N85" s="734" t="s">
        <v>638</v>
      </c>
    </row>
    <row r="86" spans="1:46" ht="12" customHeight="1">
      <c r="A86" s="282" t="s">
        <v>791</v>
      </c>
      <c r="B86" s="280"/>
      <c r="C86" s="479">
        <v>51.591402025513311</v>
      </c>
      <c r="D86" s="479">
        <v>54.392270689264976</v>
      </c>
      <c r="E86" s="479">
        <v>54.983016252221915</v>
      </c>
      <c r="F86" s="479">
        <v>40.936290821198611</v>
      </c>
      <c r="G86" s="479">
        <v>25.417944955763318</v>
      </c>
      <c r="H86" s="479">
        <v>14.57942302622271</v>
      </c>
      <c r="I86" s="479">
        <v>15.180632823198634</v>
      </c>
      <c r="J86" s="479">
        <v>15.964643147324278</v>
      </c>
      <c r="K86" s="479">
        <v>17.124319990869264</v>
      </c>
      <c r="N86" s="734" t="s">
        <v>639</v>
      </c>
    </row>
    <row r="87" spans="1:46" ht="8.1" customHeight="1">
      <c r="A87" s="282" t="s">
        <v>536</v>
      </c>
      <c r="C87" s="238" t="s">
        <v>536</v>
      </c>
      <c r="D87" s="238" t="s">
        <v>536</v>
      </c>
      <c r="E87" s="238" t="s">
        <v>536</v>
      </c>
      <c r="F87" s="238" t="s">
        <v>536</v>
      </c>
      <c r="G87" s="238" t="s">
        <v>536</v>
      </c>
      <c r="H87" s="272" t="s">
        <v>536</v>
      </c>
      <c r="I87" s="272" t="s">
        <v>536</v>
      </c>
      <c r="J87" s="272"/>
      <c r="K87" s="272"/>
      <c r="N87" s="734" t="s">
        <v>536</v>
      </c>
    </row>
    <row r="88" spans="1:46" s="602" customFormat="1" ht="12" customHeight="1">
      <c r="A88" s="283" t="s">
        <v>725</v>
      </c>
      <c r="B88" s="237"/>
      <c r="N88" s="733" t="s">
        <v>732</v>
      </c>
      <c r="U88" s="604"/>
      <c r="V88" s="604"/>
      <c r="W88" s="604"/>
      <c r="X88" s="604"/>
      <c r="Y88" s="604"/>
      <c r="Z88" s="604"/>
      <c r="AA88" s="604"/>
      <c r="AB88" s="604"/>
      <c r="AC88" s="604"/>
      <c r="AD88" s="604"/>
      <c r="AE88" s="604"/>
      <c r="AF88" s="604"/>
      <c r="AG88" s="604"/>
      <c r="AH88" s="604"/>
      <c r="AI88" s="604"/>
      <c r="AJ88" s="604"/>
      <c r="AK88" s="604"/>
      <c r="AL88" s="604"/>
      <c r="AM88" s="604"/>
      <c r="AN88" s="604"/>
      <c r="AO88" s="604"/>
      <c r="AP88" s="604"/>
      <c r="AQ88" s="604"/>
      <c r="AR88" s="604"/>
      <c r="AS88" s="604"/>
      <c r="AT88" s="604"/>
    </row>
    <row r="89" spans="1:46" ht="12" customHeight="1">
      <c r="A89" s="282" t="s">
        <v>701</v>
      </c>
      <c r="C89" s="238">
        <v>23.738538013067714</v>
      </c>
      <c r="D89" s="238">
        <v>26.986833056122524</v>
      </c>
      <c r="E89" s="238">
        <v>24.050037368062029</v>
      </c>
      <c r="F89" s="238">
        <v>23.79777207343761</v>
      </c>
      <c r="G89" s="238">
        <v>27.256735496027268</v>
      </c>
      <c r="H89" s="238">
        <v>34.149329602304711</v>
      </c>
      <c r="I89" s="238">
        <v>33.177117231631627</v>
      </c>
      <c r="J89" s="238">
        <v>34.401272655005947</v>
      </c>
      <c r="K89" s="238">
        <v>32.274804395256979</v>
      </c>
      <c r="N89" s="734" t="s">
        <v>78</v>
      </c>
    </row>
    <row r="90" spans="1:46" ht="12" customHeight="1">
      <c r="A90" s="282" t="s">
        <v>702</v>
      </c>
      <c r="C90" s="238">
        <v>-2.3602551875472364</v>
      </c>
      <c r="D90" s="238">
        <v>0.26543401992858145</v>
      </c>
      <c r="E90" s="238">
        <v>-1.1565490652012329</v>
      </c>
      <c r="F90" s="238">
        <v>-1.0504282554992217</v>
      </c>
      <c r="G90" s="238">
        <v>-2.6529439939580697</v>
      </c>
      <c r="H90" s="238">
        <v>-2.0999043060796008</v>
      </c>
      <c r="I90" s="238">
        <v>-1.0975419084945128</v>
      </c>
      <c r="J90" s="238">
        <v>1.5522219857426671</v>
      </c>
      <c r="K90" s="238">
        <v>2.1284379560432507</v>
      </c>
      <c r="N90" s="734" t="s">
        <v>79</v>
      </c>
    </row>
    <row r="91" spans="1:46" ht="12" customHeight="1">
      <c r="A91" s="282" t="s">
        <v>703</v>
      </c>
      <c r="C91" s="238">
        <v>36.032055585722986</v>
      </c>
      <c r="D91" s="238">
        <v>37.608335599782855</v>
      </c>
      <c r="E91" s="238">
        <v>38.401605304483667</v>
      </c>
      <c r="F91" s="238">
        <v>39.436674184180646</v>
      </c>
      <c r="G91" s="238">
        <v>45.085664163059583</v>
      </c>
      <c r="H91" s="238">
        <v>52.818119838672878</v>
      </c>
      <c r="I91" s="238">
        <v>52.449868675139989</v>
      </c>
      <c r="J91" s="238">
        <v>53.122256385641862</v>
      </c>
      <c r="K91" s="238">
        <v>50.534740440777128</v>
      </c>
      <c r="N91" s="734" t="s">
        <v>397</v>
      </c>
    </row>
    <row r="92" spans="1:46" ht="12" customHeight="1">
      <c r="A92" s="282" t="s">
        <v>704</v>
      </c>
      <c r="C92" s="238">
        <v>-9.9332623851080353</v>
      </c>
      <c r="D92" s="238">
        <v>-10.886936563588913</v>
      </c>
      <c r="E92" s="238">
        <v>-13.195018871220412</v>
      </c>
      <c r="F92" s="238">
        <v>-14.588473855243821</v>
      </c>
      <c r="G92" s="238">
        <v>-15.175984673074238</v>
      </c>
      <c r="H92" s="238">
        <v>-16.568885930288559</v>
      </c>
      <c r="I92" s="238">
        <v>-18.17520953501386</v>
      </c>
      <c r="J92" s="238">
        <v>-20.273205716378584</v>
      </c>
      <c r="K92" s="238">
        <v>-20.388374001563406</v>
      </c>
      <c r="N92" s="734" t="s">
        <v>426</v>
      </c>
    </row>
    <row r="93" spans="1:46" ht="12" customHeight="1">
      <c r="A93" s="282" t="s">
        <v>705</v>
      </c>
      <c r="C93" s="238">
        <v>46.591260757396682</v>
      </c>
      <c r="D93" s="238">
        <v>47.26334831613741</v>
      </c>
      <c r="E93" s="238">
        <v>49.333249661466844</v>
      </c>
      <c r="F93" s="238">
        <v>50.896776772919218</v>
      </c>
      <c r="G93" s="238">
        <v>55.104293781500246</v>
      </c>
      <c r="H93" s="272">
        <v>56.784052469734171</v>
      </c>
      <c r="I93" s="272">
        <v>52.99970343159405</v>
      </c>
      <c r="J93" s="272">
        <v>52.218572066030312</v>
      </c>
      <c r="K93" s="272">
        <v>52.769817119062367</v>
      </c>
      <c r="N93" s="734" t="s">
        <v>792</v>
      </c>
    </row>
    <row r="94" spans="1:46" ht="12" customHeight="1">
      <c r="A94" s="282" t="s">
        <v>706</v>
      </c>
      <c r="C94" s="238">
        <v>34.053463801791665</v>
      </c>
      <c r="D94" s="238">
        <v>34.550661080885305</v>
      </c>
      <c r="E94" s="238">
        <v>35.539754266765712</v>
      </c>
      <c r="F94" s="238">
        <v>37.432404244251657</v>
      </c>
      <c r="G94" s="238">
        <v>41.335795459396053</v>
      </c>
      <c r="H94" s="272">
        <v>42.767647360671404</v>
      </c>
      <c r="I94" s="272">
        <v>39.013329483024386</v>
      </c>
      <c r="J94" s="272">
        <v>38.15546363270964</v>
      </c>
      <c r="K94" s="272">
        <v>39.781130204301604</v>
      </c>
      <c r="N94" s="734" t="s">
        <v>76</v>
      </c>
    </row>
    <row r="95" spans="1:46" ht="12" customHeight="1">
      <c r="A95" s="282" t="s">
        <v>707</v>
      </c>
      <c r="C95" s="238">
        <v>12.537796955605021</v>
      </c>
      <c r="D95" s="238">
        <v>12.71268723525211</v>
      </c>
      <c r="E95" s="238">
        <v>13.793495394701132</v>
      </c>
      <c r="F95" s="238">
        <v>13.464372528667552</v>
      </c>
      <c r="G95" s="238">
        <v>13.768498322104191</v>
      </c>
      <c r="H95" s="272">
        <v>14.016405109062768</v>
      </c>
      <c r="I95" s="272">
        <v>13.986373948569675</v>
      </c>
      <c r="J95" s="272">
        <v>14.063108433320668</v>
      </c>
      <c r="K95" s="272">
        <v>12.988686914760777</v>
      </c>
      <c r="N95" s="734" t="s">
        <v>77</v>
      </c>
    </row>
    <row r="96" spans="1:46" ht="8.1" customHeight="1">
      <c r="A96" s="277"/>
      <c r="B96" s="284"/>
      <c r="C96" s="270"/>
      <c r="D96" s="270"/>
      <c r="E96" s="270"/>
      <c r="F96" s="270"/>
      <c r="G96" s="270"/>
      <c r="H96" s="270"/>
      <c r="I96" s="270"/>
      <c r="J96" s="270"/>
      <c r="K96" s="270"/>
      <c r="L96" s="270"/>
      <c r="M96" s="270"/>
      <c r="N96" s="731"/>
      <c r="O96" s="270"/>
    </row>
    <row r="97" spans="1:83" ht="8.1" customHeight="1">
      <c r="A97" s="281"/>
      <c r="B97" s="279"/>
      <c r="C97" s="269"/>
      <c r="D97" s="269"/>
      <c r="E97" s="269"/>
      <c r="F97" s="269"/>
      <c r="G97" s="269"/>
      <c r="H97" s="269"/>
      <c r="I97" s="269"/>
      <c r="J97" s="269"/>
      <c r="K97" s="269"/>
      <c r="L97" s="269"/>
      <c r="M97" s="269"/>
      <c r="N97" s="802"/>
      <c r="O97" s="269"/>
    </row>
    <row r="98" spans="1:83" ht="12" customHeight="1">
      <c r="A98" s="282" t="s">
        <v>154</v>
      </c>
    </row>
    <row r="99" spans="1:83" ht="12" customHeight="1">
      <c r="A99" s="282" t="s">
        <v>108</v>
      </c>
    </row>
    <row r="100" spans="1:83" ht="12" customHeight="1">
      <c r="A100" s="282" t="s">
        <v>521</v>
      </c>
    </row>
    <row r="101" spans="1:83" ht="12" customHeight="1">
      <c r="A101" s="282" t="s">
        <v>216</v>
      </c>
    </row>
    <row r="102" spans="1:83" ht="12" customHeight="1">
      <c r="A102" s="282" t="s">
        <v>217</v>
      </c>
      <c r="AD102" s="275"/>
      <c r="AU102" s="269"/>
      <c r="AV102" s="269"/>
      <c r="AW102" s="269"/>
      <c r="AX102" s="269"/>
      <c r="AY102" s="269"/>
      <c r="AZ102" s="269"/>
      <c r="BA102" s="269"/>
      <c r="BB102" s="269"/>
      <c r="BC102" s="269"/>
      <c r="BD102" s="269"/>
      <c r="BE102" s="269"/>
      <c r="BF102" s="269"/>
      <c r="BG102" s="269"/>
      <c r="BH102" s="269"/>
      <c r="BI102" s="269"/>
      <c r="BJ102" s="269"/>
      <c r="BK102" s="269"/>
      <c r="BL102" s="269"/>
      <c r="BM102" s="269"/>
      <c r="BN102" s="269"/>
      <c r="BO102" s="269"/>
      <c r="BP102" s="269"/>
      <c r="BQ102" s="269"/>
      <c r="BR102" s="269"/>
      <c r="BS102" s="269"/>
      <c r="BT102" s="269"/>
      <c r="BU102" s="269"/>
      <c r="BV102" s="269"/>
      <c r="BW102" s="269"/>
      <c r="BX102" s="269"/>
      <c r="BY102" s="269"/>
      <c r="BZ102" s="269"/>
      <c r="CA102" s="269"/>
      <c r="CB102" s="269"/>
      <c r="CC102" s="269"/>
      <c r="CD102" s="269"/>
      <c r="CE102" s="269"/>
    </row>
    <row r="103" spans="1:83" ht="12" customHeight="1">
      <c r="A103" s="282" t="s">
        <v>539</v>
      </c>
    </row>
    <row r="104" spans="1:83" ht="12" customHeight="1">
      <c r="A104" s="282" t="s">
        <v>540</v>
      </c>
    </row>
    <row r="105" spans="1:83" ht="12" customHeight="1">
      <c r="A105" s="282" t="s">
        <v>541</v>
      </c>
    </row>
    <row r="106" spans="1:83" ht="12" customHeight="1">
      <c r="A106" s="278" t="s">
        <v>595</v>
      </c>
    </row>
    <row r="107" spans="1:83" ht="12" customHeight="1">
      <c r="A107" s="278" t="s">
        <v>596</v>
      </c>
    </row>
    <row r="108" spans="1:83" ht="12" customHeight="1">
      <c r="A108" s="278" t="s">
        <v>580</v>
      </c>
    </row>
    <row r="109" spans="1:83" ht="12" customHeight="1">
      <c r="A109" s="278" t="s">
        <v>734</v>
      </c>
    </row>
    <row r="110" spans="1:83" ht="12" customHeight="1">
      <c r="A110" s="278" t="s">
        <v>581</v>
      </c>
    </row>
    <row r="111" spans="1:83" ht="12" customHeight="1">
      <c r="A111" s="278" t="s">
        <v>582</v>
      </c>
    </row>
    <row r="112" spans="1:83" ht="12" customHeight="1">
      <c r="A112" s="278" t="s">
        <v>583</v>
      </c>
    </row>
    <row r="113" spans="1:1" ht="12" customHeight="1">
      <c r="A113" s="278" t="s">
        <v>584</v>
      </c>
    </row>
    <row r="114" spans="1:1" ht="12" customHeight="1">
      <c r="A114" s="278" t="s">
        <v>585</v>
      </c>
    </row>
    <row r="115" spans="1:1" ht="12" customHeight="1">
      <c r="A115" s="278"/>
    </row>
    <row r="116" spans="1:1" ht="12" customHeight="1">
      <c r="A116" s="278"/>
    </row>
    <row r="117" spans="1:1" ht="12" customHeight="1">
      <c r="A117" s="725" t="s">
        <v>448</v>
      </c>
    </row>
    <row r="118" spans="1:1" ht="12" customHeight="1">
      <c r="A118" s="276" t="s">
        <v>279</v>
      </c>
    </row>
    <row r="119" spans="1:1" ht="12" customHeight="1">
      <c r="A119" s="276" t="s">
        <v>522</v>
      </c>
    </row>
    <row r="120" spans="1:1" ht="12" customHeight="1">
      <c r="A120" s="276" t="s">
        <v>280</v>
      </c>
    </row>
    <row r="121" spans="1:1" ht="12" customHeight="1">
      <c r="A121" s="276" t="s">
        <v>281</v>
      </c>
    </row>
    <row r="122" spans="1:1" ht="12" customHeight="1">
      <c r="A122" s="276" t="s">
        <v>556</v>
      </c>
    </row>
    <row r="123" spans="1:1" ht="12" customHeight="1">
      <c r="A123" s="276" t="s">
        <v>557</v>
      </c>
    </row>
    <row r="124" spans="1:1" ht="12" customHeight="1">
      <c r="A124" s="276" t="s">
        <v>558</v>
      </c>
    </row>
    <row r="125" spans="1:1" ht="12" customHeight="1">
      <c r="A125" s="276" t="s">
        <v>733</v>
      </c>
    </row>
    <row r="126" spans="1:1" ht="12" customHeight="1">
      <c r="A126" s="276" t="s">
        <v>590</v>
      </c>
    </row>
    <row r="127" spans="1:1" ht="12" customHeight="1">
      <c r="A127" s="276" t="s">
        <v>591</v>
      </c>
    </row>
    <row r="128" spans="1:1" ht="12" customHeight="1">
      <c r="A128" s="276" t="s">
        <v>735</v>
      </c>
    </row>
    <row r="129" spans="1:1" ht="12" customHeight="1">
      <c r="A129" s="276" t="s">
        <v>592</v>
      </c>
    </row>
    <row r="130" spans="1:1" ht="12" customHeight="1">
      <c r="A130" s="276" t="s">
        <v>593</v>
      </c>
    </row>
    <row r="131" spans="1:1" ht="12" customHeight="1">
      <c r="A131" s="276" t="s">
        <v>594</v>
      </c>
    </row>
    <row r="132" spans="1:1" ht="12" customHeight="1">
      <c r="A132" s="276" t="s">
        <v>67</v>
      </c>
    </row>
    <row r="133" spans="1:1" ht="12" customHeight="1">
      <c r="A133" s="276" t="s">
        <v>68</v>
      </c>
    </row>
  </sheetData>
  <phoneticPr fontId="4" type="noConversion"/>
  <pageMargins left="0.17" right="0" top="0.26" bottom="0" header="0" footer="0"/>
  <pageSetup scale="75" orientation="landscape" r:id="rId1"/>
  <headerFooter alignWithMargins="0">
    <oddHeader xml:space="preserve">&amp;R&amp;F  &amp;A  &amp;D  &amp;T
</oddHeader>
  </headerFooter>
  <rowBreaks count="1" manualBreakCount="1">
    <brk id="71" max="16383" man="1"/>
  </rowBreaks>
</worksheet>
</file>

<file path=xl/worksheets/sheet3.xml><?xml version="1.0" encoding="utf-8"?>
<worksheet xmlns="http://schemas.openxmlformats.org/spreadsheetml/2006/main" xmlns:r="http://schemas.openxmlformats.org/officeDocument/2006/relationships">
  <sheetPr codeName="Sheet15" enableFormatConditionsCalculation="0">
    <tabColor indexed="22"/>
    <pageSetUpPr fitToPage="1"/>
  </sheetPr>
  <dimension ref="A1:AR56"/>
  <sheetViews>
    <sheetView showGridLines="0" topLeftCell="A11" zoomScaleNormal="100" workbookViewId="0">
      <selection activeCell="Q40" sqref="Q40"/>
    </sheetView>
  </sheetViews>
  <sheetFormatPr defaultColWidth="11.33203125" defaultRowHeight="10.5" customHeight="1"/>
  <cols>
    <col min="1" max="1" width="48.83203125" style="239" customWidth="1"/>
    <col min="2" max="5" width="6.6640625" style="240" customWidth="1"/>
    <col min="6" max="6" width="1.83203125" style="240" customWidth="1"/>
    <col min="7" max="10" width="6.6640625" style="240" customWidth="1"/>
    <col min="11" max="11" width="1.83203125" style="240" customWidth="1"/>
    <col min="12" max="12" width="6.6640625" style="240" customWidth="1"/>
    <col min="13" max="13" width="7.1640625" style="240" bestFit="1" customWidth="1"/>
    <col min="14" max="14" width="2.1640625" style="239" customWidth="1"/>
    <col min="15" max="15" width="2" style="240" customWidth="1"/>
    <col min="16" max="16" width="11.83203125" style="240" customWidth="1"/>
    <col min="17" max="17" width="29.6640625" style="240" customWidth="1"/>
    <col min="18" max="18" width="10.1640625" style="240" customWidth="1"/>
    <col min="19" max="44" width="11.33203125" style="241"/>
    <col min="45" max="16384" width="11.33203125" style="240"/>
  </cols>
  <sheetData>
    <row r="1" spans="1:44" s="248" customFormat="1" ht="10.5" customHeight="1">
      <c r="A1" s="324">
        <v>2</v>
      </c>
      <c r="B1" s="239"/>
      <c r="C1" s="239"/>
      <c r="D1" s="239"/>
      <c r="E1" s="239"/>
      <c r="F1" s="239"/>
      <c r="G1" s="239"/>
      <c r="H1" s="239"/>
      <c r="I1" s="239"/>
      <c r="J1" s="239"/>
      <c r="K1" s="239"/>
      <c r="L1" s="239"/>
      <c r="M1" s="239"/>
      <c r="N1" s="239"/>
      <c r="O1" s="239"/>
      <c r="P1" s="325">
        <v>2</v>
      </c>
      <c r="Q1" s="239"/>
      <c r="R1" s="239"/>
    </row>
    <row r="2" spans="1:44" s="241" customFormat="1" ht="10.5" customHeight="1">
      <c r="A2" s="326" t="s">
        <v>118</v>
      </c>
      <c r="B2" s="236"/>
      <c r="C2" s="236"/>
      <c r="D2" s="600"/>
      <c r="E2" s="236"/>
      <c r="F2" s="236"/>
      <c r="G2" s="236"/>
      <c r="H2" s="236"/>
      <c r="I2" s="236"/>
      <c r="J2" s="236"/>
      <c r="K2" s="236"/>
      <c r="L2" s="236"/>
      <c r="M2" s="236"/>
      <c r="N2" s="236"/>
      <c r="O2" s="236"/>
      <c r="P2" s="322" t="s">
        <v>118</v>
      </c>
      <c r="Q2" s="236"/>
      <c r="R2" s="239"/>
    </row>
    <row r="3" spans="1:44" s="241" customFormat="1" ht="10.5" customHeight="1">
      <c r="A3" s="326" t="s">
        <v>229</v>
      </c>
      <c r="B3" s="327"/>
      <c r="C3" s="327"/>
      <c r="D3" s="242"/>
      <c r="E3" s="327"/>
      <c r="F3" s="327"/>
      <c r="G3" s="327"/>
      <c r="H3" s="327"/>
      <c r="I3" s="327"/>
      <c r="J3" s="327"/>
      <c r="K3" s="327"/>
      <c r="L3" s="327"/>
      <c r="M3" s="327"/>
      <c r="N3" s="327"/>
      <c r="O3" s="327"/>
      <c r="P3" s="328" t="s">
        <v>253</v>
      </c>
      <c r="Q3" s="327"/>
      <c r="R3" s="239"/>
    </row>
    <row r="4" spans="1:44" ht="10.5" customHeight="1">
      <c r="A4" s="245"/>
      <c r="B4" s="245"/>
      <c r="C4" s="245"/>
      <c r="D4" s="245"/>
      <c r="E4" s="245"/>
      <c r="F4" s="244"/>
      <c r="G4" s="245"/>
      <c r="H4" s="245"/>
      <c r="I4" s="245"/>
      <c r="J4" s="245"/>
      <c r="K4" s="244"/>
      <c r="L4" s="244"/>
      <c r="M4" s="243"/>
      <c r="N4" s="243"/>
      <c r="O4" s="558"/>
      <c r="P4" s="396"/>
      <c r="Q4" s="244"/>
    </row>
    <row r="5" spans="1:44" ht="10.5" customHeight="1">
      <c r="A5"/>
      <c r="B5" s="559"/>
      <c r="C5" s="559">
        <v>2009</v>
      </c>
      <c r="D5" s="559"/>
      <c r="E5" s="559"/>
      <c r="F5" s="790"/>
      <c r="G5" s="559"/>
      <c r="H5" s="559" t="s">
        <v>723</v>
      </c>
      <c r="I5" s="559"/>
      <c r="J5" s="559"/>
      <c r="K5" s="790"/>
      <c r="L5" s="559"/>
      <c r="M5" s="559" t="s">
        <v>724</v>
      </c>
      <c r="N5" s="800"/>
      <c r="O5" s="248"/>
      <c r="P5" s="248"/>
      <c r="Q5" s="246"/>
    </row>
    <row r="6" spans="1:44" s="246" customFormat="1" ht="10.5" customHeight="1">
      <c r="A6" s="791"/>
      <c r="B6" s="559" t="s">
        <v>218</v>
      </c>
      <c r="C6" s="560" t="s">
        <v>219</v>
      </c>
      <c r="D6" s="560" t="s">
        <v>220</v>
      </c>
      <c r="E6" s="560" t="s">
        <v>221</v>
      </c>
      <c r="F6" s="792"/>
      <c r="G6" s="559" t="s">
        <v>218</v>
      </c>
      <c r="H6" s="560" t="s">
        <v>219</v>
      </c>
      <c r="I6" s="560" t="s">
        <v>220</v>
      </c>
      <c r="J6" s="560" t="s">
        <v>221</v>
      </c>
      <c r="K6" s="792"/>
      <c r="L6" s="559" t="s">
        <v>218</v>
      </c>
      <c r="M6" s="560" t="s">
        <v>219</v>
      </c>
      <c r="N6" s="801" t="s">
        <v>110</v>
      </c>
      <c r="O6" s="247"/>
      <c r="P6" s="247"/>
      <c r="X6" s="247"/>
      <c r="Y6" s="247"/>
      <c r="Z6" s="247"/>
      <c r="AA6" s="247"/>
      <c r="AB6" s="247"/>
      <c r="AC6" s="247"/>
      <c r="AD6" s="247"/>
      <c r="AE6" s="247"/>
      <c r="AF6" s="247"/>
      <c r="AG6" s="247"/>
      <c r="AH6" s="247"/>
      <c r="AI6" s="247"/>
      <c r="AJ6" s="247"/>
      <c r="AK6" s="247"/>
      <c r="AL6" s="247"/>
      <c r="AM6" s="247"/>
      <c r="AN6" s="247"/>
      <c r="AO6" s="247"/>
      <c r="AP6" s="247"/>
      <c r="AQ6" s="247"/>
      <c r="AR6" s="247"/>
    </row>
    <row r="7" spans="1:44" ht="10.5" customHeight="1">
      <c r="A7" s="250"/>
      <c r="B7" s="248"/>
      <c r="C7" s="249"/>
      <c r="D7" s="249"/>
      <c r="E7" s="249"/>
      <c r="F7" s="249"/>
      <c r="G7" s="249"/>
      <c r="H7" s="249"/>
      <c r="I7" s="249"/>
      <c r="J7" s="249"/>
      <c r="K7" s="249"/>
      <c r="L7" s="249"/>
      <c r="M7" s="247"/>
      <c r="N7" s="250"/>
      <c r="O7" s="251"/>
      <c r="P7" s="251"/>
      <c r="Q7" s="251"/>
    </row>
    <row r="8" spans="1:44" ht="10.5" customHeight="1">
      <c r="A8" s="796" t="s">
        <v>727</v>
      </c>
      <c r="B8" s="248"/>
      <c r="C8" s="249"/>
      <c r="D8" s="249"/>
      <c r="E8" s="249"/>
      <c r="F8" s="249"/>
      <c r="G8" s="249"/>
      <c r="H8" s="249"/>
      <c r="I8" s="249"/>
      <c r="J8" s="249"/>
      <c r="K8" s="249"/>
      <c r="L8" s="249"/>
      <c r="M8" s="247"/>
      <c r="N8" s="250"/>
      <c r="O8" s="251"/>
      <c r="P8" s="799" t="s">
        <v>739</v>
      </c>
      <c r="Q8" s="251"/>
    </row>
    <row r="9" spans="1:44" ht="10.5" customHeight="1">
      <c r="A9" s="796" t="s">
        <v>728</v>
      </c>
      <c r="B9" s="716">
        <v>-2.7047896265950833</v>
      </c>
      <c r="C9" s="797">
        <v>-6.3312727201440877</v>
      </c>
      <c r="D9" s="797">
        <v>-2.8078351771151699</v>
      </c>
      <c r="E9" s="797">
        <v>-1.5692821593813355</v>
      </c>
      <c r="F9" s="797"/>
      <c r="G9" s="797">
        <v>3.716832623892885</v>
      </c>
      <c r="H9" s="797">
        <v>4.0652972069215254</v>
      </c>
      <c r="I9" s="797">
        <v>1.814935524642336</v>
      </c>
      <c r="J9" s="797">
        <v>5.3462562729132079</v>
      </c>
      <c r="K9" s="797"/>
      <c r="L9" s="797">
        <v>4.3765974585184608</v>
      </c>
      <c r="M9" s="716" t="s">
        <v>128</v>
      </c>
      <c r="N9" s="250"/>
      <c r="O9" s="716"/>
      <c r="P9" s="799" t="s">
        <v>740</v>
      </c>
      <c r="Q9" s="251"/>
    </row>
    <row r="10" spans="1:44" ht="10.5" customHeight="1">
      <c r="A10" s="250"/>
      <c r="B10" s="248"/>
      <c r="C10" s="249"/>
      <c r="D10" s="249"/>
      <c r="E10" s="249"/>
      <c r="F10" s="249"/>
      <c r="G10" s="249"/>
      <c r="H10" s="249"/>
      <c r="I10" s="249"/>
      <c r="J10" s="249"/>
      <c r="K10" s="249"/>
      <c r="L10" s="249"/>
      <c r="M10" s="247"/>
      <c r="N10" s="250"/>
      <c r="O10" s="247"/>
      <c r="P10" s="251"/>
      <c r="Q10" s="251"/>
    </row>
    <row r="11" spans="1:44" ht="10.5" customHeight="1">
      <c r="A11" s="252" t="s">
        <v>729</v>
      </c>
      <c r="B11" s="253">
        <v>634.70915049302107</v>
      </c>
      <c r="C11" s="253">
        <v>647.99390635088866</v>
      </c>
      <c r="D11" s="423">
        <v>548.12332153667148</v>
      </c>
      <c r="E11" s="253">
        <v>473.4214703222649</v>
      </c>
      <c r="F11" s="253"/>
      <c r="G11" s="253">
        <v>767.98589357698779</v>
      </c>
      <c r="H11" s="253">
        <v>750.95358564268486</v>
      </c>
      <c r="I11" s="253">
        <v>585.02731637647048</v>
      </c>
      <c r="J11" s="253">
        <v>645.31726705339349</v>
      </c>
      <c r="K11" s="253"/>
      <c r="L11" s="253">
        <v>1136.4289510953911</v>
      </c>
      <c r="M11" s="253">
        <v>400.74245878450529</v>
      </c>
      <c r="N11" s="253" t="s">
        <v>832</v>
      </c>
      <c r="O11" s="253"/>
      <c r="P11" s="605" t="s">
        <v>741</v>
      </c>
      <c r="Q11" s="251"/>
    </row>
    <row r="12" spans="1:44" ht="10.5" customHeight="1">
      <c r="A12" s="252" t="s">
        <v>222</v>
      </c>
      <c r="B12" s="253">
        <v>1524.1126506737746</v>
      </c>
      <c r="C12" s="253">
        <v>1553.3561192726816</v>
      </c>
      <c r="D12" s="253">
        <v>1456.5912568783815</v>
      </c>
      <c r="E12" s="253">
        <v>1535.7571770881605</v>
      </c>
      <c r="F12" s="253"/>
      <c r="G12" s="253">
        <v>1737.3787019416236</v>
      </c>
      <c r="H12" s="253">
        <v>1814.3004515739419</v>
      </c>
      <c r="I12" s="253">
        <v>1717.0248564055883</v>
      </c>
      <c r="J12" s="253">
        <v>1864.7940195471756</v>
      </c>
      <c r="K12" s="253"/>
      <c r="L12" s="253">
        <v>2093.9568096792627</v>
      </c>
      <c r="M12" s="253">
        <v>681.59279424304452</v>
      </c>
      <c r="N12" s="253" t="s">
        <v>832</v>
      </c>
      <c r="O12" s="253"/>
      <c r="P12" s="605" t="s">
        <v>405</v>
      </c>
      <c r="Q12" s="251"/>
    </row>
    <row r="13" spans="1:44" ht="10.5" customHeight="1">
      <c r="A13" s="252" t="s">
        <v>538</v>
      </c>
      <c r="B13" s="601">
        <v>2784.3043805330485</v>
      </c>
      <c r="C13" s="601">
        <v>2658.2094099681931</v>
      </c>
      <c r="D13" s="601">
        <v>2260.8691730946116</v>
      </c>
      <c r="E13" s="253">
        <v>2173.580335884436</v>
      </c>
      <c r="F13" s="253"/>
      <c r="G13" s="253">
        <v>2250.3719390334004</v>
      </c>
      <c r="H13" s="253">
        <v>2264.1664556212986</v>
      </c>
      <c r="I13" s="253">
        <v>2125.6289999999999</v>
      </c>
      <c r="J13" s="253">
        <v>2775</v>
      </c>
      <c r="K13" s="253"/>
      <c r="L13" s="253">
        <v>3046.4</v>
      </c>
      <c r="M13" s="253">
        <v>3116</v>
      </c>
      <c r="N13" s="253"/>
      <c r="O13" s="253"/>
      <c r="P13" s="605" t="s">
        <v>559</v>
      </c>
      <c r="Q13" s="253"/>
    </row>
    <row r="14" spans="1:44" ht="10.5" customHeight="1">
      <c r="A14" s="252" t="s">
        <v>223</v>
      </c>
      <c r="B14" s="254"/>
      <c r="C14" s="254"/>
      <c r="D14" s="254"/>
      <c r="E14" s="254"/>
      <c r="F14" s="254"/>
      <c r="G14" s="254"/>
      <c r="H14" s="254"/>
      <c r="I14" s="254"/>
      <c r="J14" s="254"/>
      <c r="K14" s="254"/>
      <c r="L14" s="254"/>
      <c r="M14" s="254"/>
      <c r="N14" s="252"/>
      <c r="O14" s="254"/>
      <c r="P14" s="605" t="s">
        <v>536</v>
      </c>
      <c r="Q14" s="253"/>
    </row>
    <row r="15" spans="1:44" ht="10.5" customHeight="1">
      <c r="A15" s="252" t="s">
        <v>833</v>
      </c>
      <c r="B15" s="254">
        <v>86.778655053181538</v>
      </c>
      <c r="C15" s="254">
        <v>87.802308084155769</v>
      </c>
      <c r="D15" s="254">
        <v>87.977551540997027</v>
      </c>
      <c r="E15" s="254">
        <v>88.6549549468685</v>
      </c>
      <c r="F15" s="254"/>
      <c r="G15" s="254">
        <v>87.815777478491626</v>
      </c>
      <c r="H15" s="254">
        <v>86.888869981050092</v>
      </c>
      <c r="I15" s="254">
        <v>86.267692437800463</v>
      </c>
      <c r="J15" s="254">
        <v>86.060507718932683</v>
      </c>
      <c r="K15" s="254"/>
      <c r="L15" s="254">
        <v>86.460450801735576</v>
      </c>
      <c r="M15" s="254">
        <v>87.017395161605322</v>
      </c>
      <c r="N15" s="252"/>
      <c r="O15" s="254"/>
      <c r="P15" s="605" t="s">
        <v>834</v>
      </c>
      <c r="Q15" s="253"/>
    </row>
    <row r="16" spans="1:44" ht="10.5" customHeight="1">
      <c r="A16" s="252" t="s">
        <v>224</v>
      </c>
      <c r="B16" s="254"/>
      <c r="C16" s="254"/>
      <c r="D16" s="254"/>
      <c r="E16" s="254"/>
      <c r="F16" s="254"/>
      <c r="G16" s="254"/>
      <c r="H16" s="254"/>
      <c r="I16" s="254"/>
      <c r="J16" s="254"/>
      <c r="K16" s="254"/>
      <c r="L16" s="254"/>
      <c r="M16" s="254"/>
      <c r="N16" s="252"/>
      <c r="O16" s="254"/>
      <c r="P16" s="605" t="s">
        <v>224</v>
      </c>
      <c r="Q16" s="253"/>
    </row>
    <row r="17" spans="1:17" ht="10.5" customHeight="1">
      <c r="A17" s="252" t="s">
        <v>225</v>
      </c>
      <c r="B17" s="254"/>
      <c r="C17" s="254"/>
      <c r="D17" s="254"/>
      <c r="E17" s="254"/>
      <c r="F17" s="254"/>
      <c r="G17" s="254"/>
      <c r="H17" s="254"/>
      <c r="I17" s="254"/>
      <c r="J17" s="254"/>
      <c r="K17" s="254"/>
      <c r="L17" s="254"/>
      <c r="M17" s="254"/>
      <c r="N17" s="252"/>
      <c r="O17" s="254"/>
      <c r="P17" s="605" t="s">
        <v>282</v>
      </c>
      <c r="Q17" s="253"/>
    </row>
    <row r="18" spans="1:17" ht="10.5" customHeight="1">
      <c r="A18" s="252" t="s">
        <v>815</v>
      </c>
      <c r="B18" s="254">
        <v>8.7774294670846409</v>
      </c>
      <c r="C18" s="254">
        <v>5.4216867469879526</v>
      </c>
      <c r="D18" s="254">
        <v>3.0642023346303615</v>
      </c>
      <c r="E18" s="254">
        <v>2.9511369134010756</v>
      </c>
      <c r="F18" s="254"/>
      <c r="G18" s="254">
        <v>3.9865513928914575</v>
      </c>
      <c r="H18" s="254">
        <v>4.2380952380952408</v>
      </c>
      <c r="I18" s="254">
        <v>5.049551675318531</v>
      </c>
      <c r="J18" s="254">
        <v>6.4849624060150379</v>
      </c>
      <c r="K18" s="254"/>
      <c r="L18" s="254">
        <v>6.6050808314087828</v>
      </c>
      <c r="M18" s="254">
        <v>7.7064220183486354</v>
      </c>
      <c r="N18" s="252"/>
      <c r="O18" s="254"/>
      <c r="P18" s="605" t="s">
        <v>283</v>
      </c>
      <c r="Q18" s="253"/>
    </row>
    <row r="19" spans="1:17" ht="10.5" customHeight="1">
      <c r="A19" s="252" t="s">
        <v>226</v>
      </c>
      <c r="B19" s="254"/>
      <c r="C19" s="254"/>
      <c r="D19" s="254"/>
      <c r="E19" s="254"/>
      <c r="F19" s="254"/>
      <c r="G19" s="254"/>
      <c r="H19" s="254"/>
      <c r="I19" s="254"/>
      <c r="J19" s="254"/>
      <c r="K19" s="254"/>
      <c r="L19" s="254"/>
      <c r="M19" s="254"/>
      <c r="N19" s="252"/>
      <c r="O19" s="254"/>
      <c r="P19" s="605" t="s">
        <v>284</v>
      </c>
      <c r="Q19" s="253"/>
    </row>
    <row r="20" spans="1:17" ht="10.5" customHeight="1">
      <c r="A20" s="252" t="s">
        <v>816</v>
      </c>
      <c r="B20" s="254">
        <v>18.885706212121207</v>
      </c>
      <c r="C20" s="254">
        <v>18.89422236652236</v>
      </c>
      <c r="D20" s="254">
        <v>18.894841269841265</v>
      </c>
      <c r="E20" s="254">
        <v>18.894999999999996</v>
      </c>
      <c r="F20" s="254"/>
      <c r="G20" s="254">
        <v>18.894999999999996</v>
      </c>
      <c r="H20" s="254">
        <v>18.894999999999996</v>
      </c>
      <c r="I20" s="254">
        <v>18.895003030303027</v>
      </c>
      <c r="J20" s="254">
        <v>18.89500151515151</v>
      </c>
      <c r="K20" s="254"/>
      <c r="L20" s="254">
        <v>18.894999999999996</v>
      </c>
      <c r="M20" s="254">
        <v>18.894764285714281</v>
      </c>
      <c r="N20" s="252"/>
      <c r="O20" s="254"/>
      <c r="P20" s="605" t="s">
        <v>285</v>
      </c>
      <c r="Q20" s="253"/>
    </row>
    <row r="21" spans="1:17" ht="10.5" customHeight="1">
      <c r="A21" s="252" t="s">
        <v>536</v>
      </c>
      <c r="B21" s="254"/>
      <c r="C21" s="254"/>
      <c r="D21" s="254"/>
      <c r="E21" s="254"/>
      <c r="F21" s="254"/>
      <c r="G21" s="254"/>
      <c r="H21" s="254"/>
      <c r="I21" s="254"/>
      <c r="J21" s="254"/>
      <c r="K21" s="254"/>
      <c r="L21" s="254"/>
      <c r="M21" s="254"/>
      <c r="N21" s="252"/>
      <c r="O21" s="254"/>
      <c r="P21" s="605" t="s">
        <v>536</v>
      </c>
      <c r="Q21" s="253"/>
    </row>
    <row r="22" spans="1:17" ht="10.5" customHeight="1">
      <c r="A22" s="252" t="s">
        <v>227</v>
      </c>
      <c r="B22" s="254"/>
      <c r="C22" s="254"/>
      <c r="D22" s="254"/>
      <c r="E22" s="254"/>
      <c r="F22" s="254"/>
      <c r="G22" s="254"/>
      <c r="H22" s="254"/>
      <c r="I22" s="254"/>
      <c r="J22" s="254"/>
      <c r="K22" s="254"/>
      <c r="L22" s="254"/>
      <c r="M22" s="254"/>
      <c r="N22" s="252"/>
      <c r="O22" s="254"/>
      <c r="P22" s="605" t="s">
        <v>286</v>
      </c>
    </row>
    <row r="23" spans="1:17" ht="10.5" customHeight="1">
      <c r="A23" s="252" t="s">
        <v>835</v>
      </c>
      <c r="B23" s="254">
        <v>12.083333333333334</v>
      </c>
      <c r="C23" s="254">
        <v>10.653333333333334</v>
      </c>
      <c r="D23" s="254">
        <v>9.9666666666666668</v>
      </c>
      <c r="E23" s="254">
        <v>10.573333333333334</v>
      </c>
      <c r="F23" s="254"/>
      <c r="G23" s="254">
        <v>10.736666666666666</v>
      </c>
      <c r="H23" s="254">
        <v>10.266666666666667</v>
      </c>
      <c r="I23" s="254">
        <v>9.4566233333333329</v>
      </c>
      <c r="J23" s="254">
        <v>8.8166666666666682</v>
      </c>
      <c r="K23" s="254"/>
      <c r="L23" s="254">
        <v>8.6896033333333325</v>
      </c>
      <c r="M23" s="254">
        <v>8.3744200000000006</v>
      </c>
      <c r="N23" s="252"/>
      <c r="O23" s="816"/>
      <c r="P23" s="605" t="s">
        <v>837</v>
      </c>
      <c r="Q23" s="251"/>
    </row>
    <row r="24" spans="1:17" ht="10.5" customHeight="1">
      <c r="A24" s="252" t="s">
        <v>836</v>
      </c>
      <c r="B24" s="254">
        <v>19.833333333333332</v>
      </c>
      <c r="C24" s="254">
        <v>19.786666666666669</v>
      </c>
      <c r="D24" s="254">
        <v>19.150000000000002</v>
      </c>
      <c r="E24" s="254">
        <v>19.010000000000002</v>
      </c>
      <c r="F24" s="254"/>
      <c r="G24" s="254">
        <v>19.006666666666664</v>
      </c>
      <c r="H24" s="254">
        <v>18.88</v>
      </c>
      <c r="I24" s="254">
        <v>18.721223333333331</v>
      </c>
      <c r="J24" s="254">
        <v>18.863333333333333</v>
      </c>
      <c r="K24" s="254"/>
      <c r="L24" s="254">
        <v>18.95917</v>
      </c>
      <c r="M24" s="254">
        <v>18.848514999999999</v>
      </c>
      <c r="N24" s="252"/>
      <c r="O24" s="816"/>
      <c r="P24" s="605" t="s">
        <v>838</v>
      </c>
      <c r="Q24" s="251"/>
    </row>
    <row r="25" spans="1:17" s="241" customFormat="1" ht="10.5" customHeight="1">
      <c r="A25" s="712" t="s">
        <v>817</v>
      </c>
      <c r="B25" s="714">
        <v>7.2050000000000001</v>
      </c>
      <c r="C25" s="714">
        <v>5.6090250324066746</v>
      </c>
      <c r="D25" s="714">
        <v>6.4286128599554315</v>
      </c>
      <c r="E25" s="714">
        <v>5.8611721611721608</v>
      </c>
      <c r="F25" s="714"/>
      <c r="G25" s="714">
        <v>5.7433333333333332</v>
      </c>
      <c r="H25" s="714">
        <v>5.2666666666666666</v>
      </c>
      <c r="I25" s="714">
        <v>4.9766666666666666</v>
      </c>
      <c r="J25" s="714">
        <v>5.0669576645076511</v>
      </c>
      <c r="K25" s="714"/>
      <c r="L25" s="714">
        <v>5.21</v>
      </c>
      <c r="M25" s="714">
        <v>5.3081257783312576</v>
      </c>
      <c r="N25" s="712"/>
      <c r="O25" s="817"/>
      <c r="P25" s="715" t="s">
        <v>742</v>
      </c>
      <c r="Q25" s="713"/>
    </row>
    <row r="26" spans="1:17" s="241" customFormat="1" ht="10.5" customHeight="1">
      <c r="A26" s="712" t="s">
        <v>536</v>
      </c>
      <c r="B26" s="714"/>
      <c r="C26" s="714"/>
      <c r="D26" s="714"/>
      <c r="E26" s="714"/>
      <c r="F26" s="714"/>
      <c r="G26" s="714"/>
      <c r="H26" s="714"/>
      <c r="I26" s="714"/>
      <c r="J26" s="714"/>
      <c r="K26" s="714"/>
      <c r="L26" s="714"/>
      <c r="M26" s="714"/>
      <c r="N26" s="712"/>
      <c r="O26" s="714"/>
      <c r="P26" s="715" t="s">
        <v>536</v>
      </c>
      <c r="Q26" s="716"/>
    </row>
    <row r="27" spans="1:17" s="241" customFormat="1" ht="10.5" customHeight="1">
      <c r="A27" s="712" t="s">
        <v>813</v>
      </c>
      <c r="B27" s="714"/>
      <c r="C27" s="714"/>
      <c r="D27" s="714"/>
      <c r="E27" s="714"/>
      <c r="F27" s="714"/>
      <c r="G27" s="714"/>
      <c r="H27" s="714"/>
      <c r="I27" s="714"/>
      <c r="J27" s="714"/>
      <c r="K27" s="714"/>
      <c r="L27" s="714"/>
      <c r="M27" s="714"/>
      <c r="N27" s="712"/>
      <c r="O27" s="714"/>
      <c r="P27" s="715" t="s">
        <v>287</v>
      </c>
      <c r="Q27" s="716"/>
    </row>
    <row r="28" spans="1:17" s="241" customFormat="1" ht="10.5" customHeight="1">
      <c r="A28" s="712" t="s">
        <v>814</v>
      </c>
      <c r="B28" s="714">
        <v>4.3776944365562231</v>
      </c>
      <c r="C28" s="714">
        <v>-0.11921998942067136</v>
      </c>
      <c r="D28" s="714">
        <v>-3.1934312456099678</v>
      </c>
      <c r="E28" s="714">
        <v>5.8370822402408873</v>
      </c>
      <c r="F28" s="714"/>
      <c r="G28" s="714">
        <v>8.7911689851763128</v>
      </c>
      <c r="H28" s="714">
        <v>7.1783018613325034</v>
      </c>
      <c r="I28" s="714">
        <v>8.4091406545438119</v>
      </c>
      <c r="J28" s="714">
        <v>1.9234962438922532</v>
      </c>
      <c r="K28" s="714"/>
      <c r="L28" s="714">
        <v>6.4306732032985758</v>
      </c>
      <c r="M28" s="714">
        <v>10.028209643979347</v>
      </c>
      <c r="N28" s="712" t="s">
        <v>832</v>
      </c>
      <c r="O28" s="714"/>
      <c r="P28" s="715" t="s">
        <v>452</v>
      </c>
      <c r="Q28" s="716"/>
    </row>
    <row r="29" spans="1:17" s="241" customFormat="1" ht="10.5" customHeight="1">
      <c r="A29" s="712" t="s">
        <v>536</v>
      </c>
      <c r="B29" s="714"/>
      <c r="C29" s="714"/>
      <c r="D29" s="714"/>
      <c r="E29" s="714"/>
      <c r="F29" s="714"/>
      <c r="G29" s="714"/>
      <c r="H29" s="714"/>
      <c r="I29" s="714"/>
      <c r="J29" s="714"/>
      <c r="K29" s="714"/>
      <c r="L29" s="714"/>
      <c r="M29" s="714"/>
      <c r="N29" s="712"/>
      <c r="O29" s="714"/>
      <c r="P29" s="715" t="s">
        <v>536</v>
      </c>
      <c r="Q29" s="716"/>
    </row>
    <row r="30" spans="1:17" s="241" customFormat="1" ht="10.5" customHeight="1">
      <c r="A30" s="712" t="s">
        <v>588</v>
      </c>
      <c r="B30" s="714">
        <v>2.205898719251552</v>
      </c>
      <c r="C30" s="714">
        <v>2.0988629249688557</v>
      </c>
      <c r="D30" s="714">
        <v>1.8032144946393653</v>
      </c>
      <c r="E30" s="714">
        <v>1.5835645275808365</v>
      </c>
      <c r="F30" s="714"/>
      <c r="G30" s="714">
        <v>1.8420370740411312</v>
      </c>
      <c r="H30" s="714">
        <v>1.8158025338981778</v>
      </c>
      <c r="I30" s="714">
        <v>1.8625382394440486</v>
      </c>
      <c r="J30" s="714">
        <v>1.2410809624202861</v>
      </c>
      <c r="K30" s="714"/>
      <c r="L30" s="714">
        <v>1.4152627172367171</v>
      </c>
      <c r="M30" s="714">
        <v>1.5479768193181787</v>
      </c>
      <c r="N30" s="712"/>
      <c r="O30" s="714"/>
      <c r="P30" s="715" t="s">
        <v>589</v>
      </c>
      <c r="Q30" s="716"/>
    </row>
    <row r="31" spans="1:17" s="241" customFormat="1" ht="10.5" customHeight="1">
      <c r="A31" s="243"/>
      <c r="B31" s="727"/>
      <c r="C31" s="727"/>
      <c r="D31" s="727"/>
      <c r="E31" s="727"/>
      <c r="F31" s="244"/>
      <c r="G31" s="727"/>
      <c r="H31" s="727"/>
      <c r="I31" s="727"/>
      <c r="J31" s="727"/>
      <c r="K31" s="244"/>
      <c r="L31" s="727"/>
      <c r="M31" s="727"/>
      <c r="N31" s="728"/>
      <c r="O31" s="726"/>
      <c r="P31" s="243"/>
      <c r="Q31" s="726"/>
    </row>
    <row r="32" spans="1:17" s="241" customFormat="1" ht="10.5" customHeight="1">
      <c r="A32" s="250"/>
      <c r="B32" s="714"/>
      <c r="C32" s="714"/>
      <c r="D32" s="714"/>
      <c r="E32" s="714"/>
      <c r="G32" s="714"/>
      <c r="H32" s="714"/>
      <c r="I32" s="714"/>
      <c r="J32" s="714"/>
      <c r="L32" s="714"/>
      <c r="M32" s="714"/>
      <c r="N32" s="717"/>
      <c r="O32" s="716"/>
      <c r="P32" s="250"/>
      <c r="Q32" s="716"/>
    </row>
    <row r="33" spans="1:17" s="241" customFormat="1" ht="10.5" customHeight="1">
      <c r="A33" s="768" t="s">
        <v>154</v>
      </c>
      <c r="B33" s="716"/>
      <c r="C33" s="716"/>
      <c r="D33" s="716"/>
      <c r="E33" s="716"/>
      <c r="G33" s="716"/>
      <c r="H33" s="716"/>
      <c r="I33" s="716"/>
      <c r="J33" s="716"/>
      <c r="L33" s="716"/>
      <c r="M33" s="716"/>
      <c r="N33" s="717"/>
      <c r="O33" s="716"/>
      <c r="Q33" s="716"/>
    </row>
    <row r="34" spans="1:17" s="241" customFormat="1" ht="10.5" customHeight="1">
      <c r="A34" s="712" t="s">
        <v>108</v>
      </c>
      <c r="B34" s="716"/>
      <c r="C34" s="716"/>
      <c r="D34" s="716"/>
      <c r="E34" s="716"/>
      <c r="G34" s="716"/>
      <c r="H34" s="716"/>
      <c r="I34" s="716"/>
      <c r="J34" s="716"/>
      <c r="L34" s="716"/>
      <c r="M34" s="716"/>
      <c r="N34" s="717"/>
      <c r="O34" s="716"/>
      <c r="Q34" s="716"/>
    </row>
    <row r="35" spans="1:17" s="241" customFormat="1" ht="10.5" customHeight="1">
      <c r="A35" s="248" t="s">
        <v>726</v>
      </c>
      <c r="B35" s="716"/>
      <c r="C35" s="716"/>
      <c r="D35" s="716"/>
      <c r="E35" s="716"/>
      <c r="G35" s="716"/>
      <c r="H35" s="716"/>
      <c r="I35" s="716"/>
      <c r="J35" s="716"/>
      <c r="L35" s="716"/>
      <c r="M35" s="716"/>
      <c r="N35" s="717"/>
      <c r="O35" s="716"/>
      <c r="Q35" s="716"/>
    </row>
    <row r="36" spans="1:17" s="241" customFormat="1" ht="10.5" customHeight="1">
      <c r="A36" s="282" t="s">
        <v>731</v>
      </c>
      <c r="B36" s="716"/>
      <c r="C36" s="716"/>
      <c r="D36" s="716"/>
      <c r="E36" s="716"/>
      <c r="G36" s="716"/>
      <c r="H36" s="716"/>
      <c r="I36" s="716"/>
      <c r="J36" s="716"/>
      <c r="L36" s="716"/>
      <c r="M36" s="716"/>
      <c r="N36" s="717"/>
      <c r="O36" s="716"/>
      <c r="Q36" s="716"/>
    </row>
    <row r="37" spans="1:17" s="241" customFormat="1" ht="10.5" customHeight="1">
      <c r="A37" s="712" t="s">
        <v>730</v>
      </c>
      <c r="B37" s="716"/>
      <c r="C37" s="716"/>
      <c r="D37" s="716"/>
      <c r="E37" s="716"/>
      <c r="G37" s="716"/>
      <c r="H37" s="716"/>
      <c r="I37" s="716"/>
      <c r="J37" s="716"/>
      <c r="L37" s="716"/>
      <c r="M37" s="716"/>
      <c r="N37" s="717"/>
      <c r="O37" s="716"/>
      <c r="Q37" s="716"/>
    </row>
    <row r="38" spans="1:17" s="241" customFormat="1" ht="10.5" customHeight="1">
      <c r="A38" s="248" t="s">
        <v>839</v>
      </c>
      <c r="B38" s="716"/>
      <c r="C38" s="716"/>
      <c r="D38" s="716"/>
      <c r="E38" s="716"/>
      <c r="G38" s="716"/>
      <c r="H38" s="716"/>
      <c r="I38" s="716"/>
      <c r="J38" s="716"/>
      <c r="L38" s="716"/>
      <c r="M38" s="716"/>
      <c r="N38" s="717"/>
      <c r="O38" s="716"/>
      <c r="Q38" s="716"/>
    </row>
    <row r="39" spans="1:17" s="241" customFormat="1" ht="10.5" customHeight="1">
      <c r="A39" s="248" t="s">
        <v>840</v>
      </c>
      <c r="B39" s="716"/>
      <c r="C39" s="716"/>
      <c r="D39" s="716"/>
      <c r="E39" s="716"/>
      <c r="G39" s="716"/>
      <c r="H39" s="716"/>
      <c r="I39" s="716"/>
      <c r="J39" s="716"/>
      <c r="L39" s="716"/>
      <c r="M39" s="716"/>
      <c r="N39" s="717"/>
      <c r="O39" s="716"/>
      <c r="Q39" s="716"/>
    </row>
    <row r="40" spans="1:17" s="241" customFormat="1" ht="10.5" customHeight="1">
      <c r="A40" s="718" t="s">
        <v>841</v>
      </c>
      <c r="B40" s="716"/>
      <c r="C40" s="716"/>
      <c r="D40" s="716"/>
      <c r="E40" s="716"/>
      <c r="G40" s="716"/>
      <c r="H40" s="716"/>
      <c r="I40" s="716"/>
      <c r="J40" s="716"/>
      <c r="L40" s="716"/>
      <c r="M40" s="716"/>
      <c r="N40" s="717"/>
      <c r="O40" s="716"/>
      <c r="Q40" s="716"/>
    </row>
    <row r="41" spans="1:17" s="241" customFormat="1" ht="10.5" customHeight="1">
      <c r="A41" s="278" t="s">
        <v>842</v>
      </c>
      <c r="B41" s="716"/>
      <c r="C41" s="716"/>
      <c r="D41" s="716"/>
      <c r="E41" s="716"/>
      <c r="G41" s="716"/>
      <c r="H41" s="716"/>
      <c r="I41" s="716"/>
      <c r="J41" s="716"/>
      <c r="L41" s="716"/>
      <c r="M41" s="716"/>
      <c r="N41" s="717"/>
      <c r="O41" s="716"/>
      <c r="Q41" s="716"/>
    </row>
    <row r="42" spans="1:17" ht="10.5" customHeight="1">
      <c r="A42" s="240"/>
      <c r="B42" s="246"/>
      <c r="C42" s="246"/>
      <c r="D42" s="246"/>
      <c r="E42" s="246"/>
      <c r="F42" s="246"/>
      <c r="G42" s="246"/>
      <c r="H42" s="246"/>
      <c r="I42" s="246"/>
      <c r="J42" s="246"/>
      <c r="K42" s="246"/>
      <c r="L42" s="246"/>
      <c r="M42" s="246"/>
      <c r="O42" s="246"/>
      <c r="Q42" s="246"/>
    </row>
    <row r="44" spans="1:17" ht="10.5" customHeight="1">
      <c r="A44" s="350" t="s">
        <v>448</v>
      </c>
    </row>
    <row r="45" spans="1:17" ht="10.5" customHeight="1">
      <c r="A45" s="331" t="s">
        <v>279</v>
      </c>
    </row>
    <row r="46" spans="1:17" ht="10.5" customHeight="1">
      <c r="A46" s="798" t="s">
        <v>736</v>
      </c>
    </row>
    <row r="47" spans="1:17" ht="10.5" customHeight="1">
      <c r="A47" s="276" t="s">
        <v>737</v>
      </c>
    </row>
    <row r="48" spans="1:17" ht="10.5" customHeight="1">
      <c r="A48" s="331" t="s">
        <v>738</v>
      </c>
    </row>
    <row r="49" spans="1:1" ht="10.5" customHeight="1">
      <c r="A49" s="798" t="s">
        <v>843</v>
      </c>
    </row>
    <row r="50" spans="1:1" ht="10.5" customHeight="1">
      <c r="A50" s="331" t="s">
        <v>844</v>
      </c>
    </row>
    <row r="51" spans="1:1" ht="10.5" customHeight="1">
      <c r="A51" s="331" t="s">
        <v>845</v>
      </c>
    </row>
    <row r="52" spans="1:1" ht="10.5" customHeight="1">
      <c r="A52" s="276" t="s">
        <v>846</v>
      </c>
    </row>
    <row r="53" spans="1:1" ht="10.5" customHeight="1">
      <c r="A53" s="240"/>
    </row>
    <row r="54" spans="1:1" ht="10.5" customHeight="1">
      <c r="A54" s="325"/>
    </row>
    <row r="55" spans="1:1" ht="10.5" customHeight="1">
      <c r="A55" s="325"/>
    </row>
    <row r="56" spans="1:1" ht="10.5" customHeight="1">
      <c r="A56" s="329"/>
    </row>
  </sheetData>
  <phoneticPr fontId="4" type="noConversion"/>
  <pageMargins left="0.6" right="0" top="0.5" bottom="0" header="0" footer="0"/>
  <pageSetup orientation="landscape" r:id="rId1"/>
  <headerFooter alignWithMargins="0">
    <oddHeader xml:space="preserve">&amp;R&amp;F  &amp;A  &amp;D  &amp;T
</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22"/>
    <pageSetUpPr fitToPage="1"/>
  </sheetPr>
  <dimension ref="A1:AE43"/>
  <sheetViews>
    <sheetView showGridLines="0" topLeftCell="O1" workbookViewId="0">
      <selection activeCell="O8" sqref="O8"/>
    </sheetView>
  </sheetViews>
  <sheetFormatPr defaultColWidth="6.83203125" defaultRowHeight="12.95" customHeight="1"/>
  <cols>
    <col min="1" max="1" width="39.33203125" style="25" customWidth="1"/>
    <col min="2" max="2" width="3.33203125" style="2" customWidth="1"/>
    <col min="3" max="3" width="5.6640625" style="4" bestFit="1" customWidth="1"/>
    <col min="4" max="5" width="6.33203125" style="4" customWidth="1"/>
    <col min="6" max="13" width="6.33203125" style="2" customWidth="1"/>
    <col min="14" max="14" width="2" style="492" customWidth="1"/>
    <col min="15" max="24" width="7.6640625" style="2" customWidth="1"/>
    <col min="25" max="25" width="7.6640625" style="2" bestFit="1" customWidth="1"/>
    <col min="26" max="26" width="2.6640625" style="2" bestFit="1" customWidth="1"/>
    <col min="27" max="27" width="11.1640625" style="2" customWidth="1"/>
    <col min="28" max="28" width="48.5" style="2" customWidth="1"/>
    <col min="29" max="16384" width="6.83203125" style="2"/>
  </cols>
  <sheetData>
    <row r="1" spans="1:31" s="334" customFormat="1" ht="12.95" customHeight="1">
      <c r="A1" s="332">
        <v>3</v>
      </c>
      <c r="C1" s="335"/>
      <c r="D1" s="335"/>
      <c r="E1" s="335"/>
      <c r="N1" s="491"/>
      <c r="V1" s="336"/>
      <c r="W1" s="336"/>
      <c r="X1" s="336"/>
      <c r="AA1" s="347">
        <v>3</v>
      </c>
    </row>
    <row r="2" spans="1:31" ht="12.95" customHeight="1">
      <c r="A2" s="1" t="s">
        <v>118</v>
      </c>
      <c r="V2" s="297"/>
      <c r="W2" s="297"/>
      <c r="X2" s="297"/>
      <c r="AA2" s="348" t="s">
        <v>118</v>
      </c>
    </row>
    <row r="3" spans="1:31" ht="12.95" customHeight="1">
      <c r="A3" s="24" t="s">
        <v>111</v>
      </c>
      <c r="R3" s="3"/>
      <c r="V3" s="297"/>
      <c r="W3" s="297"/>
      <c r="X3" s="297"/>
      <c r="AA3" s="413" t="s">
        <v>406</v>
      </c>
    </row>
    <row r="4" spans="1:31" ht="12.95" customHeight="1">
      <c r="A4" s="346"/>
      <c r="R4" s="3"/>
      <c r="V4" s="297"/>
      <c r="W4" s="297"/>
      <c r="X4" s="297"/>
      <c r="AA4" s="349"/>
    </row>
    <row r="5" spans="1:31" s="4" customFormat="1" ht="12.95" customHeight="1">
      <c r="A5" s="188"/>
      <c r="B5" s="148"/>
      <c r="C5" s="148"/>
      <c r="D5" s="148"/>
      <c r="E5" s="148"/>
      <c r="F5" s="148"/>
      <c r="G5" s="148"/>
      <c r="H5" s="148"/>
      <c r="I5" s="148"/>
      <c r="J5" s="148"/>
      <c r="K5" s="148"/>
      <c r="L5" s="148"/>
      <c r="M5" s="148"/>
      <c r="N5" s="493"/>
      <c r="O5" s="148"/>
      <c r="P5" s="148"/>
      <c r="Q5" s="148"/>
      <c r="R5" s="184"/>
      <c r="S5" s="148"/>
      <c r="T5" s="148"/>
      <c r="U5" s="87"/>
      <c r="V5" s="87"/>
      <c r="W5" s="87"/>
      <c r="X5" s="87"/>
      <c r="Y5" s="148"/>
      <c r="Z5" s="148"/>
      <c r="AA5" s="148"/>
      <c r="AB5" s="148"/>
    </row>
    <row r="6" spans="1:31" s="157" customFormat="1" ht="12.95" customHeight="1">
      <c r="A6" s="204"/>
      <c r="B6" s="204"/>
      <c r="C6" s="203">
        <v>1990</v>
      </c>
      <c r="D6" s="203">
        <v>1991</v>
      </c>
      <c r="E6" s="203">
        <v>1992</v>
      </c>
      <c r="F6" s="203">
        <v>1993</v>
      </c>
      <c r="G6" s="203">
        <v>1994</v>
      </c>
      <c r="H6" s="203">
        <v>1995</v>
      </c>
      <c r="I6" s="203">
        <v>1996</v>
      </c>
      <c r="J6" s="203">
        <v>1997</v>
      </c>
      <c r="K6" s="203">
        <v>1998</v>
      </c>
      <c r="L6" s="203">
        <v>1999</v>
      </c>
      <c r="M6" s="203">
        <v>2000</v>
      </c>
      <c r="N6" s="494" t="s">
        <v>451</v>
      </c>
      <c r="O6" s="203">
        <v>2000</v>
      </c>
      <c r="P6" s="203">
        <v>2001</v>
      </c>
      <c r="Q6" s="203">
        <v>2002</v>
      </c>
      <c r="R6" s="203">
        <v>2003</v>
      </c>
      <c r="S6" s="203">
        <v>2004</v>
      </c>
      <c r="T6" s="203">
        <v>2005</v>
      </c>
      <c r="U6" s="412">
        <v>2006</v>
      </c>
      <c r="V6" s="412">
        <v>2007</v>
      </c>
      <c r="W6" s="412">
        <v>2008</v>
      </c>
      <c r="X6" s="412">
        <v>2009</v>
      </c>
      <c r="Y6" s="412">
        <v>2010</v>
      </c>
      <c r="Z6" s="204" t="s">
        <v>156</v>
      </c>
    </row>
    <row r="7" spans="1:31" s="4" customFormat="1" ht="12.95" customHeight="1">
      <c r="A7" s="26"/>
      <c r="C7" s="154"/>
      <c r="D7" s="154"/>
      <c r="E7" s="154"/>
      <c r="F7" s="154"/>
      <c r="G7" s="154"/>
      <c r="H7" s="154"/>
      <c r="I7" s="154"/>
      <c r="J7" s="154"/>
      <c r="K7" s="154"/>
      <c r="L7" s="154"/>
      <c r="M7" s="154"/>
      <c r="N7" s="495"/>
      <c r="O7" s="154"/>
      <c r="P7" s="154"/>
      <c r="Q7" s="154"/>
      <c r="R7" s="27"/>
      <c r="U7" s="87"/>
      <c r="V7" s="87"/>
      <c r="W7" s="87"/>
      <c r="X7" s="87"/>
      <c r="Y7" s="87"/>
    </row>
    <row r="8" spans="1:31" s="4" customFormat="1" ht="12.95" customHeight="1">
      <c r="A8" s="26"/>
      <c r="B8" s="818" t="s">
        <v>847</v>
      </c>
      <c r="D8" s="154"/>
      <c r="E8" s="154"/>
      <c r="F8" s="154"/>
      <c r="G8" s="154"/>
      <c r="H8" s="154"/>
      <c r="I8" s="154"/>
      <c r="J8" s="154"/>
      <c r="K8" s="154"/>
      <c r="L8" s="154"/>
      <c r="M8" s="154"/>
      <c r="N8" s="495" t="s">
        <v>451</v>
      </c>
      <c r="O8" s="818" t="s">
        <v>848</v>
      </c>
      <c r="P8" s="154"/>
      <c r="Q8" s="154"/>
      <c r="R8" s="27"/>
      <c r="U8" s="87"/>
      <c r="V8" s="87"/>
      <c r="W8" s="87"/>
      <c r="X8" s="87"/>
      <c r="Y8" s="87"/>
    </row>
    <row r="9" spans="1:31" s="288" customFormat="1" ht="12.95" customHeight="1">
      <c r="A9" s="563" t="s">
        <v>501</v>
      </c>
      <c r="C9" s="289">
        <v>5166</v>
      </c>
      <c r="D9" s="289">
        <v>5334</v>
      </c>
      <c r="E9" s="289">
        <v>5634</v>
      </c>
      <c r="F9" s="289">
        <v>5985</v>
      </c>
      <c r="G9" s="289">
        <v>5907</v>
      </c>
      <c r="H9" s="289">
        <v>6148</v>
      </c>
      <c r="I9" s="289">
        <v>6368</v>
      </c>
      <c r="J9" s="289">
        <v>6686</v>
      </c>
      <c r="K9" s="289">
        <v>6880</v>
      </c>
      <c r="L9" s="289">
        <v>6750</v>
      </c>
      <c r="M9" s="289">
        <v>7138</v>
      </c>
      <c r="N9" s="496" t="s">
        <v>451</v>
      </c>
      <c r="O9" s="289">
        <v>106654.1735</v>
      </c>
      <c r="P9" s="289">
        <v>109558.6</v>
      </c>
      <c r="Q9" s="289">
        <v>113671.8121</v>
      </c>
      <c r="R9" s="289">
        <v>118840.51029999999</v>
      </c>
      <c r="S9" s="289">
        <v>126247.0337</v>
      </c>
      <c r="T9" s="289">
        <v>133885.67319999999</v>
      </c>
      <c r="U9" s="289">
        <v>142678.26550000001</v>
      </c>
      <c r="V9" s="289">
        <v>151507.7096</v>
      </c>
      <c r="W9" s="289">
        <v>157918.93030000001</v>
      </c>
      <c r="X9" s="289">
        <v>154554.5791</v>
      </c>
      <c r="Y9" s="289">
        <v>158840.77170000001</v>
      </c>
      <c r="Z9" s="290"/>
      <c r="AA9" s="565" t="s">
        <v>254</v>
      </c>
      <c r="AB9" s="290"/>
      <c r="AC9" s="290"/>
      <c r="AD9" s="290"/>
      <c r="AE9" s="290"/>
    </row>
    <row r="10" spans="1:31" s="4" customFormat="1" ht="12.95" customHeight="1">
      <c r="A10" s="564" t="s">
        <v>716</v>
      </c>
      <c r="C10" s="41">
        <v>1285</v>
      </c>
      <c r="D10" s="41">
        <v>1364</v>
      </c>
      <c r="E10" s="41">
        <v>1413</v>
      </c>
      <c r="F10" s="41">
        <v>1404</v>
      </c>
      <c r="G10" s="41">
        <v>1416</v>
      </c>
      <c r="H10" s="41">
        <v>1540</v>
      </c>
      <c r="I10" s="41">
        <v>1578</v>
      </c>
      <c r="J10" s="41">
        <v>1646</v>
      </c>
      <c r="K10" s="41">
        <v>1614</v>
      </c>
      <c r="L10" s="41">
        <v>1477</v>
      </c>
      <c r="M10" s="41">
        <v>1650</v>
      </c>
      <c r="N10" s="497" t="s">
        <v>451</v>
      </c>
      <c r="O10" s="41">
        <v>15328.885552</v>
      </c>
      <c r="P10" s="41">
        <v>15654.186691999999</v>
      </c>
      <c r="Q10" s="41">
        <v>16358.8607529</v>
      </c>
      <c r="R10" s="41">
        <v>16743.160438899999</v>
      </c>
      <c r="S10" s="41">
        <v>17952.288738899999</v>
      </c>
      <c r="T10" s="41">
        <v>17540.458686499998</v>
      </c>
      <c r="U10" s="41">
        <v>18869.722644000001</v>
      </c>
      <c r="V10" s="41">
        <v>19915.480325199998</v>
      </c>
      <c r="W10" s="41">
        <v>20299.1397664</v>
      </c>
      <c r="X10" s="41">
        <v>20014.95018</v>
      </c>
      <c r="Y10" s="41">
        <v>20375.125489999999</v>
      </c>
      <c r="AA10" s="566" t="s">
        <v>717</v>
      </c>
      <c r="AB10" s="154"/>
      <c r="AC10" s="154"/>
      <c r="AD10" s="154"/>
      <c r="AE10" s="154"/>
    </row>
    <row r="11" spans="1:31" s="4" customFormat="1" ht="12.95" customHeight="1">
      <c r="A11" s="564" t="s">
        <v>502</v>
      </c>
      <c r="C11" s="40">
        <v>72</v>
      </c>
      <c r="D11" s="40">
        <v>75</v>
      </c>
      <c r="E11" s="40">
        <v>83</v>
      </c>
      <c r="F11" s="40">
        <v>86</v>
      </c>
      <c r="G11" s="40">
        <v>83</v>
      </c>
      <c r="H11" s="40">
        <v>96</v>
      </c>
      <c r="I11" s="40">
        <v>103</v>
      </c>
      <c r="J11" s="40">
        <v>108</v>
      </c>
      <c r="K11" s="40">
        <v>112</v>
      </c>
      <c r="L11" s="40">
        <v>118</v>
      </c>
      <c r="M11" s="40">
        <v>120</v>
      </c>
      <c r="N11" s="495" t="s">
        <v>451</v>
      </c>
      <c r="O11" s="40">
        <v>488.57662099999999</v>
      </c>
      <c r="P11" s="40">
        <v>657</v>
      </c>
      <c r="Q11" s="40">
        <v>618.9727494</v>
      </c>
      <c r="R11" s="40">
        <v>671.6201125</v>
      </c>
      <c r="S11" s="40">
        <v>633.97503830000005</v>
      </c>
      <c r="T11" s="40">
        <v>630.38515319999999</v>
      </c>
      <c r="U11" s="40">
        <v>608.30596649999995</v>
      </c>
      <c r="V11" s="40">
        <v>529.16059810000002</v>
      </c>
      <c r="W11" s="40">
        <v>479.98411659999999</v>
      </c>
      <c r="X11" s="40">
        <v>472.62596009999999</v>
      </c>
      <c r="Y11" s="40">
        <v>461.282937</v>
      </c>
      <c r="Z11" s="154"/>
      <c r="AA11" s="351" t="s">
        <v>513</v>
      </c>
      <c r="AB11" s="154"/>
      <c r="AC11" s="154"/>
      <c r="AD11" s="154"/>
      <c r="AE11" s="154"/>
    </row>
    <row r="12" spans="1:31" s="4" customFormat="1" ht="12.95" customHeight="1">
      <c r="A12" s="564" t="s">
        <v>503</v>
      </c>
      <c r="C12" s="40">
        <v>709</v>
      </c>
      <c r="D12" s="40">
        <v>721</v>
      </c>
      <c r="E12" s="40">
        <v>765</v>
      </c>
      <c r="F12" s="40">
        <v>813</v>
      </c>
      <c r="G12" s="40">
        <v>798</v>
      </c>
      <c r="H12" s="40">
        <v>842</v>
      </c>
      <c r="I12" s="40">
        <v>881</v>
      </c>
      <c r="J12" s="40">
        <v>935</v>
      </c>
      <c r="K12" s="40">
        <v>967</v>
      </c>
      <c r="L12" s="40">
        <v>992</v>
      </c>
      <c r="M12" s="40">
        <v>1047</v>
      </c>
      <c r="N12" s="495" t="s">
        <v>451</v>
      </c>
      <c r="O12" s="40">
        <v>21902.123660000001</v>
      </c>
      <c r="P12" s="40">
        <v>22745</v>
      </c>
      <c r="Q12" s="40">
        <v>24510.75416</v>
      </c>
      <c r="R12" s="40">
        <v>26082.301820000001</v>
      </c>
      <c r="S12" s="40">
        <v>27135.078880000001</v>
      </c>
      <c r="T12" s="40">
        <v>29033.78285</v>
      </c>
      <c r="U12" s="40">
        <v>30353.359390000001</v>
      </c>
      <c r="V12" s="40">
        <v>31876.87803</v>
      </c>
      <c r="W12" s="40">
        <v>32957.029479999997</v>
      </c>
      <c r="X12" s="40">
        <v>30320.44</v>
      </c>
      <c r="Y12" s="40">
        <v>31533.257559999998</v>
      </c>
      <c r="Z12" s="154"/>
      <c r="AA12" s="351" t="s">
        <v>514</v>
      </c>
      <c r="AB12" s="154"/>
      <c r="AC12" s="154"/>
      <c r="AD12" s="154"/>
      <c r="AE12" s="154"/>
    </row>
    <row r="13" spans="1:31" s="4" customFormat="1" ht="12.95" customHeight="1">
      <c r="A13" s="564" t="s">
        <v>504</v>
      </c>
      <c r="C13" s="40">
        <v>128</v>
      </c>
      <c r="D13" s="40">
        <v>129</v>
      </c>
      <c r="E13" s="40">
        <v>130</v>
      </c>
      <c r="F13" s="40">
        <v>140</v>
      </c>
      <c r="G13" s="40">
        <v>130</v>
      </c>
      <c r="H13" s="40">
        <v>149</v>
      </c>
      <c r="I13" s="40">
        <v>172</v>
      </c>
      <c r="J13" s="40">
        <v>185</v>
      </c>
      <c r="K13" s="40">
        <v>194</v>
      </c>
      <c r="L13" s="40">
        <v>198</v>
      </c>
      <c r="M13" s="40">
        <v>219</v>
      </c>
      <c r="N13" s="495" t="s">
        <v>451</v>
      </c>
      <c r="O13" s="40">
        <v>2701.0225599999999</v>
      </c>
      <c r="P13" s="40">
        <v>2322</v>
      </c>
      <c r="Q13" s="40">
        <v>2006.846839</v>
      </c>
      <c r="R13" s="40">
        <v>1594.4046149999999</v>
      </c>
      <c r="S13" s="40">
        <v>1692.906749</v>
      </c>
      <c r="T13" s="40">
        <v>2580.807249</v>
      </c>
      <c r="U13" s="40">
        <v>3164.7150409999999</v>
      </c>
      <c r="V13" s="40">
        <v>3853.3429550000001</v>
      </c>
      <c r="W13" s="40">
        <v>4018.24377</v>
      </c>
      <c r="X13" s="40">
        <v>3897.3345610000001</v>
      </c>
      <c r="Y13" s="40">
        <v>4010.3572640000002</v>
      </c>
      <c r="Z13" s="154"/>
      <c r="AA13" s="351" t="s">
        <v>289</v>
      </c>
      <c r="AB13" s="154"/>
      <c r="AC13" s="154"/>
      <c r="AD13" s="154"/>
      <c r="AE13" s="154"/>
    </row>
    <row r="14" spans="1:31" s="4" customFormat="1" ht="12.95" customHeight="1">
      <c r="A14" s="564" t="s">
        <v>505</v>
      </c>
      <c r="C14" s="40">
        <v>218</v>
      </c>
      <c r="D14" s="40">
        <v>212</v>
      </c>
      <c r="E14" s="40">
        <v>284</v>
      </c>
      <c r="F14" s="40">
        <v>344</v>
      </c>
      <c r="G14" s="40">
        <v>282</v>
      </c>
      <c r="H14" s="40">
        <v>264</v>
      </c>
      <c r="I14" s="40">
        <v>234</v>
      </c>
      <c r="J14" s="40">
        <v>227</v>
      </c>
      <c r="K14" s="40">
        <v>239</v>
      </c>
      <c r="L14" s="40">
        <v>264</v>
      </c>
      <c r="M14" s="40">
        <v>268</v>
      </c>
      <c r="N14" s="495" t="s">
        <v>451</v>
      </c>
      <c r="O14" s="40">
        <v>6244.3387590000002</v>
      </c>
      <c r="P14" s="40">
        <v>5758</v>
      </c>
      <c r="Q14" s="40">
        <v>5097.9755290000003</v>
      </c>
      <c r="R14" s="40">
        <v>5289.5649320000002</v>
      </c>
      <c r="S14" s="40">
        <v>5353.6468679999998</v>
      </c>
      <c r="T14" s="40">
        <v>5228.9986820000004</v>
      </c>
      <c r="U14" s="40">
        <v>5720.5071319999997</v>
      </c>
      <c r="V14" s="40">
        <v>6096.3420990000004</v>
      </c>
      <c r="W14" s="40">
        <v>6527.3197639999999</v>
      </c>
      <c r="X14" s="40">
        <v>5820.9372069999999</v>
      </c>
      <c r="Y14" s="40">
        <v>5430.443945</v>
      </c>
      <c r="Z14" s="154"/>
      <c r="AA14" s="351" t="s">
        <v>288</v>
      </c>
      <c r="AB14" s="154"/>
      <c r="AC14" s="154"/>
      <c r="AD14" s="154"/>
      <c r="AE14" s="154"/>
    </row>
    <row r="15" spans="1:31" s="4" customFormat="1" ht="12.95" customHeight="1">
      <c r="A15" s="564" t="s">
        <v>506</v>
      </c>
      <c r="C15" s="40"/>
      <c r="D15" s="40"/>
      <c r="E15" s="40"/>
      <c r="F15" s="40"/>
      <c r="G15" s="40"/>
      <c r="H15" s="40"/>
      <c r="I15" s="40"/>
      <c r="J15" s="40"/>
      <c r="K15" s="40"/>
      <c r="L15" s="40"/>
      <c r="M15" s="40"/>
      <c r="N15" s="495"/>
      <c r="O15" s="40"/>
      <c r="P15" s="40"/>
      <c r="Q15" s="40"/>
      <c r="R15" s="40"/>
      <c r="S15" s="40"/>
      <c r="T15" s="40"/>
      <c r="U15" s="40"/>
      <c r="V15" s="40"/>
      <c r="W15" s="40"/>
      <c r="X15" s="40"/>
      <c r="Y15" s="40"/>
      <c r="Z15" s="154"/>
      <c r="AA15" s="567" t="s">
        <v>515</v>
      </c>
      <c r="AB15" s="154"/>
      <c r="AC15" s="154"/>
      <c r="AD15" s="154"/>
      <c r="AE15" s="154"/>
    </row>
    <row r="16" spans="1:31" s="4" customFormat="1" ht="12.95" customHeight="1">
      <c r="A16" s="564" t="s">
        <v>507</v>
      </c>
      <c r="C16" s="40">
        <v>503</v>
      </c>
      <c r="D16" s="40">
        <v>514</v>
      </c>
      <c r="E16" s="40">
        <v>529</v>
      </c>
      <c r="F16" s="40">
        <v>572</v>
      </c>
      <c r="G16" s="40">
        <v>572</v>
      </c>
      <c r="H16" s="40">
        <v>604</v>
      </c>
      <c r="I16" s="40">
        <v>631</v>
      </c>
      <c r="J16" s="40">
        <v>653</v>
      </c>
      <c r="K16" s="40">
        <v>673</v>
      </c>
      <c r="L16" s="40">
        <v>678</v>
      </c>
      <c r="M16" s="40">
        <v>703</v>
      </c>
      <c r="N16" s="495" t="s">
        <v>451</v>
      </c>
      <c r="O16" s="40">
        <v>15710.423285000001</v>
      </c>
      <c r="P16" s="40">
        <v>15896</v>
      </c>
      <c r="Q16" s="40">
        <v>16417.791593000002</v>
      </c>
      <c r="R16" s="40">
        <v>16761.439855000001</v>
      </c>
      <c r="S16" s="40">
        <v>17457.675573</v>
      </c>
      <c r="T16" s="40">
        <v>18407.940052000002</v>
      </c>
      <c r="U16" s="40">
        <v>19418.926024</v>
      </c>
      <c r="V16" s="40">
        <v>20162.04292</v>
      </c>
      <c r="W16" s="40">
        <v>20795.413392999999</v>
      </c>
      <c r="X16" s="40">
        <v>19047.16461</v>
      </c>
      <c r="Y16" s="40">
        <v>19623.319869999999</v>
      </c>
      <c r="Z16" s="154"/>
      <c r="AA16" s="567" t="s">
        <v>516</v>
      </c>
      <c r="AB16" s="154"/>
      <c r="AC16" s="154"/>
      <c r="AD16" s="154"/>
      <c r="AE16" s="154"/>
    </row>
    <row r="17" spans="1:31" s="4" customFormat="1" ht="12.95" customHeight="1">
      <c r="A17" s="564" t="s">
        <v>508</v>
      </c>
      <c r="C17" s="40">
        <v>411</v>
      </c>
      <c r="D17" s="40">
        <v>423</v>
      </c>
      <c r="E17" s="40">
        <v>441</v>
      </c>
      <c r="F17" s="40">
        <v>456</v>
      </c>
      <c r="G17" s="40">
        <v>443</v>
      </c>
      <c r="H17" s="40">
        <v>477</v>
      </c>
      <c r="I17" s="40">
        <v>498</v>
      </c>
      <c r="J17" s="40">
        <v>520</v>
      </c>
      <c r="K17" s="40">
        <v>534</v>
      </c>
      <c r="L17" s="40">
        <v>543</v>
      </c>
      <c r="M17" s="40">
        <v>570</v>
      </c>
      <c r="N17" s="495" t="s">
        <v>451</v>
      </c>
      <c r="O17" s="40">
        <v>8120.0323770000005</v>
      </c>
      <c r="P17" s="40">
        <v>8359</v>
      </c>
      <c r="Q17" s="40">
        <v>8556.8230669999994</v>
      </c>
      <c r="R17" s="40">
        <v>9542.7039530000002</v>
      </c>
      <c r="S17" s="40">
        <v>10828.359761</v>
      </c>
      <c r="T17" s="40">
        <v>12623.317222</v>
      </c>
      <c r="U17" s="40">
        <v>14093.896337</v>
      </c>
      <c r="V17" s="40">
        <v>15880.264805000001</v>
      </c>
      <c r="W17" s="40">
        <v>17836.303038999999</v>
      </c>
      <c r="X17" s="40">
        <v>19406.648150000001</v>
      </c>
      <c r="Y17" s="40">
        <v>20710.288801999999</v>
      </c>
      <c r="Z17" s="154"/>
      <c r="AA17" s="351" t="s">
        <v>290</v>
      </c>
      <c r="AB17" s="154"/>
      <c r="AC17" s="154"/>
      <c r="AD17" s="154"/>
      <c r="AE17" s="154"/>
    </row>
    <row r="18" spans="1:31" s="4" customFormat="1" ht="12.95" customHeight="1">
      <c r="A18" s="155" t="s">
        <v>509</v>
      </c>
      <c r="C18" s="40"/>
      <c r="D18" s="40"/>
      <c r="E18" s="40"/>
      <c r="F18" s="40"/>
      <c r="G18" s="40"/>
      <c r="H18" s="40"/>
      <c r="I18" s="40"/>
      <c r="J18" s="40"/>
      <c r="K18" s="40"/>
      <c r="L18" s="40"/>
      <c r="M18" s="40"/>
      <c r="N18" s="495"/>
      <c r="O18" s="40"/>
      <c r="P18" s="40"/>
      <c r="Q18" s="40"/>
      <c r="R18" s="40"/>
      <c r="S18" s="40"/>
      <c r="T18" s="40"/>
      <c r="U18" s="40"/>
      <c r="V18" s="40"/>
      <c r="W18" s="40"/>
      <c r="X18" s="40"/>
      <c r="Y18" s="40"/>
      <c r="Z18" s="154"/>
      <c r="AA18" s="351" t="s">
        <v>517</v>
      </c>
      <c r="AB18" s="154"/>
      <c r="AC18" s="154"/>
      <c r="AD18" s="154"/>
      <c r="AE18" s="154"/>
    </row>
    <row r="19" spans="1:31" s="4" customFormat="1" ht="12.95" customHeight="1">
      <c r="A19" s="155" t="s">
        <v>510</v>
      </c>
      <c r="C19" s="40">
        <v>648</v>
      </c>
      <c r="D19" s="40">
        <v>690</v>
      </c>
      <c r="E19" s="40">
        <v>736</v>
      </c>
      <c r="F19" s="40">
        <v>796</v>
      </c>
      <c r="G19" s="40">
        <v>840</v>
      </c>
      <c r="H19" s="40">
        <v>893</v>
      </c>
      <c r="I19" s="40">
        <v>931</v>
      </c>
      <c r="J19" s="40">
        <v>1004</v>
      </c>
      <c r="K19" s="40">
        <v>1076</v>
      </c>
      <c r="L19" s="40">
        <v>1085</v>
      </c>
      <c r="M19" s="40">
        <v>1113</v>
      </c>
      <c r="N19" s="495" t="s">
        <v>451</v>
      </c>
      <c r="O19" s="40">
        <v>14475.767527</v>
      </c>
      <c r="P19" s="40">
        <v>15885</v>
      </c>
      <c r="Q19" s="40">
        <v>17421.303343</v>
      </c>
      <c r="R19" s="40">
        <v>18925.665364</v>
      </c>
      <c r="S19" s="40">
        <v>21275.40583</v>
      </c>
      <c r="T19" s="40">
        <v>23885.320070000002</v>
      </c>
      <c r="U19" s="40">
        <v>27480.182820000002</v>
      </c>
      <c r="V19" s="40">
        <v>31720.58352</v>
      </c>
      <c r="W19" s="40">
        <v>34320.905440000002</v>
      </c>
      <c r="X19" s="40">
        <v>34641</v>
      </c>
      <c r="Y19" s="40">
        <v>35226.318879999999</v>
      </c>
      <c r="Z19" s="154"/>
      <c r="AA19" s="351" t="s">
        <v>518</v>
      </c>
      <c r="AB19" s="154"/>
      <c r="AC19" s="154"/>
      <c r="AD19" s="154"/>
      <c r="AE19" s="154"/>
    </row>
    <row r="20" spans="1:31" s="4" customFormat="1" ht="12.95" customHeight="1">
      <c r="A20" s="564" t="s">
        <v>511</v>
      </c>
      <c r="C20" s="40">
        <v>697</v>
      </c>
      <c r="D20" s="40">
        <v>660</v>
      </c>
      <c r="E20" s="40">
        <v>697</v>
      </c>
      <c r="F20" s="40">
        <v>785</v>
      </c>
      <c r="G20" s="40">
        <v>730</v>
      </c>
      <c r="H20" s="40">
        <v>718</v>
      </c>
      <c r="I20" s="40">
        <v>723</v>
      </c>
      <c r="J20" s="40">
        <v>760</v>
      </c>
      <c r="K20" s="40">
        <v>786</v>
      </c>
      <c r="L20" s="40">
        <v>779</v>
      </c>
      <c r="M20" s="40">
        <v>861</v>
      </c>
      <c r="N20" s="495" t="s">
        <v>451</v>
      </c>
      <c r="O20" s="40">
        <v>15809.793126</v>
      </c>
      <c r="P20" s="40">
        <v>16668.900000000001</v>
      </c>
      <c r="Q20" s="40">
        <v>17573.478030999999</v>
      </c>
      <c r="R20" s="40">
        <v>18268.479862</v>
      </c>
      <c r="S20" s="40">
        <v>19320.143571000001</v>
      </c>
      <c r="T20" s="40">
        <v>20355.663245</v>
      </c>
      <c r="U20" s="40">
        <v>21584.714908000002</v>
      </c>
      <c r="V20" s="40">
        <v>23011.611209999999</v>
      </c>
      <c r="W20" s="40">
        <v>24423.134747</v>
      </c>
      <c r="X20" s="40">
        <v>25651</v>
      </c>
      <c r="Y20" s="40">
        <v>26489.578270000002</v>
      </c>
      <c r="Z20" s="154"/>
      <c r="AA20" s="351" t="s">
        <v>519</v>
      </c>
      <c r="AB20" s="154"/>
      <c r="AC20" s="154"/>
      <c r="AD20" s="154"/>
      <c r="AE20" s="154"/>
    </row>
    <row r="21" spans="1:31" s="4" customFormat="1" ht="12.95" customHeight="1">
      <c r="A21" s="564" t="s">
        <v>512</v>
      </c>
      <c r="C21" s="40">
        <v>495</v>
      </c>
      <c r="D21" s="40">
        <v>546</v>
      </c>
      <c r="E21" s="40">
        <v>556</v>
      </c>
      <c r="F21" s="40">
        <v>589</v>
      </c>
      <c r="G21" s="40">
        <v>613</v>
      </c>
      <c r="H21" s="40">
        <v>565</v>
      </c>
      <c r="I21" s="40">
        <v>617</v>
      </c>
      <c r="J21" s="40">
        <v>648</v>
      </c>
      <c r="K21" s="40">
        <v>685</v>
      </c>
      <c r="L21" s="40">
        <v>616</v>
      </c>
      <c r="M21" s="40">
        <v>587</v>
      </c>
      <c r="N21" s="495" t="s">
        <v>451</v>
      </c>
      <c r="O21" s="40">
        <v>5873.2100159999991</v>
      </c>
      <c r="P21" s="40">
        <v>5613.7</v>
      </c>
      <c r="Q21" s="40">
        <v>5109.0060080000003</v>
      </c>
      <c r="R21" s="40">
        <v>4961.169386999999</v>
      </c>
      <c r="S21" s="40">
        <v>4597.5527200000006</v>
      </c>
      <c r="T21" s="40">
        <v>3599</v>
      </c>
      <c r="U21" s="40">
        <v>1383.9352099999996</v>
      </c>
      <c r="V21" s="40">
        <v>-1537.9184000000005</v>
      </c>
      <c r="W21" s="40">
        <v>-3738.5432099999998</v>
      </c>
      <c r="X21" s="40">
        <v>-4717.4293799999996</v>
      </c>
      <c r="Y21" s="40">
        <v>-5019.2012799999993</v>
      </c>
      <c r="Z21" s="154"/>
      <c r="AA21" s="351" t="s">
        <v>520</v>
      </c>
      <c r="AB21" s="154"/>
      <c r="AC21" s="154"/>
      <c r="AD21" s="154"/>
      <c r="AE21" s="154"/>
    </row>
    <row r="22" spans="1:31" s="4" customFormat="1" ht="12.95" customHeight="1">
      <c r="A22" s="737"/>
      <c r="B22" s="148"/>
      <c r="C22" s="148"/>
      <c r="D22" s="148"/>
      <c r="E22" s="148"/>
      <c r="F22" s="148"/>
      <c r="G22" s="148"/>
      <c r="H22" s="148"/>
      <c r="I22" s="148"/>
      <c r="J22" s="148"/>
      <c r="K22" s="148"/>
      <c r="L22" s="148"/>
      <c r="M22" s="148"/>
      <c r="N22" s="493"/>
      <c r="O22" s="148"/>
      <c r="P22" s="148"/>
      <c r="Q22" s="148"/>
      <c r="R22" s="148"/>
      <c r="S22" s="148"/>
      <c r="T22" s="148"/>
      <c r="U22" s="148"/>
      <c r="V22" s="148"/>
      <c r="W22" s="148"/>
      <c r="X22" s="148"/>
      <c r="Y22" s="148"/>
      <c r="Z22" s="148"/>
      <c r="AA22" s="148"/>
      <c r="AB22" s="148"/>
    </row>
    <row r="23" spans="1:31" s="4" customFormat="1" ht="12.95" customHeight="1">
      <c r="A23" s="156"/>
      <c r="N23" s="498"/>
    </row>
    <row r="24" spans="1:31" s="4" customFormat="1" ht="12.95" customHeight="1">
      <c r="A24" s="53" t="s">
        <v>154</v>
      </c>
      <c r="N24" s="498"/>
    </row>
    <row r="25" spans="1:31" s="4" customFormat="1" ht="12.95" customHeight="1">
      <c r="A25" s="156" t="s">
        <v>108</v>
      </c>
      <c r="N25" s="498"/>
    </row>
    <row r="26" spans="1:31" s="4" customFormat="1" ht="12.95" customHeight="1">
      <c r="A26" s="156"/>
      <c r="N26" s="498"/>
    </row>
    <row r="27" spans="1:31" s="4" customFormat="1" ht="12.95" customHeight="1">
      <c r="A27" s="350" t="s">
        <v>448</v>
      </c>
      <c r="N27" s="498"/>
    </row>
    <row r="28" spans="1:31" s="157" customFormat="1" ht="12.95" customHeight="1">
      <c r="A28" s="711" t="s">
        <v>279</v>
      </c>
      <c r="N28" s="499"/>
    </row>
    <row r="29" spans="1:31" s="4" customFormat="1" ht="12.95" customHeight="1">
      <c r="N29" s="498"/>
    </row>
    <row r="30" spans="1:31" s="4" customFormat="1" ht="12.95" customHeight="1">
      <c r="N30" s="498"/>
    </row>
    <row r="31" spans="1:31" s="4" customFormat="1" ht="12.95" customHeight="1">
      <c r="N31" s="498"/>
    </row>
    <row r="32" spans="1:31" s="4" customFormat="1" ht="12.95" customHeight="1">
      <c r="N32" s="498"/>
    </row>
    <row r="33" spans="1:14" s="4" customFormat="1" ht="12.95" customHeight="1">
      <c r="N33" s="498"/>
    </row>
    <row r="34" spans="1:14" s="4" customFormat="1" ht="12.95" customHeight="1">
      <c r="A34" s="577"/>
      <c r="N34" s="498"/>
    </row>
    <row r="35" spans="1:14" s="4" customFormat="1" ht="12.95" customHeight="1">
      <c r="A35" s="577"/>
      <c r="N35" s="498"/>
    </row>
    <row r="36" spans="1:14" s="4" customFormat="1" ht="12.95" customHeight="1">
      <c r="A36" s="577"/>
      <c r="N36" s="498"/>
    </row>
    <row r="37" spans="1:14" s="4" customFormat="1" ht="12.95" customHeight="1">
      <c r="A37" s="26"/>
      <c r="N37" s="498"/>
    </row>
    <row r="38" spans="1:14" s="4" customFormat="1" ht="12.95" customHeight="1">
      <c r="A38" s="26"/>
      <c r="N38" s="498"/>
    </row>
    <row r="39" spans="1:14" s="4" customFormat="1" ht="12.95" customHeight="1">
      <c r="A39" s="26"/>
      <c r="N39" s="498"/>
    </row>
    <row r="40" spans="1:14" s="4" customFormat="1" ht="12.95" customHeight="1">
      <c r="A40" s="26"/>
      <c r="N40" s="498"/>
    </row>
    <row r="41" spans="1:14" s="4" customFormat="1" ht="12.95" customHeight="1">
      <c r="A41" s="26"/>
      <c r="N41" s="498"/>
    </row>
    <row r="42" spans="1:14" s="4" customFormat="1" ht="12.95" customHeight="1">
      <c r="A42" s="26"/>
      <c r="N42" s="498"/>
    </row>
    <row r="43" spans="1:14" s="4" customFormat="1" ht="12.95" customHeight="1">
      <c r="A43" s="26"/>
      <c r="N43" s="498"/>
    </row>
  </sheetData>
  <phoneticPr fontId="0" type="noConversion"/>
  <pageMargins left="0.6" right="0" top="0.5" bottom="0" header="0" footer="0"/>
  <pageSetup scale="63" orientation="landscape" r:id="rId1"/>
  <headerFooter alignWithMargins="0">
    <oddHeader xml:space="preserve">&amp;R&amp;F  &amp;A  &amp;D  &amp;T
</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AG38"/>
  <sheetViews>
    <sheetView showGridLines="0" topLeftCell="B1" workbookViewId="0">
      <selection activeCell="AA1" sqref="AA1"/>
    </sheetView>
  </sheetViews>
  <sheetFormatPr defaultColWidth="9.5" defaultRowHeight="12.95" customHeight="1"/>
  <cols>
    <col min="1" max="1" width="25.83203125" style="51" customWidth="1"/>
    <col min="2" max="2" width="5.33203125" style="51" customWidth="1"/>
    <col min="3" max="12" width="6.5" style="51" customWidth="1"/>
    <col min="13" max="13" width="7.33203125" style="51" customWidth="1"/>
    <col min="14" max="14" width="1.83203125" style="490" customWidth="1"/>
    <col min="15" max="21" width="9" style="51" customWidth="1"/>
    <col min="22" max="24" width="9" style="576" customWidth="1"/>
    <col min="25" max="25" width="7.6640625" style="51" bestFit="1" customWidth="1"/>
    <col min="26" max="26" width="2.6640625" style="51" bestFit="1" customWidth="1"/>
    <col min="27" max="27" width="8" style="51" customWidth="1"/>
    <col min="28" max="28" width="20.6640625" style="51" customWidth="1"/>
    <col min="29" max="29" width="9" style="51" customWidth="1"/>
    <col min="30" max="16384" width="9.5" style="51"/>
  </cols>
  <sheetData>
    <row r="1" spans="1:33" s="345" customFormat="1" ht="12.95" customHeight="1">
      <c r="A1" s="345" t="s">
        <v>291</v>
      </c>
      <c r="N1" s="484"/>
      <c r="V1" s="572"/>
      <c r="W1" s="572"/>
      <c r="X1" s="572"/>
      <c r="AA1" s="352" t="s">
        <v>291</v>
      </c>
    </row>
    <row r="2" spans="1:33" s="46" customFormat="1" ht="12.95" customHeight="1">
      <c r="A2" s="45" t="s">
        <v>118</v>
      </c>
      <c r="B2" s="44"/>
      <c r="C2" s="150"/>
      <c r="D2" s="150"/>
      <c r="E2" s="150"/>
      <c r="F2" s="44"/>
      <c r="G2" s="44"/>
      <c r="H2" s="44"/>
      <c r="I2" s="44"/>
      <c r="J2" s="44"/>
      <c r="K2" s="44"/>
      <c r="L2" s="44"/>
      <c r="M2" s="44"/>
      <c r="N2" s="485"/>
      <c r="O2" s="44"/>
      <c r="P2" s="44"/>
      <c r="Q2" s="44"/>
      <c r="R2" s="44"/>
      <c r="S2" s="44"/>
      <c r="T2" s="44"/>
      <c r="U2" s="44"/>
      <c r="V2" s="573"/>
      <c r="W2" s="573"/>
      <c r="X2" s="573"/>
      <c r="Y2" s="44"/>
      <c r="Z2" s="44"/>
      <c r="AA2" s="353" t="s">
        <v>118</v>
      </c>
      <c r="AB2" s="44"/>
      <c r="AC2" s="44"/>
      <c r="AD2" s="44"/>
      <c r="AE2" s="44"/>
      <c r="AF2" s="44"/>
      <c r="AG2" s="44"/>
    </row>
    <row r="3" spans="1:33" s="46" customFormat="1" ht="12.95" customHeight="1">
      <c r="A3" s="47" t="s">
        <v>112</v>
      </c>
      <c r="B3" s="44"/>
      <c r="C3" s="150"/>
      <c r="D3" s="150"/>
      <c r="E3" s="150"/>
      <c r="F3" s="44"/>
      <c r="G3" s="44"/>
      <c r="H3" s="44"/>
      <c r="I3" s="44"/>
      <c r="J3" s="44"/>
      <c r="K3" s="44"/>
      <c r="L3" s="44"/>
      <c r="M3" s="44"/>
      <c r="N3" s="485"/>
      <c r="O3" s="44"/>
      <c r="P3" s="44"/>
      <c r="R3" s="48"/>
      <c r="S3" s="44"/>
      <c r="T3" s="44"/>
      <c r="U3" s="44"/>
      <c r="V3" s="573"/>
      <c r="W3" s="573"/>
      <c r="X3" s="573"/>
      <c r="Y3" s="44"/>
      <c r="Z3" s="44"/>
      <c r="AA3" s="354" t="s">
        <v>292</v>
      </c>
      <c r="AB3" s="44"/>
      <c r="AC3" s="44"/>
      <c r="AD3" s="44"/>
      <c r="AE3" s="44"/>
      <c r="AF3" s="44"/>
      <c r="AG3" s="44"/>
    </row>
    <row r="4" spans="1:33" s="46" customFormat="1" ht="12.95" customHeight="1">
      <c r="A4" s="355"/>
      <c r="B4" s="44"/>
      <c r="C4" s="150"/>
      <c r="D4" s="150"/>
      <c r="E4" s="150"/>
      <c r="F4" s="44"/>
      <c r="G4" s="44"/>
      <c r="H4" s="44"/>
      <c r="I4" s="44"/>
      <c r="J4" s="44"/>
      <c r="K4" s="44"/>
      <c r="L4" s="44"/>
      <c r="M4" s="44"/>
      <c r="N4" s="485"/>
      <c r="O4" s="44"/>
      <c r="P4" s="44"/>
      <c r="R4" s="48"/>
      <c r="S4" s="44"/>
      <c r="T4" s="44"/>
      <c r="U4" s="44"/>
      <c r="V4" s="573"/>
      <c r="W4" s="573"/>
      <c r="X4" s="573"/>
      <c r="Y4" s="44"/>
      <c r="Z4" s="44"/>
      <c r="AA4" s="162"/>
      <c r="AB4" s="44"/>
      <c r="AC4" s="44"/>
      <c r="AD4" s="44"/>
      <c r="AE4" s="44"/>
      <c r="AF4" s="44"/>
      <c r="AG4" s="44"/>
    </row>
    <row r="5" spans="1:33" ht="12.95" customHeight="1">
      <c r="A5" s="185"/>
      <c r="B5" s="152"/>
      <c r="C5" s="152"/>
      <c r="D5" s="152"/>
      <c r="E5" s="152"/>
      <c r="F5" s="152"/>
      <c r="G5" s="152"/>
      <c r="H5" s="152"/>
      <c r="I5" s="152"/>
      <c r="J5" s="152"/>
      <c r="K5" s="152"/>
      <c r="L5" s="152"/>
      <c r="M5" s="152"/>
      <c r="N5" s="486"/>
      <c r="O5" s="152"/>
      <c r="P5" s="152"/>
      <c r="Q5" s="186"/>
      <c r="R5" s="187"/>
      <c r="S5" s="152"/>
      <c r="T5" s="152"/>
      <c r="U5" s="87"/>
      <c r="V5" s="87"/>
      <c r="W5" s="87"/>
      <c r="X5" s="87"/>
      <c r="Y5" s="152"/>
      <c r="Z5" s="152"/>
      <c r="AA5" s="152"/>
      <c r="AB5" s="152"/>
      <c r="AC5" s="150"/>
      <c r="AD5" s="150"/>
      <c r="AE5" s="150"/>
      <c r="AF5" s="150"/>
      <c r="AG5" s="150"/>
    </row>
    <row r="6" spans="1:33" s="175" customFormat="1" ht="12.95" customHeight="1">
      <c r="A6" s="825"/>
      <c r="B6" s="202"/>
      <c r="C6" s="203">
        <v>1990</v>
      </c>
      <c r="D6" s="203">
        <v>1991</v>
      </c>
      <c r="E6" s="203">
        <v>1992</v>
      </c>
      <c r="F6" s="201">
        <v>1993</v>
      </c>
      <c r="G6" s="201">
        <v>1994</v>
      </c>
      <c r="H6" s="201">
        <v>1995</v>
      </c>
      <c r="I6" s="201">
        <v>1996</v>
      </c>
      <c r="J6" s="201">
        <v>1997</v>
      </c>
      <c r="K6" s="201">
        <v>1998</v>
      </c>
      <c r="L6" s="201">
        <v>1999</v>
      </c>
      <c r="M6" s="201">
        <v>2000</v>
      </c>
      <c r="N6" s="487" t="s">
        <v>451</v>
      </c>
      <c r="O6" s="201">
        <v>2000</v>
      </c>
      <c r="P6" s="201">
        <v>2001</v>
      </c>
      <c r="Q6" s="201">
        <v>2002</v>
      </c>
      <c r="R6" s="201" t="s">
        <v>157</v>
      </c>
      <c r="S6" s="202">
        <v>2004</v>
      </c>
      <c r="T6" s="202" t="s">
        <v>230</v>
      </c>
      <c r="U6" s="412">
        <v>2006</v>
      </c>
      <c r="V6" s="412">
        <v>2007</v>
      </c>
      <c r="W6" s="412">
        <v>2008</v>
      </c>
      <c r="X6" s="412">
        <v>2009</v>
      </c>
      <c r="Y6" s="412">
        <v>2010</v>
      </c>
      <c r="Z6" s="202" t="s">
        <v>156</v>
      </c>
      <c r="AA6" s="176"/>
      <c r="AB6" s="176"/>
      <c r="AC6" s="176"/>
      <c r="AD6" s="176"/>
      <c r="AE6" s="176"/>
      <c r="AF6" s="176"/>
      <c r="AG6" s="176"/>
    </row>
    <row r="7" spans="1:33" ht="12.95" customHeight="1">
      <c r="A7" s="149"/>
      <c r="B7" s="150"/>
      <c r="C7" s="50"/>
      <c r="D7" s="50"/>
      <c r="E7" s="50"/>
      <c r="F7" s="50"/>
      <c r="G7" s="50"/>
      <c r="H7" s="50"/>
      <c r="I7" s="50"/>
      <c r="J7" s="50"/>
      <c r="K7" s="50"/>
      <c r="L7" s="50"/>
      <c r="M7" s="50"/>
      <c r="N7" s="488"/>
      <c r="O7" s="50"/>
      <c r="P7" s="50"/>
      <c r="Q7" s="50"/>
      <c r="R7" s="151"/>
      <c r="S7" s="50"/>
      <c r="T7" s="50"/>
      <c r="U7" s="87"/>
      <c r="V7" s="87"/>
      <c r="W7" s="87"/>
      <c r="X7" s="87"/>
      <c r="Y7" s="87"/>
      <c r="Z7" s="150"/>
      <c r="AA7" s="150"/>
      <c r="AB7" s="150"/>
      <c r="AC7" s="150"/>
      <c r="AD7" s="150"/>
      <c r="AE7" s="150"/>
      <c r="AF7" s="150"/>
      <c r="AG7" s="150"/>
    </row>
    <row r="8" spans="1:33" ht="12.95" customHeight="1">
      <c r="A8" s="149"/>
      <c r="B8" s="150"/>
      <c r="C8" s="818" t="s">
        <v>847</v>
      </c>
      <c r="D8" s="50"/>
      <c r="E8" s="50"/>
      <c r="F8" s="50"/>
      <c r="G8" s="50"/>
      <c r="H8" s="50"/>
      <c r="I8" s="50"/>
      <c r="J8" s="50"/>
      <c r="K8" s="50"/>
      <c r="L8" s="50"/>
      <c r="M8" s="50"/>
      <c r="N8" s="488" t="s">
        <v>451</v>
      </c>
      <c r="O8" s="818" t="s">
        <v>848</v>
      </c>
      <c r="P8" s="50"/>
      <c r="Q8" s="50"/>
      <c r="R8" s="151"/>
      <c r="S8" s="50"/>
      <c r="T8" s="50"/>
      <c r="U8" s="87"/>
      <c r="V8" s="87"/>
      <c r="W8" s="87"/>
      <c r="X8" s="87"/>
      <c r="Y8" s="87"/>
      <c r="Z8" s="150"/>
      <c r="AA8" s="150"/>
      <c r="AB8" s="150"/>
      <c r="AC8" s="150"/>
      <c r="AD8" s="150"/>
      <c r="AE8" s="150"/>
      <c r="AF8" s="150"/>
      <c r="AG8" s="150"/>
    </row>
    <row r="9" spans="1:33" ht="12.95" customHeight="1">
      <c r="A9" s="149"/>
      <c r="B9" s="150"/>
      <c r="C9" s="500"/>
      <c r="D9" s="50"/>
      <c r="E9" s="50"/>
      <c r="F9" s="50"/>
      <c r="G9" s="50"/>
      <c r="H9" s="50"/>
      <c r="I9" s="50"/>
      <c r="J9" s="50"/>
      <c r="K9" s="50"/>
      <c r="L9" s="50"/>
      <c r="M9" s="50"/>
      <c r="N9" s="488"/>
      <c r="O9" s="500"/>
      <c r="P9" s="50"/>
      <c r="Q9" s="50"/>
      <c r="R9" s="151"/>
      <c r="S9" s="50"/>
      <c r="T9" s="50"/>
      <c r="U9" s="87"/>
      <c r="V9" s="87"/>
      <c r="W9" s="87"/>
      <c r="X9" s="87"/>
      <c r="Y9" s="87"/>
      <c r="Z9" s="150"/>
      <c r="AA9" s="150"/>
      <c r="AB9" s="150"/>
      <c r="AC9" s="150"/>
      <c r="AD9" s="150"/>
      <c r="AE9" s="150"/>
      <c r="AF9" s="150"/>
      <c r="AG9" s="150"/>
    </row>
    <row r="10" spans="1:33" s="206" customFormat="1" ht="12.95" customHeight="1">
      <c r="A10" s="205" t="s">
        <v>92</v>
      </c>
      <c r="C10" s="207">
        <v>6668</v>
      </c>
      <c r="D10" s="207">
        <v>6926</v>
      </c>
      <c r="E10" s="207">
        <v>7345</v>
      </c>
      <c r="F10" s="207">
        <v>7817</v>
      </c>
      <c r="G10" s="207">
        <v>7759</v>
      </c>
      <c r="H10" s="207">
        <v>8074</v>
      </c>
      <c r="I10" s="207">
        <v>8341</v>
      </c>
      <c r="J10" s="207">
        <v>8631</v>
      </c>
      <c r="K10" s="207">
        <v>8971</v>
      </c>
      <c r="L10" s="207">
        <v>8930</v>
      </c>
      <c r="M10" s="207">
        <v>9401</v>
      </c>
      <c r="N10" s="488" t="s">
        <v>451</v>
      </c>
      <c r="O10" s="207">
        <v>177493.82957</v>
      </c>
      <c r="P10" s="207">
        <v>182937.33714000002</v>
      </c>
      <c r="Q10" s="207">
        <v>191381.77370999998</v>
      </c>
      <c r="R10" s="207">
        <v>202678.50913999998</v>
      </c>
      <c r="S10" s="207">
        <v>223638.61504</v>
      </c>
      <c r="T10" s="207">
        <v>234798.82289999997</v>
      </c>
      <c r="U10" s="207">
        <v>247684.5025</v>
      </c>
      <c r="V10" s="574">
        <v>267945.51410000003</v>
      </c>
      <c r="W10" s="574">
        <v>277128.9449</v>
      </c>
      <c r="X10" s="574">
        <v>240756.67411000002</v>
      </c>
      <c r="Y10" s="574">
        <v>253843.06290000002</v>
      </c>
      <c r="Z10" s="208"/>
      <c r="AA10" s="330" t="s">
        <v>293</v>
      </c>
      <c r="AB10" s="209"/>
      <c r="AD10" s="209"/>
      <c r="AF10" s="209"/>
      <c r="AG10" s="209"/>
    </row>
    <row r="11" spans="1:33" ht="12.95" customHeight="1">
      <c r="A11" s="53" t="s">
        <v>93</v>
      </c>
      <c r="C11" s="49">
        <v>5166</v>
      </c>
      <c r="D11" s="49">
        <v>5334</v>
      </c>
      <c r="E11" s="49">
        <v>5634</v>
      </c>
      <c r="F11" s="49">
        <v>5985</v>
      </c>
      <c r="G11" s="49">
        <v>5907</v>
      </c>
      <c r="H11" s="49">
        <v>6148</v>
      </c>
      <c r="I11" s="49">
        <v>6368</v>
      </c>
      <c r="J11" s="49">
        <v>6686</v>
      </c>
      <c r="K11" s="49">
        <v>6880</v>
      </c>
      <c r="L11" s="49">
        <v>6750</v>
      </c>
      <c r="M11" s="49">
        <v>7138</v>
      </c>
      <c r="N11" s="488" t="s">
        <v>451</v>
      </c>
      <c r="O11" s="49">
        <v>106654.1735</v>
      </c>
      <c r="P11" s="49">
        <v>109558.6</v>
      </c>
      <c r="Q11" s="49">
        <v>113671.8121</v>
      </c>
      <c r="R11" s="49">
        <v>118840.51029999999</v>
      </c>
      <c r="S11" s="49">
        <v>126247.0337</v>
      </c>
      <c r="T11" s="49">
        <v>133885.67319999999</v>
      </c>
      <c r="U11" s="49">
        <v>142678.26550000001</v>
      </c>
      <c r="V11" s="49">
        <v>151507.7096</v>
      </c>
      <c r="W11" s="49">
        <v>157918.93030000001</v>
      </c>
      <c r="X11" s="49">
        <v>154554.5791</v>
      </c>
      <c r="Y11" s="49">
        <v>158840.77170000001</v>
      </c>
      <c r="Z11" s="52"/>
      <c r="AA11" s="350" t="s">
        <v>294</v>
      </c>
      <c r="AB11" s="49"/>
      <c r="AD11" s="49"/>
      <c r="AF11" s="49"/>
      <c r="AG11" s="49"/>
    </row>
    <row r="12" spans="1:33" ht="12.95" customHeight="1">
      <c r="A12" s="53" t="s">
        <v>107</v>
      </c>
      <c r="C12" s="49">
        <v>1502</v>
      </c>
      <c r="D12" s="49">
        <v>1592</v>
      </c>
      <c r="E12" s="49">
        <v>1711</v>
      </c>
      <c r="F12" s="49">
        <v>1832</v>
      </c>
      <c r="G12" s="49">
        <v>1852</v>
      </c>
      <c r="H12" s="49">
        <v>1926</v>
      </c>
      <c r="I12" s="49">
        <v>1973</v>
      </c>
      <c r="J12" s="49">
        <v>1945</v>
      </c>
      <c r="K12" s="49">
        <v>2091</v>
      </c>
      <c r="L12" s="49">
        <v>2180</v>
      </c>
      <c r="M12" s="49">
        <v>2263</v>
      </c>
      <c r="N12" s="488" t="s">
        <v>451</v>
      </c>
      <c r="O12" s="49">
        <v>70839.656069999997</v>
      </c>
      <c r="P12" s="49">
        <v>73378.737139999997</v>
      </c>
      <c r="Q12" s="49">
        <v>77709.961609999998</v>
      </c>
      <c r="R12" s="49">
        <v>83837.99884</v>
      </c>
      <c r="S12" s="49">
        <v>97391.581340000004</v>
      </c>
      <c r="T12" s="49">
        <v>100913.14969999999</v>
      </c>
      <c r="U12" s="49">
        <v>105006.23699999999</v>
      </c>
      <c r="V12" s="49">
        <v>116437.8045</v>
      </c>
      <c r="W12" s="49">
        <v>119210.01459999999</v>
      </c>
      <c r="X12" s="49">
        <v>86202.095010000005</v>
      </c>
      <c r="Y12" s="49">
        <v>95002.291200000007</v>
      </c>
      <c r="Z12" s="52"/>
      <c r="AA12" s="350" t="s">
        <v>295</v>
      </c>
      <c r="AB12" s="49"/>
      <c r="AD12" s="49"/>
      <c r="AF12" s="49"/>
      <c r="AG12" s="49"/>
    </row>
    <row r="13" spans="1:33" ht="12.95" customHeight="1">
      <c r="A13" s="53"/>
      <c r="C13" s="49"/>
      <c r="D13" s="49"/>
      <c r="E13" s="49"/>
      <c r="F13" s="49"/>
      <c r="G13" s="49"/>
      <c r="H13" s="49"/>
      <c r="I13" s="49"/>
      <c r="J13" s="49"/>
      <c r="K13" s="49"/>
      <c r="L13" s="49"/>
      <c r="M13" s="49"/>
      <c r="N13" s="488"/>
      <c r="O13" s="49"/>
      <c r="P13" s="49"/>
      <c r="Q13" s="49"/>
      <c r="R13" s="49"/>
      <c r="S13" s="49"/>
      <c r="T13" s="49"/>
      <c r="U13" s="49"/>
      <c r="V13" s="49"/>
      <c r="W13" s="49"/>
      <c r="X13" s="49"/>
      <c r="Y13" s="49"/>
      <c r="Z13" s="52"/>
      <c r="AA13" s="350"/>
      <c r="AB13" s="49"/>
      <c r="AD13" s="49"/>
      <c r="AF13" s="49"/>
      <c r="AG13" s="49"/>
    </row>
    <row r="14" spans="1:33" s="206" customFormat="1" ht="12.95" customHeight="1">
      <c r="A14" s="205" t="s">
        <v>94</v>
      </c>
      <c r="C14" s="207">
        <v>6668</v>
      </c>
      <c r="D14" s="207">
        <v>6926</v>
      </c>
      <c r="E14" s="207">
        <v>7345</v>
      </c>
      <c r="F14" s="207">
        <v>7817</v>
      </c>
      <c r="G14" s="207">
        <v>7759</v>
      </c>
      <c r="H14" s="207">
        <v>8074</v>
      </c>
      <c r="I14" s="207">
        <v>8341</v>
      </c>
      <c r="J14" s="207">
        <v>8631</v>
      </c>
      <c r="K14" s="207">
        <v>8971</v>
      </c>
      <c r="L14" s="207">
        <v>8930</v>
      </c>
      <c r="M14" s="207">
        <v>9401</v>
      </c>
      <c r="N14" s="488" t="s">
        <v>451</v>
      </c>
      <c r="O14" s="207">
        <v>177493.829562</v>
      </c>
      <c r="P14" s="207">
        <v>182937.337134</v>
      </c>
      <c r="Q14" s="207">
        <v>191381.77367900001</v>
      </c>
      <c r="R14" s="207">
        <v>202678.50919399998</v>
      </c>
      <c r="S14" s="207">
        <v>223638.615059</v>
      </c>
      <c r="T14" s="207">
        <v>234798.82290600002</v>
      </c>
      <c r="U14" s="207">
        <v>247685</v>
      </c>
      <c r="V14" s="574">
        <v>267945.51404899999</v>
      </c>
      <c r="W14" s="574">
        <v>277128.60628199996</v>
      </c>
      <c r="X14" s="574">
        <v>240756.674195</v>
      </c>
      <c r="Y14" s="574">
        <v>253843.0629433</v>
      </c>
      <c r="Z14" s="208"/>
      <c r="AA14" s="330" t="s">
        <v>296</v>
      </c>
      <c r="AB14" s="209"/>
      <c r="AD14" s="209"/>
      <c r="AF14" s="209"/>
      <c r="AG14" s="209"/>
    </row>
    <row r="15" spans="1:33" ht="12.95" customHeight="1">
      <c r="A15" s="53" t="s">
        <v>95</v>
      </c>
      <c r="C15" s="50">
        <v>5031</v>
      </c>
      <c r="D15" s="50">
        <v>5322</v>
      </c>
      <c r="E15" s="50">
        <v>5613</v>
      </c>
      <c r="F15" s="50">
        <v>6104</v>
      </c>
      <c r="G15" s="50">
        <v>6219</v>
      </c>
      <c r="H15" s="50">
        <v>6325</v>
      </c>
      <c r="I15" s="50">
        <v>6451</v>
      </c>
      <c r="J15" s="50">
        <v>6716</v>
      </c>
      <c r="K15" s="50">
        <v>7026</v>
      </c>
      <c r="L15" s="50">
        <v>7202</v>
      </c>
      <c r="M15" s="50">
        <v>7546</v>
      </c>
      <c r="N15" s="488" t="s">
        <v>451</v>
      </c>
      <c r="O15" s="50">
        <v>119930.214582</v>
      </c>
      <c r="P15" s="50">
        <v>123093.773954</v>
      </c>
      <c r="Q15" s="50">
        <v>125547.544979</v>
      </c>
      <c r="R15" s="50">
        <v>131098.33938399999</v>
      </c>
      <c r="S15" s="50">
        <v>142608.525899</v>
      </c>
      <c r="T15" s="50">
        <v>149468.90550600001</v>
      </c>
      <c r="U15" s="50">
        <v>161029</v>
      </c>
      <c r="V15" s="151">
        <v>179091.46623899997</v>
      </c>
      <c r="W15" s="151">
        <v>187510.72776199999</v>
      </c>
      <c r="X15" s="151">
        <v>161966.088445</v>
      </c>
      <c r="Y15" s="151">
        <v>170316.85080330001</v>
      </c>
      <c r="Z15" s="52"/>
      <c r="AA15" s="350" t="s">
        <v>297</v>
      </c>
      <c r="AB15" s="49"/>
      <c r="AD15" s="49"/>
      <c r="AF15" s="49"/>
      <c r="AG15" s="49"/>
    </row>
    <row r="16" spans="1:33" ht="12.95" customHeight="1">
      <c r="A16" s="570" t="s">
        <v>526</v>
      </c>
      <c r="C16" s="50">
        <v>4043</v>
      </c>
      <c r="D16" s="50">
        <v>4157</v>
      </c>
      <c r="E16" s="50">
        <v>4303</v>
      </c>
      <c r="F16" s="50">
        <v>4411</v>
      </c>
      <c r="G16" s="50">
        <v>4402</v>
      </c>
      <c r="H16" s="50">
        <v>4454</v>
      </c>
      <c r="I16" s="50">
        <v>4687</v>
      </c>
      <c r="J16" s="50">
        <v>4813</v>
      </c>
      <c r="K16" s="50">
        <v>5086</v>
      </c>
      <c r="L16" s="50">
        <v>5105</v>
      </c>
      <c r="M16" s="50">
        <v>5508</v>
      </c>
      <c r="N16" s="488" t="s">
        <v>451</v>
      </c>
      <c r="O16" s="50">
        <v>89759.430800000002</v>
      </c>
      <c r="P16" s="50">
        <v>94099.984810000009</v>
      </c>
      <c r="Q16" s="50">
        <v>97877.011509999997</v>
      </c>
      <c r="R16" s="50">
        <v>102081.15759</v>
      </c>
      <c r="S16" s="50">
        <v>107226.68007999999</v>
      </c>
      <c r="T16" s="50">
        <v>114494.58697</v>
      </c>
      <c r="U16" s="50">
        <v>123531</v>
      </c>
      <c r="V16" s="151">
        <v>132346.31023999999</v>
      </c>
      <c r="W16" s="151">
        <v>136604.40246000001</v>
      </c>
      <c r="X16" s="151">
        <v>134343.75719999999</v>
      </c>
      <c r="Y16" s="151">
        <v>137491.51665000001</v>
      </c>
      <c r="Z16" s="52"/>
      <c r="AA16" s="568" t="s">
        <v>523</v>
      </c>
      <c r="AB16" s="49"/>
      <c r="AD16" s="49"/>
      <c r="AF16" s="49"/>
      <c r="AG16" s="49"/>
    </row>
    <row r="17" spans="1:33" ht="12.95" customHeight="1">
      <c r="A17" s="571" t="s">
        <v>527</v>
      </c>
      <c r="C17" s="50">
        <v>579</v>
      </c>
      <c r="D17" s="50">
        <v>520</v>
      </c>
      <c r="E17" s="50">
        <v>587</v>
      </c>
      <c r="F17" s="50">
        <v>532</v>
      </c>
      <c r="G17" s="50">
        <v>505</v>
      </c>
      <c r="H17" s="50">
        <v>491</v>
      </c>
      <c r="I17" s="50">
        <v>517</v>
      </c>
      <c r="J17" s="50">
        <v>512</v>
      </c>
      <c r="K17" s="50">
        <v>591</v>
      </c>
      <c r="L17" s="50">
        <v>649</v>
      </c>
      <c r="M17" s="50">
        <v>751</v>
      </c>
      <c r="N17" s="488" t="s">
        <v>451</v>
      </c>
      <c r="O17" s="50">
        <v>14300.696389999999</v>
      </c>
      <c r="P17" s="50">
        <v>15215.21081</v>
      </c>
      <c r="Q17" s="50">
        <v>15692.241620000001</v>
      </c>
      <c r="R17" s="50">
        <v>16278.10806</v>
      </c>
      <c r="S17" s="50">
        <v>17151.55474</v>
      </c>
      <c r="T17" s="50">
        <v>18890</v>
      </c>
      <c r="U17" s="50">
        <v>19618</v>
      </c>
      <c r="V17" s="151">
        <v>22124.272540000002</v>
      </c>
      <c r="W17" s="151">
        <v>23084.292560000002</v>
      </c>
      <c r="X17" s="151">
        <v>24115.0281</v>
      </c>
      <c r="Y17" s="151">
        <v>24616.921450000002</v>
      </c>
      <c r="Z17" s="52"/>
      <c r="AA17" s="569" t="s">
        <v>524</v>
      </c>
      <c r="AB17" s="49"/>
      <c r="AD17" s="49"/>
      <c r="AF17" s="49"/>
      <c r="AG17" s="49"/>
    </row>
    <row r="18" spans="1:33" ht="12.95" customHeight="1">
      <c r="A18" s="570" t="s">
        <v>528</v>
      </c>
      <c r="C18" s="50">
        <v>3464</v>
      </c>
      <c r="D18" s="50">
        <v>3637</v>
      </c>
      <c r="E18" s="50">
        <v>3716</v>
      </c>
      <c r="F18" s="50">
        <v>3879</v>
      </c>
      <c r="G18" s="50">
        <v>3897</v>
      </c>
      <c r="H18" s="50">
        <v>3963</v>
      </c>
      <c r="I18" s="50">
        <v>4170</v>
      </c>
      <c r="J18" s="50">
        <v>4301</v>
      </c>
      <c r="K18" s="50">
        <v>4495</v>
      </c>
      <c r="L18" s="50">
        <v>4456</v>
      </c>
      <c r="M18" s="50">
        <v>4757</v>
      </c>
      <c r="N18" s="488" t="s">
        <v>451</v>
      </c>
      <c r="O18" s="50">
        <v>75458.734410000005</v>
      </c>
      <c r="P18" s="50">
        <v>78884.774000000005</v>
      </c>
      <c r="Q18" s="50">
        <v>82184.769889999996</v>
      </c>
      <c r="R18" s="50">
        <v>85803.049530000004</v>
      </c>
      <c r="S18" s="50">
        <v>90075.125339999999</v>
      </c>
      <c r="T18" s="50">
        <v>95604.586970000004</v>
      </c>
      <c r="U18" s="50">
        <v>103913</v>
      </c>
      <c r="V18" s="151">
        <v>110222.0377</v>
      </c>
      <c r="W18" s="151">
        <v>113520.1099</v>
      </c>
      <c r="X18" s="151">
        <v>110228.7291</v>
      </c>
      <c r="Y18" s="151">
        <v>112874.5952</v>
      </c>
      <c r="Z18" s="52"/>
      <c r="AA18" s="569" t="s">
        <v>525</v>
      </c>
      <c r="AB18" s="49"/>
      <c r="AD18" s="49"/>
      <c r="AF18" s="49"/>
      <c r="AG18" s="49"/>
    </row>
    <row r="19" spans="1:33" ht="12.95" customHeight="1">
      <c r="A19" s="577" t="s">
        <v>529</v>
      </c>
      <c r="C19" s="50">
        <v>988</v>
      </c>
      <c r="D19" s="50">
        <v>1165</v>
      </c>
      <c r="E19" s="50">
        <v>1310</v>
      </c>
      <c r="F19" s="50">
        <v>1693</v>
      </c>
      <c r="G19" s="50">
        <v>1817</v>
      </c>
      <c r="H19" s="50">
        <v>1871</v>
      </c>
      <c r="I19" s="50">
        <v>1764</v>
      </c>
      <c r="J19" s="50">
        <v>1903</v>
      </c>
      <c r="K19" s="50">
        <v>1940</v>
      </c>
      <c r="L19" s="50">
        <v>2097</v>
      </c>
      <c r="M19" s="50">
        <v>2038</v>
      </c>
      <c r="N19" s="488" t="s">
        <v>451</v>
      </c>
      <c r="O19" s="50">
        <v>30170.783782000002</v>
      </c>
      <c r="P19" s="50">
        <v>28993.789143999998</v>
      </c>
      <c r="Q19" s="50">
        <v>27670.533469000002</v>
      </c>
      <c r="R19" s="50">
        <v>29017.181794</v>
      </c>
      <c r="S19" s="50">
        <v>35381.845818999995</v>
      </c>
      <c r="T19" s="50">
        <v>34974.318535999999</v>
      </c>
      <c r="U19" s="50">
        <v>37498</v>
      </c>
      <c r="V19" s="151">
        <v>46745.155998999995</v>
      </c>
      <c r="W19" s="151">
        <v>50906.325301999997</v>
      </c>
      <c r="X19" s="151">
        <v>27622.331245000001</v>
      </c>
      <c r="Y19" s="151">
        <v>32825.334153299998</v>
      </c>
      <c r="Z19" s="52"/>
      <c r="AA19" s="578" t="s">
        <v>268</v>
      </c>
      <c r="AB19" s="49"/>
      <c r="AD19" s="49"/>
      <c r="AF19" s="49"/>
      <c r="AG19" s="49"/>
    </row>
    <row r="20" spans="1:33" ht="12.95" customHeight="1">
      <c r="A20" s="570" t="s">
        <v>530</v>
      </c>
      <c r="C20" s="50">
        <v>111</v>
      </c>
      <c r="D20" s="50">
        <v>286</v>
      </c>
      <c r="E20" s="50">
        <v>194</v>
      </c>
      <c r="F20" s="50">
        <v>177</v>
      </c>
      <c r="G20" s="50">
        <v>303</v>
      </c>
      <c r="H20" s="50">
        <v>575</v>
      </c>
      <c r="I20" s="50">
        <v>386</v>
      </c>
      <c r="J20" s="50">
        <v>307</v>
      </c>
      <c r="K20" s="50">
        <v>179</v>
      </c>
      <c r="L20" s="50">
        <v>221</v>
      </c>
      <c r="M20" s="50">
        <v>305</v>
      </c>
      <c r="N20" s="488" t="s">
        <v>451</v>
      </c>
      <c r="O20" s="50">
        <v>2683.4019320000002</v>
      </c>
      <c r="P20" s="50">
        <v>2333.6802440000001</v>
      </c>
      <c r="Q20" s="50">
        <v>2952.2337790000001</v>
      </c>
      <c r="R20" s="50">
        <v>2769.3649639999999</v>
      </c>
      <c r="S20" s="50">
        <v>2999.2060590000001</v>
      </c>
      <c r="T20" s="50">
        <v>3055.9796759999999</v>
      </c>
      <c r="U20" s="50">
        <v>1317</v>
      </c>
      <c r="V20" s="151">
        <v>1747.2317889999999</v>
      </c>
      <c r="W20" s="151">
        <v>2989.5476920000001</v>
      </c>
      <c r="X20" s="151">
        <v>-3556.1998450000001</v>
      </c>
      <c r="Y20" s="151">
        <v>-624.01733669999999</v>
      </c>
      <c r="Z20" s="52"/>
      <c r="AA20" s="568" t="s">
        <v>533</v>
      </c>
      <c r="AB20" s="49"/>
      <c r="AD20" s="49"/>
      <c r="AF20" s="49"/>
      <c r="AG20" s="49"/>
    </row>
    <row r="21" spans="1:33" ht="12.95" customHeight="1">
      <c r="A21" s="570" t="s">
        <v>531</v>
      </c>
      <c r="C21" s="50">
        <v>877</v>
      </c>
      <c r="D21" s="50">
        <v>879</v>
      </c>
      <c r="E21" s="50">
        <v>1116</v>
      </c>
      <c r="F21" s="50">
        <v>1516</v>
      </c>
      <c r="G21" s="50">
        <v>1514</v>
      </c>
      <c r="H21" s="50">
        <v>1296</v>
      </c>
      <c r="I21" s="50">
        <v>1378</v>
      </c>
      <c r="J21" s="50">
        <v>1596</v>
      </c>
      <c r="K21" s="50">
        <v>1761</v>
      </c>
      <c r="L21" s="50">
        <v>1876</v>
      </c>
      <c r="M21" s="50">
        <v>1733</v>
      </c>
      <c r="N21" s="488" t="s">
        <v>451</v>
      </c>
      <c r="O21" s="50">
        <v>27487.381850000002</v>
      </c>
      <c r="P21" s="50">
        <v>26660.108899999999</v>
      </c>
      <c r="Q21" s="50">
        <v>24718.29969</v>
      </c>
      <c r="R21" s="50">
        <v>26247.81683</v>
      </c>
      <c r="S21" s="50">
        <v>32382.639759999998</v>
      </c>
      <c r="T21" s="50">
        <v>31918.33886</v>
      </c>
      <c r="U21" s="50">
        <v>36181</v>
      </c>
      <c r="V21" s="151">
        <v>44997.924209999997</v>
      </c>
      <c r="W21" s="151">
        <v>47916.777609999997</v>
      </c>
      <c r="X21" s="151">
        <v>31178.53109</v>
      </c>
      <c r="Y21" s="151">
        <v>33449.351490000001</v>
      </c>
      <c r="Z21" s="52"/>
      <c r="AA21" s="568" t="s">
        <v>534</v>
      </c>
      <c r="AB21" s="49"/>
      <c r="AD21" s="49"/>
      <c r="AF21" s="49"/>
      <c r="AG21" s="49"/>
    </row>
    <row r="22" spans="1:33" ht="12.95" customHeight="1">
      <c r="A22" s="570" t="s">
        <v>532</v>
      </c>
      <c r="C22" s="50">
        <v>1637</v>
      </c>
      <c r="D22" s="50">
        <v>1604</v>
      </c>
      <c r="E22" s="50">
        <v>1732</v>
      </c>
      <c r="F22" s="50">
        <v>1713</v>
      </c>
      <c r="G22" s="50">
        <v>1540</v>
      </c>
      <c r="H22" s="50">
        <v>1749</v>
      </c>
      <c r="I22" s="50">
        <v>1890</v>
      </c>
      <c r="J22" s="50">
        <v>1915</v>
      </c>
      <c r="K22" s="50">
        <v>1945</v>
      </c>
      <c r="L22" s="50">
        <v>1728</v>
      </c>
      <c r="M22" s="50">
        <v>1855</v>
      </c>
      <c r="N22" s="488" t="s">
        <v>451</v>
      </c>
      <c r="O22" s="50">
        <v>57563.614979999998</v>
      </c>
      <c r="P22" s="50">
        <v>59843.563179999997</v>
      </c>
      <c r="Q22" s="50">
        <v>65834.228700000007</v>
      </c>
      <c r="R22" s="50">
        <v>71580.169810000007</v>
      </c>
      <c r="S22" s="50">
        <v>81030.089160000003</v>
      </c>
      <c r="T22" s="50">
        <v>85329.917400000006</v>
      </c>
      <c r="U22" s="50">
        <v>86656</v>
      </c>
      <c r="V22" s="151">
        <v>88854.047810000004</v>
      </c>
      <c r="W22" s="151">
        <v>89617.878519999998</v>
      </c>
      <c r="X22" s="151">
        <v>78790.585749999998</v>
      </c>
      <c r="Y22" s="151">
        <v>83526.212140000003</v>
      </c>
      <c r="Z22" s="52"/>
      <c r="AA22" s="579" t="s">
        <v>269</v>
      </c>
      <c r="AB22" s="49"/>
      <c r="AD22" s="49"/>
      <c r="AF22" s="49"/>
      <c r="AG22" s="49"/>
    </row>
    <row r="23" spans="1:33" ht="12.95" customHeight="1">
      <c r="A23" s="738"/>
      <c r="B23" s="152"/>
      <c r="C23" s="739"/>
      <c r="D23" s="739"/>
      <c r="E23" s="739"/>
      <c r="F23" s="740"/>
      <c r="G23" s="740"/>
      <c r="H23" s="740"/>
      <c r="I23" s="740"/>
      <c r="J23" s="740"/>
      <c r="K23" s="740"/>
      <c r="L23" s="740"/>
      <c r="M23" s="740"/>
      <c r="N23" s="741"/>
      <c r="O23" s="740"/>
      <c r="P23" s="740"/>
      <c r="Q23" s="740"/>
      <c r="R23" s="739"/>
      <c r="S23" s="739"/>
      <c r="T23" s="739"/>
      <c r="U23" s="739"/>
      <c r="V23" s="740"/>
      <c r="W23" s="740"/>
      <c r="X23" s="740"/>
      <c r="Y23" s="152"/>
      <c r="Z23" s="152"/>
      <c r="AA23" s="152"/>
      <c r="AB23" s="152"/>
      <c r="AC23" s="150"/>
      <c r="AD23" s="150"/>
      <c r="AE23" s="150"/>
      <c r="AF23" s="150"/>
      <c r="AG23" s="150"/>
    </row>
    <row r="24" spans="1:33" ht="12.95" customHeight="1">
      <c r="A24" s="153"/>
      <c r="B24" s="150"/>
      <c r="C24" s="50"/>
      <c r="D24" s="50"/>
      <c r="E24" s="50"/>
      <c r="F24" s="50"/>
      <c r="G24" s="50"/>
      <c r="H24" s="50"/>
      <c r="I24" s="50"/>
      <c r="J24" s="50"/>
      <c r="K24" s="50"/>
      <c r="L24" s="50"/>
      <c r="M24" s="50"/>
      <c r="N24" s="488"/>
      <c r="O24" s="50"/>
      <c r="P24" s="50"/>
      <c r="Q24" s="50"/>
      <c r="R24" s="50"/>
      <c r="S24" s="50"/>
      <c r="T24" s="50"/>
      <c r="U24" s="50"/>
      <c r="V24" s="151"/>
      <c r="W24" s="151"/>
      <c r="X24" s="151"/>
      <c r="Y24" s="150"/>
      <c r="Z24" s="150"/>
      <c r="AA24" s="150"/>
      <c r="AB24" s="150"/>
      <c r="AC24" s="150"/>
      <c r="AD24" s="150"/>
      <c r="AE24" s="150"/>
      <c r="AF24" s="150"/>
      <c r="AG24" s="150"/>
    </row>
    <row r="25" spans="1:33" ht="12.95" customHeight="1">
      <c r="A25" s="53" t="s">
        <v>154</v>
      </c>
      <c r="C25" s="50"/>
      <c r="D25" s="50"/>
      <c r="E25" s="50"/>
      <c r="F25" s="50"/>
      <c r="G25" s="50"/>
      <c r="H25" s="50"/>
      <c r="I25" s="50"/>
      <c r="J25" s="50"/>
      <c r="K25" s="50"/>
      <c r="L25" s="50"/>
      <c r="M25" s="50"/>
      <c r="N25" s="488"/>
      <c r="O25" s="50"/>
      <c r="P25" s="50"/>
      <c r="Q25" s="50"/>
      <c r="R25" s="50"/>
      <c r="S25" s="150"/>
      <c r="T25" s="150"/>
      <c r="U25" s="150"/>
      <c r="V25" s="575"/>
      <c r="W25" s="575"/>
      <c r="X25" s="575"/>
      <c r="Y25" s="150"/>
      <c r="Z25" s="150"/>
      <c r="AA25" s="150"/>
      <c r="AB25" s="150"/>
      <c r="AC25" s="150"/>
      <c r="AD25" s="150"/>
      <c r="AE25" s="150"/>
      <c r="AF25" s="150"/>
      <c r="AG25" s="150"/>
    </row>
    <row r="26" spans="1:33" ht="12.95" customHeight="1">
      <c r="A26" s="53" t="s">
        <v>113</v>
      </c>
      <c r="C26" s="150"/>
      <c r="D26" s="150"/>
      <c r="E26" s="150"/>
      <c r="F26" s="150"/>
      <c r="G26" s="150"/>
      <c r="H26" s="150"/>
      <c r="I26" s="150"/>
      <c r="J26" s="150"/>
      <c r="K26" s="150"/>
      <c r="L26" s="150"/>
      <c r="M26" s="150"/>
      <c r="N26" s="489"/>
      <c r="O26" s="150"/>
      <c r="P26" s="150"/>
      <c r="Q26" s="150"/>
      <c r="R26" s="150"/>
      <c r="S26" s="150"/>
      <c r="T26" s="150"/>
      <c r="U26" s="150"/>
      <c r="V26" s="575"/>
      <c r="W26" s="575"/>
      <c r="X26" s="575"/>
      <c r="Y26" s="150"/>
      <c r="Z26" s="150"/>
      <c r="AA26" s="150"/>
      <c r="AB26" s="150"/>
      <c r="AC26" s="150"/>
      <c r="AD26" s="150"/>
      <c r="AE26" s="150"/>
      <c r="AF26" s="150"/>
      <c r="AG26" s="150"/>
    </row>
    <row r="27" spans="1:33" ht="12.95" customHeight="1">
      <c r="A27" s="153"/>
      <c r="B27" s="53"/>
      <c r="C27" s="150"/>
      <c r="D27" s="150"/>
      <c r="E27" s="150"/>
      <c r="F27" s="150"/>
      <c r="G27" s="150"/>
      <c r="H27" s="150"/>
      <c r="I27" s="150"/>
      <c r="J27" s="150"/>
      <c r="K27" s="150"/>
      <c r="L27" s="150"/>
      <c r="M27" s="150"/>
      <c r="N27" s="489"/>
      <c r="O27" s="150"/>
      <c r="P27" s="150"/>
      <c r="Q27" s="150"/>
      <c r="R27" s="150"/>
      <c r="S27" s="150"/>
      <c r="T27" s="150"/>
      <c r="U27" s="150"/>
      <c r="V27" s="575"/>
      <c r="W27" s="575"/>
      <c r="X27" s="575"/>
      <c r="Y27" s="150"/>
      <c r="Z27" s="150"/>
      <c r="AA27" s="150"/>
      <c r="AB27" s="150"/>
      <c r="AC27" s="150"/>
      <c r="AD27" s="150"/>
      <c r="AE27" s="150"/>
      <c r="AF27" s="150"/>
      <c r="AG27" s="150"/>
    </row>
    <row r="28" spans="1:33" ht="12.95" customHeight="1">
      <c r="A28" s="350" t="s">
        <v>448</v>
      </c>
    </row>
    <row r="29" spans="1:33" ht="12.95" customHeight="1">
      <c r="A29" s="350" t="s">
        <v>279</v>
      </c>
    </row>
    <row r="35" spans="1:2" ht="12.95" customHeight="1">
      <c r="A35" s="68"/>
    </row>
    <row r="36" spans="1:2" ht="12.95" customHeight="1">
      <c r="A36" s="54"/>
      <c r="B36" s="53"/>
    </row>
    <row r="37" spans="1:2" ht="12.95" customHeight="1">
      <c r="A37" s="54"/>
    </row>
    <row r="38" spans="1:2" ht="12.95" customHeight="1">
      <c r="A38" s="54"/>
      <c r="B38" s="53"/>
    </row>
  </sheetData>
  <phoneticPr fontId="0" type="noConversion"/>
  <pageMargins left="0.6" right="0" top="0.5" bottom="0" header="0" footer="0"/>
  <pageSetup scale="60" orientation="landscape" r:id="rId1"/>
  <headerFooter alignWithMargins="0">
    <oddHeader xml:space="preserve">&amp;R&amp;F  &amp;A  &amp;D  &amp;T
</oddHeader>
  </headerFooter>
</worksheet>
</file>

<file path=xl/worksheets/sheet6.xml><?xml version="1.0" encoding="utf-8"?>
<worksheet xmlns="http://schemas.openxmlformats.org/spreadsheetml/2006/main" xmlns:r="http://schemas.openxmlformats.org/officeDocument/2006/relationships">
  <sheetPr codeName="Sheet3" enableFormatConditionsCalculation="0">
    <tabColor indexed="22"/>
    <pageSetUpPr fitToPage="1"/>
  </sheetPr>
  <dimension ref="A1:AB69"/>
  <sheetViews>
    <sheetView showGridLines="0" workbookViewId="0">
      <selection activeCell="AA1" sqref="AA1:AA1048576"/>
    </sheetView>
  </sheetViews>
  <sheetFormatPr defaultRowHeight="11.25"/>
  <cols>
    <col min="1" max="1" width="33.6640625" style="56" customWidth="1"/>
    <col min="2" max="2" width="2.5" style="56" customWidth="1"/>
    <col min="3" max="3" width="8.1640625" style="458" bestFit="1" customWidth="1"/>
    <col min="4" max="13" width="5.6640625" style="458" customWidth="1"/>
    <col min="14" max="14" width="1.5" style="599" customWidth="1"/>
    <col min="15" max="15" width="5.6640625" style="458" bestFit="1" customWidth="1"/>
    <col min="16" max="25" width="5.6640625" style="458" customWidth="1"/>
    <col min="26" max="26" width="2.33203125" style="56" customWidth="1"/>
    <col min="27" max="27" width="41.33203125" style="56" customWidth="1"/>
    <col min="28" max="28" width="32.5" style="56" customWidth="1"/>
    <col min="29" max="16384" width="9.33203125" style="56"/>
  </cols>
  <sheetData>
    <row r="1" spans="1:27" s="344" customFormat="1">
      <c r="A1" s="344" t="s">
        <v>298</v>
      </c>
      <c r="C1" s="457"/>
      <c r="D1" s="457"/>
      <c r="E1" s="457"/>
      <c r="F1" s="457"/>
      <c r="G1" s="457"/>
      <c r="H1" s="457"/>
      <c r="I1" s="457"/>
      <c r="J1" s="457"/>
      <c r="K1" s="457"/>
      <c r="L1" s="457"/>
      <c r="M1" s="457"/>
      <c r="N1" s="597"/>
      <c r="O1" s="457"/>
      <c r="P1" s="457"/>
      <c r="Q1" s="457"/>
      <c r="R1" s="457"/>
      <c r="S1" s="457"/>
      <c r="T1" s="457"/>
      <c r="U1" s="457"/>
      <c r="V1" s="336"/>
      <c r="W1" s="336"/>
      <c r="X1" s="336"/>
      <c r="Y1" s="336"/>
      <c r="AA1" s="356" t="s">
        <v>298</v>
      </c>
    </row>
    <row r="2" spans="1:27">
      <c r="A2" s="55" t="s">
        <v>118</v>
      </c>
      <c r="C2" s="57"/>
      <c r="D2" s="57"/>
      <c r="E2" s="57"/>
      <c r="F2" s="57"/>
      <c r="H2" s="57"/>
      <c r="I2" s="57"/>
      <c r="J2" s="57"/>
      <c r="K2" s="57"/>
      <c r="L2" s="57"/>
      <c r="M2" s="57"/>
      <c r="N2" s="598"/>
      <c r="O2" s="57"/>
      <c r="P2" s="57"/>
      <c r="R2" s="57"/>
      <c r="V2" s="297"/>
      <c r="W2" s="297"/>
      <c r="X2" s="297"/>
      <c r="Y2" s="297"/>
      <c r="AA2" s="357" t="s">
        <v>118</v>
      </c>
    </row>
    <row r="3" spans="1:27">
      <c r="A3" s="55" t="s">
        <v>117</v>
      </c>
      <c r="C3" s="57"/>
      <c r="D3" s="57"/>
      <c r="E3" s="57"/>
      <c r="F3" s="57"/>
      <c r="H3" s="57"/>
      <c r="I3" s="57"/>
      <c r="J3" s="57"/>
      <c r="K3" s="57"/>
      <c r="L3" s="57"/>
      <c r="M3" s="57"/>
      <c r="N3" s="598"/>
      <c r="O3" s="57"/>
      <c r="P3" s="57"/>
      <c r="R3" s="57"/>
      <c r="V3" s="297"/>
      <c r="W3" s="297"/>
      <c r="X3" s="297"/>
      <c r="Y3" s="297"/>
      <c r="AA3" s="357" t="s">
        <v>407</v>
      </c>
    </row>
    <row r="4" spans="1:27">
      <c r="A4" s="59"/>
      <c r="C4" s="814"/>
      <c r="D4" s="57"/>
      <c r="E4" s="57"/>
      <c r="F4" s="57"/>
      <c r="H4" s="57"/>
      <c r="I4" s="57"/>
      <c r="J4" s="57"/>
      <c r="K4" s="57"/>
      <c r="L4" s="57"/>
      <c r="M4" s="57"/>
      <c r="N4" s="598"/>
      <c r="O4" s="814"/>
      <c r="P4" s="57"/>
      <c r="R4" s="57"/>
      <c r="V4" s="297"/>
      <c r="W4" s="297"/>
      <c r="X4" s="297"/>
      <c r="Y4" s="297"/>
      <c r="AA4" s="160"/>
    </row>
    <row r="5" spans="1:27" s="173" customFormat="1">
      <c r="A5" s="181"/>
      <c r="B5" s="182"/>
      <c r="C5" s="183"/>
      <c r="D5" s="183"/>
      <c r="E5" s="183"/>
      <c r="F5" s="183"/>
      <c r="G5" s="459"/>
      <c r="H5" s="183"/>
      <c r="I5" s="183"/>
      <c r="J5" s="183"/>
      <c r="K5" s="183"/>
      <c r="L5" s="183"/>
      <c r="M5" s="183"/>
      <c r="N5" s="183"/>
      <c r="O5" s="183"/>
      <c r="P5" s="183"/>
      <c r="Q5" s="459"/>
      <c r="R5" s="183"/>
      <c r="S5" s="459"/>
      <c r="T5" s="459"/>
      <c r="U5" s="87"/>
      <c r="V5" s="87"/>
      <c r="W5" s="87"/>
      <c r="X5" s="87"/>
      <c r="Y5" s="87"/>
      <c r="Z5" s="182"/>
      <c r="AA5" s="182"/>
    </row>
    <row r="6" spans="1:27" s="174" customFormat="1">
      <c r="A6" s="200"/>
      <c r="B6" s="200"/>
      <c r="C6" s="198" t="s">
        <v>114</v>
      </c>
      <c r="D6" s="198" t="s">
        <v>87</v>
      </c>
      <c r="E6" s="198" t="s">
        <v>88</v>
      </c>
      <c r="F6" s="198" t="s">
        <v>89</v>
      </c>
      <c r="G6" s="198" t="s">
        <v>90</v>
      </c>
      <c r="H6" s="198" t="s">
        <v>91</v>
      </c>
      <c r="I6" s="198">
        <v>1996</v>
      </c>
      <c r="J6" s="198">
        <v>1997</v>
      </c>
      <c r="K6" s="198">
        <v>1998</v>
      </c>
      <c r="L6" s="198">
        <v>1999</v>
      </c>
      <c r="M6" s="198">
        <v>2000</v>
      </c>
      <c r="N6" s="198" t="s">
        <v>451</v>
      </c>
      <c r="O6" s="198">
        <v>2000</v>
      </c>
      <c r="P6" s="199">
        <v>2001</v>
      </c>
      <c r="Q6" s="199">
        <v>2002</v>
      </c>
      <c r="R6" s="199">
        <v>2003</v>
      </c>
      <c r="S6" s="460">
        <v>2004</v>
      </c>
      <c r="T6" s="460">
        <v>2005</v>
      </c>
      <c r="U6" s="412">
        <v>2006</v>
      </c>
      <c r="V6" s="412">
        <v>2007</v>
      </c>
      <c r="W6" s="412">
        <v>2008</v>
      </c>
      <c r="X6" s="412">
        <v>2009</v>
      </c>
      <c r="Y6" s="412">
        <v>2010</v>
      </c>
      <c r="Z6" s="200" t="s">
        <v>156</v>
      </c>
    </row>
    <row r="7" spans="1:27" s="67" customFormat="1">
      <c r="A7" s="146"/>
      <c r="C7" s="461"/>
      <c r="D7" s="461"/>
      <c r="E7" s="461"/>
      <c r="F7" s="461"/>
      <c r="G7" s="461"/>
      <c r="H7" s="461"/>
      <c r="I7" s="461"/>
      <c r="J7" s="461"/>
      <c r="K7" s="461"/>
      <c r="L7" s="461"/>
      <c r="M7" s="461"/>
      <c r="N7" s="461"/>
      <c r="O7" s="461"/>
      <c r="P7" s="461"/>
      <c r="Q7" s="462"/>
      <c r="R7" s="461"/>
      <c r="S7" s="463"/>
      <c r="T7" s="463"/>
      <c r="U7" s="87"/>
      <c r="V7" s="87"/>
      <c r="W7" s="87"/>
      <c r="X7" s="87"/>
      <c r="Y7" s="87"/>
    </row>
    <row r="8" spans="1:27" s="310" customFormat="1">
      <c r="B8" s="306"/>
      <c r="C8" s="507"/>
      <c r="D8" s="507"/>
      <c r="E8" s="507"/>
      <c r="F8" s="507"/>
      <c r="G8" s="507"/>
      <c r="H8" s="612" t="s">
        <v>456</v>
      </c>
      <c r="I8" s="507"/>
      <c r="J8" s="507"/>
      <c r="K8" s="507"/>
      <c r="L8" s="507"/>
      <c r="M8" s="507"/>
      <c r="N8" s="507"/>
      <c r="O8" s="819" t="s">
        <v>656</v>
      </c>
      <c r="P8" s="507"/>
      <c r="Q8" s="508"/>
      <c r="R8" s="509"/>
      <c r="U8" s="87"/>
      <c r="V8" s="87"/>
      <c r="W8" s="87"/>
      <c r="X8" s="87"/>
      <c r="Y8" s="87"/>
    </row>
    <row r="9" spans="1:27" s="66" customFormat="1">
      <c r="A9" s="305" t="s">
        <v>498</v>
      </c>
      <c r="B9" s="211"/>
      <c r="C9" s="307">
        <v>100</v>
      </c>
      <c r="D9" s="307">
        <v>106.14785992217899</v>
      </c>
      <c r="E9" s="307">
        <v>109.88326848249028</v>
      </c>
      <c r="F9" s="307">
        <v>109.26070038910505</v>
      </c>
      <c r="G9" s="307">
        <v>110.19455252918289</v>
      </c>
      <c r="H9" s="307">
        <v>119.8443579766537</v>
      </c>
      <c r="I9" s="307">
        <v>122.80155642023347</v>
      </c>
      <c r="J9" s="307">
        <v>128.09338521400778</v>
      </c>
      <c r="K9" s="307">
        <v>125.60311284046692</v>
      </c>
      <c r="L9" s="307">
        <v>115.01945525291828</v>
      </c>
      <c r="M9" s="307">
        <v>128.40466926070039</v>
      </c>
      <c r="N9" s="591" t="s">
        <v>451</v>
      </c>
      <c r="O9" s="591">
        <v>100</v>
      </c>
      <c r="P9" s="307">
        <v>102.12214477646407</v>
      </c>
      <c r="Q9" s="308">
        <v>106.71917859988824</v>
      </c>
      <c r="R9" s="309">
        <v>109.22620813823933</v>
      </c>
      <c r="S9" s="309">
        <v>117.11411556467768</v>
      </c>
      <c r="T9" s="309">
        <v>114.42748807118517</v>
      </c>
      <c r="U9" s="309">
        <v>123.09911626872463</v>
      </c>
      <c r="V9" s="309">
        <v>129.92125393628268</v>
      </c>
      <c r="W9" s="309">
        <v>132.42410676447861</v>
      </c>
      <c r="X9" s="309">
        <v>130.57015860905619</v>
      </c>
      <c r="Y9" s="309">
        <v>132.91980962665855</v>
      </c>
      <c r="AA9" s="358" t="s">
        <v>497</v>
      </c>
    </row>
    <row r="10" spans="1:27" s="66" customFormat="1">
      <c r="A10" s="210" t="s">
        <v>119</v>
      </c>
      <c r="B10" s="211"/>
      <c r="C10" s="293">
        <v>100</v>
      </c>
      <c r="D10" s="293">
        <v>107.02380952380952</v>
      </c>
      <c r="E10" s="293">
        <v>108.21428571428571</v>
      </c>
      <c r="F10" s="293">
        <v>104.04761904761905</v>
      </c>
      <c r="G10" s="293">
        <v>102.97619047619047</v>
      </c>
      <c r="H10" s="293">
        <v>117.14285714285715</v>
      </c>
      <c r="I10" s="293">
        <v>120.71428571428571</v>
      </c>
      <c r="J10" s="293">
        <v>129.52380952380952</v>
      </c>
      <c r="K10" s="293">
        <v>124.40476190476191</v>
      </c>
      <c r="L10" s="293">
        <v>110.71428571428572</v>
      </c>
      <c r="M10" s="293">
        <v>129.04761904761907</v>
      </c>
      <c r="N10" s="591" t="s">
        <v>451</v>
      </c>
      <c r="O10" s="592">
        <v>100</v>
      </c>
      <c r="P10" s="293">
        <v>101.5166705148075</v>
      </c>
      <c r="Q10" s="294">
        <v>105.55568347655347</v>
      </c>
      <c r="R10" s="213">
        <v>108.26509643947253</v>
      </c>
      <c r="S10" s="213">
        <v>116.77584644823122</v>
      </c>
      <c r="T10" s="213">
        <v>110.02515808830356</v>
      </c>
      <c r="U10" s="213">
        <v>120.30396418561391</v>
      </c>
      <c r="V10" s="213">
        <v>131.98775496257286</v>
      </c>
      <c r="W10" s="213">
        <v>135.53549932570778</v>
      </c>
      <c r="X10" s="213">
        <v>129.17677808118435</v>
      </c>
      <c r="Y10" s="213">
        <v>132.2186066211016</v>
      </c>
      <c r="AA10" s="359" t="s">
        <v>299</v>
      </c>
    </row>
    <row r="11" spans="1:27" s="66" customFormat="1">
      <c r="A11" s="210" t="s">
        <v>120</v>
      </c>
      <c r="B11" s="211"/>
      <c r="C11" s="293">
        <v>100</v>
      </c>
      <c r="D11" s="293">
        <v>102.9940119760479</v>
      </c>
      <c r="E11" s="293">
        <v>113.17365269461077</v>
      </c>
      <c r="F11" s="293">
        <v>111.97604790419162</v>
      </c>
      <c r="G11" s="293">
        <v>114.37125748502994</v>
      </c>
      <c r="H11" s="293">
        <v>117.36526946107784</v>
      </c>
      <c r="I11" s="293">
        <v>117.96407185628743</v>
      </c>
      <c r="J11" s="293">
        <v>114.97005988023952</v>
      </c>
      <c r="K11" s="293">
        <v>107.78443113772455</v>
      </c>
      <c r="L11" s="293">
        <v>97.604790419161674</v>
      </c>
      <c r="M11" s="293">
        <v>100</v>
      </c>
      <c r="N11" s="591" t="s">
        <v>451</v>
      </c>
      <c r="O11" s="592">
        <v>100</v>
      </c>
      <c r="P11" s="293">
        <v>100.6137877726689</v>
      </c>
      <c r="Q11" s="294">
        <v>104.08873179173712</v>
      </c>
      <c r="R11" s="213">
        <v>105.75534217109212</v>
      </c>
      <c r="S11" s="213">
        <v>110.79017719838996</v>
      </c>
      <c r="T11" s="213">
        <v>112.19991583401212</v>
      </c>
      <c r="U11" s="213">
        <v>109.91364549405493</v>
      </c>
      <c r="V11" s="213">
        <v>112.39496227587989</v>
      </c>
      <c r="W11" s="213">
        <v>118.92726629051931</v>
      </c>
      <c r="X11" s="213">
        <v>121.88813583372556</v>
      </c>
      <c r="Y11" s="213">
        <v>127.69494795609066</v>
      </c>
      <c r="AA11" s="359" t="s">
        <v>300</v>
      </c>
    </row>
    <row r="12" spans="1:27" s="66" customFormat="1">
      <c r="A12" s="210" t="s">
        <v>121</v>
      </c>
      <c r="B12" s="211"/>
      <c r="C12" s="293">
        <v>100</v>
      </c>
      <c r="D12" s="293">
        <v>95.762711864406782</v>
      </c>
      <c r="E12" s="293">
        <v>103.38983050847457</v>
      </c>
      <c r="F12" s="293">
        <v>110.16949152542372</v>
      </c>
      <c r="G12" s="293">
        <v>110.16949152542372</v>
      </c>
      <c r="H12" s="293">
        <v>109.32203389830508</v>
      </c>
      <c r="I12" s="293">
        <v>109.32203389830508</v>
      </c>
      <c r="J12" s="293">
        <v>109.32203389830508</v>
      </c>
      <c r="K12" s="293">
        <v>111.01694915254237</v>
      </c>
      <c r="L12" s="293">
        <v>101.69491525423729</v>
      </c>
      <c r="M12" s="293">
        <v>105.93220338983052</v>
      </c>
      <c r="N12" s="591" t="s">
        <v>451</v>
      </c>
      <c r="O12" s="592">
        <v>100</v>
      </c>
      <c r="P12" s="293">
        <v>102.04432671745587</v>
      </c>
      <c r="Q12" s="294">
        <v>104.17792967005801</v>
      </c>
      <c r="R12" s="213">
        <v>105.16400666620915</v>
      </c>
      <c r="S12" s="213">
        <v>103.5863238793745</v>
      </c>
      <c r="T12" s="213">
        <v>105.67087042497849</v>
      </c>
      <c r="U12" s="213">
        <v>103.46743126403115</v>
      </c>
      <c r="V12" s="213">
        <v>100.92621667796899</v>
      </c>
      <c r="W12" s="213">
        <v>92.944134543383598</v>
      </c>
      <c r="X12" s="213">
        <v>87.37647267425713</v>
      </c>
      <c r="Y12" s="213">
        <v>92.648694104440224</v>
      </c>
      <c r="AA12" s="359" t="s">
        <v>301</v>
      </c>
    </row>
    <row r="13" spans="1:27" s="66" customFormat="1">
      <c r="A13" s="210" t="s">
        <v>122</v>
      </c>
      <c r="B13" s="211"/>
      <c r="C13" s="293">
        <v>100</v>
      </c>
      <c r="D13" s="293">
        <v>107.14285714285714</v>
      </c>
      <c r="E13" s="293">
        <v>119.64285714285714</v>
      </c>
      <c r="F13" s="293">
        <v>126.78571428571428</v>
      </c>
      <c r="G13" s="293">
        <v>155.35714285714286</v>
      </c>
      <c r="H13" s="293">
        <v>162.5</v>
      </c>
      <c r="I13" s="293">
        <v>166.07142857142858</v>
      </c>
      <c r="J13" s="293">
        <v>171.42857142857142</v>
      </c>
      <c r="K13" s="293">
        <v>185.71428571428572</v>
      </c>
      <c r="L13" s="293">
        <v>214.28571428571428</v>
      </c>
      <c r="M13" s="293">
        <v>232.14285714285717</v>
      </c>
      <c r="N13" s="591" t="s">
        <v>451</v>
      </c>
      <c r="O13" s="592">
        <v>100</v>
      </c>
      <c r="P13" s="293">
        <v>109.99005641596229</v>
      </c>
      <c r="Q13" s="294">
        <v>123.71930624321344</v>
      </c>
      <c r="R13" s="213">
        <v>127.23641087606494</v>
      </c>
      <c r="S13" s="213">
        <v>134.84120705744866</v>
      </c>
      <c r="T13" s="213">
        <v>143.68094905907415</v>
      </c>
      <c r="U13" s="213">
        <v>150.4904269780067</v>
      </c>
      <c r="V13" s="213">
        <v>162.62859996647163</v>
      </c>
      <c r="W13" s="213">
        <v>165.96543288358183</v>
      </c>
      <c r="X13" s="213">
        <v>162.9194635696845</v>
      </c>
      <c r="Y13" s="213">
        <v>171.64802301080903</v>
      </c>
      <c r="AA13" s="359" t="s">
        <v>302</v>
      </c>
    </row>
    <row r="14" spans="1:27" s="66" customFormat="1">
      <c r="A14" s="212"/>
      <c r="B14" s="211"/>
      <c r="C14" s="293"/>
      <c r="D14" s="293"/>
      <c r="E14" s="293"/>
      <c r="F14" s="293"/>
      <c r="G14" s="293"/>
      <c r="H14" s="293"/>
      <c r="I14" s="293"/>
      <c r="J14" s="293"/>
      <c r="K14" s="293"/>
      <c r="L14" s="293"/>
      <c r="M14" s="293"/>
      <c r="N14" s="591"/>
      <c r="O14" s="592"/>
      <c r="P14" s="293"/>
      <c r="Q14" s="294"/>
      <c r="R14" s="213"/>
      <c r="S14" s="213"/>
      <c r="T14" s="213"/>
      <c r="U14" s="213"/>
      <c r="V14" s="213"/>
      <c r="W14" s="213"/>
      <c r="X14" s="213"/>
      <c r="Y14" s="213"/>
      <c r="AA14" s="212"/>
    </row>
    <row r="15" spans="1:27" s="310" customFormat="1">
      <c r="A15" s="311" t="s">
        <v>849</v>
      </c>
      <c r="B15" s="306"/>
      <c r="C15" s="291"/>
      <c r="D15" s="291"/>
      <c r="E15" s="291"/>
      <c r="F15" s="291"/>
      <c r="G15" s="291"/>
      <c r="H15" s="291"/>
      <c r="I15" s="291"/>
      <c r="J15" s="291"/>
      <c r="K15" s="291"/>
      <c r="L15" s="291"/>
      <c r="M15" s="291"/>
      <c r="N15" s="591"/>
      <c r="O15" s="593"/>
      <c r="P15" s="291"/>
      <c r="Q15" s="291"/>
      <c r="R15" s="214"/>
      <c r="S15" s="214"/>
      <c r="T15" s="214"/>
      <c r="U15" s="214"/>
      <c r="V15" s="214"/>
      <c r="W15" s="214"/>
      <c r="X15" s="214"/>
      <c r="Y15" s="214"/>
      <c r="AA15" s="360" t="s">
        <v>850</v>
      </c>
    </row>
    <row r="16" spans="1:27" s="66" customFormat="1">
      <c r="B16" s="211"/>
      <c r="C16" s="216"/>
      <c r="D16" s="216"/>
      <c r="E16" s="216"/>
      <c r="F16" s="216"/>
      <c r="G16" s="216"/>
      <c r="H16" s="216"/>
      <c r="I16" s="216"/>
      <c r="J16" s="216"/>
      <c r="K16" s="216"/>
      <c r="L16" s="216"/>
      <c r="M16" s="216"/>
      <c r="N16" s="591"/>
      <c r="O16" s="594"/>
      <c r="P16" s="216"/>
      <c r="Q16" s="216"/>
      <c r="R16" s="216"/>
      <c r="S16" s="216"/>
      <c r="T16" s="216"/>
      <c r="U16" s="216"/>
      <c r="V16" s="216"/>
      <c r="W16" s="216"/>
      <c r="X16" s="216"/>
      <c r="Y16" s="216"/>
    </row>
    <row r="17" spans="1:28" s="66" customFormat="1">
      <c r="A17" s="210" t="s">
        <v>123</v>
      </c>
      <c r="B17" s="211"/>
      <c r="C17" s="216"/>
      <c r="D17" s="216"/>
      <c r="E17" s="216"/>
      <c r="F17" s="216"/>
      <c r="G17" s="291"/>
      <c r="H17" s="216"/>
      <c r="I17" s="216"/>
      <c r="J17" s="216"/>
      <c r="K17" s="216"/>
      <c r="L17" s="216"/>
      <c r="M17" s="216"/>
      <c r="N17" s="591"/>
      <c r="O17" s="594"/>
      <c r="P17" s="216"/>
      <c r="Q17" s="216"/>
      <c r="R17" s="214"/>
      <c r="S17" s="214"/>
      <c r="T17" s="214"/>
      <c r="U17" s="214"/>
      <c r="V17" s="214"/>
      <c r="W17" s="214"/>
      <c r="X17" s="214"/>
      <c r="Y17" s="214"/>
      <c r="AA17" s="359" t="s">
        <v>303</v>
      </c>
    </row>
    <row r="18" spans="1:28" s="66" customFormat="1">
      <c r="A18" s="613" t="s">
        <v>239</v>
      </c>
      <c r="B18" s="211"/>
      <c r="C18" s="215">
        <v>1031.1688799999999</v>
      </c>
      <c r="D18" s="215">
        <v>969.02567999999997</v>
      </c>
      <c r="E18" s="215">
        <v>1020.5546399999999</v>
      </c>
      <c r="F18" s="215">
        <v>941.26535999999999</v>
      </c>
      <c r="G18" s="215">
        <v>773.34263999999996</v>
      </c>
      <c r="H18" s="215">
        <v>866.82959999999991</v>
      </c>
      <c r="I18" s="215">
        <v>986.3531999999999</v>
      </c>
      <c r="J18" s="215">
        <v>901.66607999999997</v>
      </c>
      <c r="K18" s="215">
        <v>804.09672</v>
      </c>
      <c r="L18" s="215">
        <v>213.19199999999998</v>
      </c>
      <c r="M18" s="215">
        <v>417.31199999999995</v>
      </c>
      <c r="N18" s="591" t="s">
        <v>451</v>
      </c>
      <c r="O18" s="595">
        <v>426.70024451555321</v>
      </c>
      <c r="P18" s="215">
        <v>509.69606282906716</v>
      </c>
      <c r="Q18" s="216">
        <v>493.90963300888023</v>
      </c>
      <c r="R18" s="214">
        <v>516.09057644291806</v>
      </c>
      <c r="S18" s="214">
        <v>621.39083263137945</v>
      </c>
      <c r="T18" s="214">
        <v>606.68580376237685</v>
      </c>
      <c r="U18" s="214">
        <v>612.51981653212226</v>
      </c>
      <c r="V18" s="214">
        <v>619.118135890026</v>
      </c>
      <c r="W18" s="214">
        <v>636.82951020046198</v>
      </c>
      <c r="X18" s="214">
        <v>552.76801485400097</v>
      </c>
      <c r="Y18" s="214">
        <v>573.05662987332323</v>
      </c>
      <c r="AA18" s="614" t="s">
        <v>657</v>
      </c>
    </row>
    <row r="19" spans="1:28" s="66" customFormat="1">
      <c r="A19" s="613" t="s">
        <v>658</v>
      </c>
      <c r="B19" s="211"/>
      <c r="C19" s="215">
        <v>118.11743999999999</v>
      </c>
      <c r="D19" s="215">
        <v>100.47239999999999</v>
      </c>
      <c r="E19" s="215">
        <v>134.62848</v>
      </c>
      <c r="F19" s="215">
        <v>120.8844</v>
      </c>
      <c r="G19" s="215">
        <v>117.79992</v>
      </c>
      <c r="H19" s="215">
        <v>132.40583999999998</v>
      </c>
      <c r="I19" s="215">
        <v>142.20359999999999</v>
      </c>
      <c r="J19" s="215">
        <v>163.84031999999999</v>
      </c>
      <c r="K19" s="215">
        <v>160.89192</v>
      </c>
      <c r="L19" s="215">
        <v>174.36383999999998</v>
      </c>
      <c r="M19" s="215">
        <v>189.51407999999998</v>
      </c>
      <c r="N19" s="591" t="s">
        <v>451</v>
      </c>
      <c r="O19" s="595">
        <v>194.75363515316789</v>
      </c>
      <c r="P19" s="215">
        <v>182.91487434064231</v>
      </c>
      <c r="Q19" s="216">
        <v>190.13647575555606</v>
      </c>
      <c r="R19" s="214">
        <v>178.13612606723066</v>
      </c>
      <c r="S19" s="214">
        <v>206.77905736278225</v>
      </c>
      <c r="T19" s="214">
        <v>166.44587346413644</v>
      </c>
      <c r="U19" s="214">
        <v>204.6629147659313</v>
      </c>
      <c r="V19" s="214">
        <v>233.02447718429013</v>
      </c>
      <c r="W19" s="214">
        <v>237.02172703958709</v>
      </c>
      <c r="X19" s="214">
        <v>227.54085795800356</v>
      </c>
      <c r="Y19" s="214">
        <v>240.98476553877407</v>
      </c>
      <c r="AA19" s="614" t="s">
        <v>659</v>
      </c>
    </row>
    <row r="20" spans="1:28" s="66" customFormat="1">
      <c r="A20" s="613" t="s">
        <v>660</v>
      </c>
      <c r="B20" s="211"/>
      <c r="C20" s="215">
        <v>2891.83608</v>
      </c>
      <c r="D20" s="215">
        <v>2724.45768</v>
      </c>
      <c r="E20" s="215">
        <v>2799.2109599999999</v>
      </c>
      <c r="F20" s="215">
        <v>2878.1827199999998</v>
      </c>
      <c r="G20" s="215">
        <v>2850.2409599999996</v>
      </c>
      <c r="H20" s="215">
        <v>3059.16912</v>
      </c>
      <c r="I20" s="215">
        <v>3580.2647999999999</v>
      </c>
      <c r="J20" s="215">
        <v>3637.1915999999997</v>
      </c>
      <c r="K20" s="215">
        <v>4056.3633599999998</v>
      </c>
      <c r="L20" s="215">
        <v>3312.27792</v>
      </c>
      <c r="M20" s="215">
        <v>4812.6052799999998</v>
      </c>
      <c r="N20" s="591" t="s">
        <v>451</v>
      </c>
      <c r="O20" s="595">
        <v>5047.4630749999997</v>
      </c>
      <c r="P20" s="215">
        <v>5183.3232820000003</v>
      </c>
      <c r="Q20" s="216">
        <v>4978.4424740000004</v>
      </c>
      <c r="R20" s="214">
        <v>4543.2696298466926</v>
      </c>
      <c r="S20" s="214">
        <v>5355.5243098355977</v>
      </c>
      <c r="T20" s="214">
        <v>5119.5902082945313</v>
      </c>
      <c r="U20" s="214">
        <v>5576.295041635336</v>
      </c>
      <c r="V20" s="214">
        <v>5359.8307641976189</v>
      </c>
      <c r="W20" s="214">
        <v>5629.9662347131789</v>
      </c>
      <c r="X20" s="214">
        <v>5551.1467074271941</v>
      </c>
      <c r="Y20" s="214">
        <v>5961.9315637768077</v>
      </c>
      <c r="AA20" s="614" t="s">
        <v>661</v>
      </c>
    </row>
    <row r="21" spans="1:28" s="66" customFormat="1">
      <c r="A21" s="613" t="s">
        <v>662</v>
      </c>
      <c r="B21" s="211"/>
      <c r="C21" s="215">
        <v>4.5359999999999996</v>
      </c>
      <c r="D21" s="215">
        <v>1.3608</v>
      </c>
      <c r="E21" s="215">
        <v>0</v>
      </c>
      <c r="F21" s="215">
        <v>0</v>
      </c>
      <c r="G21" s="215">
        <v>0</v>
      </c>
      <c r="H21" s="215">
        <v>0</v>
      </c>
      <c r="I21" s="215">
        <v>1.17936</v>
      </c>
      <c r="J21" s="215">
        <v>2.2226399999999997</v>
      </c>
      <c r="K21" s="215">
        <v>1.4061599999999999</v>
      </c>
      <c r="L21" s="215">
        <v>0.4536</v>
      </c>
      <c r="M21" s="215">
        <v>0.77111999999999992</v>
      </c>
      <c r="N21" s="591" t="s">
        <v>451</v>
      </c>
      <c r="O21" s="595" t="s">
        <v>455</v>
      </c>
      <c r="P21" s="215" t="s">
        <v>455</v>
      </c>
      <c r="Q21" s="216" t="s">
        <v>455</v>
      </c>
      <c r="R21" s="214" t="s">
        <v>455</v>
      </c>
      <c r="S21" s="214" t="s">
        <v>455</v>
      </c>
      <c r="T21" s="214" t="s">
        <v>455</v>
      </c>
      <c r="U21" s="214" t="s">
        <v>455</v>
      </c>
      <c r="V21" s="214" t="s">
        <v>455</v>
      </c>
      <c r="W21" s="214" t="s">
        <v>455</v>
      </c>
      <c r="X21" s="214" t="s">
        <v>455</v>
      </c>
      <c r="Y21" s="214" t="s">
        <v>455</v>
      </c>
      <c r="AA21" s="614" t="s">
        <v>663</v>
      </c>
    </row>
    <row r="22" spans="1:28" s="67" customFormat="1">
      <c r="A22" s="615" t="s">
        <v>245</v>
      </c>
      <c r="B22" s="217"/>
      <c r="C22" s="595">
        <v>5.1710399999999996</v>
      </c>
      <c r="D22" s="595">
        <v>5.0349599999999999</v>
      </c>
      <c r="E22" s="595">
        <v>5.8514399999999993</v>
      </c>
      <c r="F22" s="595">
        <v>6.62256</v>
      </c>
      <c r="G22" s="595">
        <v>7.0761599999999998</v>
      </c>
      <c r="H22" s="595">
        <v>6.2596799999999995</v>
      </c>
      <c r="I22" s="595">
        <v>4.49064</v>
      </c>
      <c r="J22" s="595">
        <v>4.49064</v>
      </c>
      <c r="K22" s="595">
        <v>5.0349599999999999</v>
      </c>
      <c r="L22" s="595">
        <v>4.0370400000000002</v>
      </c>
      <c r="M22" s="595">
        <v>5.0349599999999999</v>
      </c>
      <c r="N22" s="591" t="s">
        <v>451</v>
      </c>
      <c r="O22" s="595">
        <v>5.1097200000000003</v>
      </c>
      <c r="P22" s="595">
        <v>4.8707599999999998</v>
      </c>
      <c r="Q22" s="594">
        <v>5.0811460000000004</v>
      </c>
      <c r="R22" s="292">
        <v>5.2855340000000002</v>
      </c>
      <c r="S22" s="292">
        <v>5.0348742</v>
      </c>
      <c r="T22" s="292">
        <v>5.6313690000000003</v>
      </c>
      <c r="U22" s="292">
        <v>6.3352899999999996</v>
      </c>
      <c r="V22" s="292">
        <v>6.1325612999999999</v>
      </c>
      <c r="W22" s="292" t="s">
        <v>128</v>
      </c>
      <c r="X22" s="292" t="s">
        <v>128</v>
      </c>
      <c r="Y22" s="292" t="s">
        <v>128</v>
      </c>
      <c r="AA22" s="703" t="s">
        <v>664</v>
      </c>
    </row>
    <row r="23" spans="1:28" s="67" customFormat="1">
      <c r="B23" s="217"/>
      <c r="C23" s="593"/>
      <c r="D23" s="593"/>
      <c r="E23" s="593"/>
      <c r="F23" s="593"/>
      <c r="G23" s="593"/>
      <c r="H23" s="593"/>
      <c r="I23" s="593"/>
      <c r="J23" s="593"/>
      <c r="K23" s="593"/>
      <c r="L23" s="593"/>
      <c r="M23" s="593"/>
      <c r="N23" s="591"/>
      <c r="O23" s="593"/>
      <c r="P23" s="593"/>
      <c r="Q23" s="593"/>
      <c r="R23" s="593"/>
      <c r="S23" s="593"/>
      <c r="T23" s="593"/>
      <c r="U23" s="593"/>
      <c r="V23" s="593"/>
      <c r="W23" s="593"/>
      <c r="X23" s="593"/>
      <c r="Y23" s="593"/>
      <c r="Z23" s="704"/>
      <c r="AA23" s="705"/>
      <c r="AB23" s="704"/>
    </row>
    <row r="24" spans="1:28" s="67" customFormat="1">
      <c r="A24" s="706" t="s">
        <v>115</v>
      </c>
      <c r="B24" s="217"/>
      <c r="C24" s="593"/>
      <c r="D24" s="593"/>
      <c r="E24" s="593"/>
      <c r="F24" s="593"/>
      <c r="G24" s="593"/>
      <c r="H24" s="593"/>
      <c r="I24" s="593"/>
      <c r="J24" s="593"/>
      <c r="K24" s="593"/>
      <c r="L24" s="593"/>
      <c r="M24" s="593"/>
      <c r="N24" s="591"/>
      <c r="O24" s="593"/>
      <c r="X24" s="292"/>
      <c r="Y24" s="292"/>
      <c r="AA24" s="707" t="s">
        <v>304</v>
      </c>
    </row>
    <row r="25" spans="1:28" s="67" customFormat="1">
      <c r="A25" s="615" t="s">
        <v>665</v>
      </c>
      <c r="B25" s="217"/>
      <c r="C25" s="595">
        <v>561.60216000000003</v>
      </c>
      <c r="D25" s="595">
        <v>557.61047999999994</v>
      </c>
      <c r="E25" s="595">
        <v>577.34208000000001</v>
      </c>
      <c r="F25" s="595">
        <v>597.07367999999997</v>
      </c>
      <c r="G25" s="595">
        <v>508.03199999999998</v>
      </c>
      <c r="H25" s="595">
        <v>675.36503999999991</v>
      </c>
      <c r="I25" s="595">
        <v>530.21303999999998</v>
      </c>
      <c r="J25" s="595">
        <v>609.63839999999993</v>
      </c>
      <c r="K25" s="595">
        <v>469.74815999999998</v>
      </c>
      <c r="L25" s="595">
        <v>436.59</v>
      </c>
      <c r="M25" s="595">
        <v>511.88759999999996</v>
      </c>
      <c r="N25" s="591" t="s">
        <v>451</v>
      </c>
      <c r="O25" s="595">
        <v>537.62843483230677</v>
      </c>
      <c r="P25" s="593">
        <v>456.98416960746067</v>
      </c>
      <c r="Q25" s="593">
        <v>478.64938950394406</v>
      </c>
      <c r="R25" s="292">
        <v>508.50295602214453</v>
      </c>
      <c r="S25" s="292">
        <v>513.18017789035241</v>
      </c>
      <c r="T25" s="292">
        <v>515.9183506536707</v>
      </c>
      <c r="U25" s="292">
        <v>533.05860246054351</v>
      </c>
      <c r="V25" s="292">
        <v>617.773041883681</v>
      </c>
      <c r="W25" s="292">
        <v>598.72282980437512</v>
      </c>
      <c r="X25" s="292">
        <v>591.29507437782217</v>
      </c>
      <c r="Y25" s="292">
        <v>584.44199333953634</v>
      </c>
      <c r="AA25" s="703" t="s">
        <v>666</v>
      </c>
    </row>
    <row r="26" spans="1:28" s="67" customFormat="1">
      <c r="A26" s="615" t="s">
        <v>667</v>
      </c>
      <c r="B26" s="217"/>
      <c r="C26" s="595" t="s">
        <v>455</v>
      </c>
      <c r="D26" s="595" t="s">
        <v>455</v>
      </c>
      <c r="E26" s="595" t="s">
        <v>455</v>
      </c>
      <c r="F26" s="595" t="s">
        <v>455</v>
      </c>
      <c r="G26" s="595" t="s">
        <v>455</v>
      </c>
      <c r="H26" s="595" t="s">
        <v>455</v>
      </c>
      <c r="I26" s="595" t="s">
        <v>455</v>
      </c>
      <c r="J26" s="595" t="s">
        <v>455</v>
      </c>
      <c r="K26" s="595" t="s">
        <v>455</v>
      </c>
      <c r="L26" s="595" t="s">
        <v>455</v>
      </c>
      <c r="M26" s="595" t="s">
        <v>455</v>
      </c>
      <c r="N26" s="591" t="s">
        <v>451</v>
      </c>
      <c r="O26" s="595">
        <v>60.510117527522127</v>
      </c>
      <c r="P26" s="593">
        <v>54.840129003578895</v>
      </c>
      <c r="Q26" s="593">
        <v>51.619575521979144</v>
      </c>
      <c r="R26" s="292">
        <v>55.983732806187632</v>
      </c>
      <c r="S26" s="292">
        <v>58.559540085075483</v>
      </c>
      <c r="T26" s="292">
        <v>64.823707745880881</v>
      </c>
      <c r="U26" s="292">
        <v>65.532662107713932</v>
      </c>
      <c r="V26" s="292">
        <v>68.805159184870234</v>
      </c>
      <c r="W26" s="292">
        <v>72.133439240394353</v>
      </c>
      <c r="X26" s="292">
        <v>67.993701162388135</v>
      </c>
      <c r="Y26" s="292">
        <v>62.554205069397085</v>
      </c>
      <c r="AA26" s="703" t="s">
        <v>668</v>
      </c>
    </row>
    <row r="27" spans="1:28" s="67" customFormat="1">
      <c r="A27" s="615" t="s">
        <v>669</v>
      </c>
      <c r="B27" s="217"/>
      <c r="C27" s="595">
        <v>61.961759999999998</v>
      </c>
      <c r="D27" s="595">
        <v>78.971759999999989</v>
      </c>
      <c r="E27" s="595">
        <v>65.363759999999999</v>
      </c>
      <c r="F27" s="595">
        <v>38.873519999999999</v>
      </c>
      <c r="G27" s="595">
        <v>59.421599999999998</v>
      </c>
      <c r="H27" s="595">
        <v>64.683359999999993</v>
      </c>
      <c r="I27" s="595">
        <v>54.205199999999998</v>
      </c>
      <c r="J27" s="595">
        <v>74.526479999999992</v>
      </c>
      <c r="K27" s="595">
        <v>94.21271999999999</v>
      </c>
      <c r="L27" s="595">
        <v>44.588879999999996</v>
      </c>
      <c r="M27" s="595">
        <v>69.627600000000001</v>
      </c>
      <c r="N27" s="591" t="s">
        <v>451</v>
      </c>
      <c r="O27" s="595">
        <v>85.830207836271114</v>
      </c>
      <c r="P27" s="595">
        <v>86.656617789547511</v>
      </c>
      <c r="Q27" s="594">
        <v>89.403858741838562</v>
      </c>
      <c r="R27" s="292">
        <v>98.179132284741996</v>
      </c>
      <c r="S27" s="292">
        <v>96.79352525987052</v>
      </c>
      <c r="T27" s="292">
        <v>99.232945271463478</v>
      </c>
      <c r="U27" s="292">
        <v>99.225487452509427</v>
      </c>
      <c r="V27" s="292">
        <v>105.40280296321522</v>
      </c>
      <c r="W27" s="292">
        <v>113.90754812426106</v>
      </c>
      <c r="X27" s="292">
        <v>92.217272810439269</v>
      </c>
      <c r="Y27" s="292">
        <v>88.701032016887183</v>
      </c>
      <c r="AA27" s="703" t="s">
        <v>670</v>
      </c>
    </row>
    <row r="28" spans="1:28" s="67" customFormat="1">
      <c r="A28" s="615" t="s">
        <v>671</v>
      </c>
      <c r="B28" s="217"/>
      <c r="C28" s="595">
        <v>64.320480000000003</v>
      </c>
      <c r="D28" s="595">
        <v>86.410799999999995</v>
      </c>
      <c r="E28" s="595">
        <v>62.732879999999994</v>
      </c>
      <c r="F28" s="595">
        <v>38.646719999999995</v>
      </c>
      <c r="G28" s="595">
        <v>47.49192</v>
      </c>
      <c r="H28" s="595">
        <v>56.155679999999997</v>
      </c>
      <c r="I28" s="595">
        <v>59.784479999999995</v>
      </c>
      <c r="J28" s="595">
        <v>50.30424</v>
      </c>
      <c r="K28" s="595">
        <v>27.76032</v>
      </c>
      <c r="L28" s="595">
        <v>13.607999999999999</v>
      </c>
      <c r="M28" s="595">
        <v>10.38744</v>
      </c>
      <c r="N28" s="591" t="s">
        <v>451</v>
      </c>
      <c r="O28" s="595">
        <v>10.564301342063894</v>
      </c>
      <c r="P28" s="595">
        <v>10.474112543243361</v>
      </c>
      <c r="Q28" s="594">
        <v>12.377707210077753</v>
      </c>
      <c r="R28" s="292">
        <v>19.864953045304205</v>
      </c>
      <c r="S28" s="292">
        <v>21.345385866213693</v>
      </c>
      <c r="T28" s="292">
        <v>18.813883164136502</v>
      </c>
      <c r="U28" s="292">
        <v>22.163977352180151</v>
      </c>
      <c r="V28" s="292">
        <v>42.673716111671141</v>
      </c>
      <c r="W28" s="292">
        <v>39.516198423871529</v>
      </c>
      <c r="X28" s="292">
        <v>44.902428761063838</v>
      </c>
      <c r="Y28" s="292">
        <v>49.165070290254569</v>
      </c>
      <c r="AA28" s="703" t="s">
        <v>672</v>
      </c>
    </row>
    <row r="29" spans="1:28" s="67" customFormat="1">
      <c r="A29" s="615" t="s">
        <v>673</v>
      </c>
      <c r="B29" s="217"/>
      <c r="C29" s="595">
        <v>162.25271999999998</v>
      </c>
      <c r="D29" s="595">
        <v>160.16615999999999</v>
      </c>
      <c r="E29" s="595">
        <v>159.30431999999999</v>
      </c>
      <c r="F29" s="595">
        <v>177.26687999999999</v>
      </c>
      <c r="G29" s="595">
        <v>195.18407999999999</v>
      </c>
      <c r="H29" s="595">
        <v>191.78207999999998</v>
      </c>
      <c r="I29" s="595">
        <v>206.16119999999998</v>
      </c>
      <c r="J29" s="595">
        <v>190.33055999999999</v>
      </c>
      <c r="K29" s="595">
        <v>166.49841599999999</v>
      </c>
      <c r="L29" s="595">
        <v>47.165327999999995</v>
      </c>
      <c r="M29" s="595">
        <v>47.628</v>
      </c>
      <c r="N29" s="591" t="s">
        <v>451</v>
      </c>
      <c r="O29" s="595">
        <v>57.671269000000002</v>
      </c>
      <c r="P29" s="595">
        <v>55.046576999999999</v>
      </c>
      <c r="Q29" s="594">
        <v>68.989590000000007</v>
      </c>
      <c r="R29" s="292">
        <v>62.237676917068477</v>
      </c>
      <c r="S29" s="292">
        <v>68.271119018865178</v>
      </c>
      <c r="T29" s="292">
        <v>69.213861847509051</v>
      </c>
      <c r="U29" s="292">
        <v>70.98745779584813</v>
      </c>
      <c r="V29" s="292">
        <v>75.835868591567149</v>
      </c>
      <c r="W29" s="292">
        <v>78.554398112926677</v>
      </c>
      <c r="X29" s="292">
        <v>80.518258065749848</v>
      </c>
      <c r="Y29" s="292">
        <v>82.772769291590834</v>
      </c>
      <c r="AA29" s="703" t="s">
        <v>674</v>
      </c>
    </row>
    <row r="30" spans="1:28" s="67" customFormat="1">
      <c r="A30" s="615" t="s">
        <v>675</v>
      </c>
      <c r="B30" s="217"/>
      <c r="C30" s="595">
        <v>339.38351999999998</v>
      </c>
      <c r="D30" s="595">
        <v>342.55871999999999</v>
      </c>
      <c r="E30" s="595">
        <v>402.16175999999996</v>
      </c>
      <c r="F30" s="595">
        <v>382.97447999999997</v>
      </c>
      <c r="G30" s="595">
        <v>405.11015999999995</v>
      </c>
      <c r="H30" s="595">
        <v>463.76063999999997</v>
      </c>
      <c r="I30" s="595">
        <v>496.05695999999995</v>
      </c>
      <c r="J30" s="595">
        <v>555.47856000000002</v>
      </c>
      <c r="K30" s="595">
        <v>659.21687999999995</v>
      </c>
      <c r="L30" s="595">
        <v>600.92927999999995</v>
      </c>
      <c r="M30" s="595">
        <v>610.00127999999995</v>
      </c>
      <c r="N30" s="591" t="s">
        <v>451</v>
      </c>
      <c r="O30" s="595">
        <v>738.11239</v>
      </c>
      <c r="P30" s="595">
        <v>776.56287999999995</v>
      </c>
      <c r="Q30" s="594">
        <v>786.31709999999998</v>
      </c>
      <c r="R30" s="292">
        <v>916.81827586807515</v>
      </c>
      <c r="S30" s="292">
        <v>937.89689270140934</v>
      </c>
      <c r="T30" s="292">
        <v>958.87804820851022</v>
      </c>
      <c r="U30" s="292">
        <v>1168.2912864770944</v>
      </c>
      <c r="V30" s="292">
        <v>1139.9144618747926</v>
      </c>
      <c r="W30" s="292">
        <v>1231.1076188247762</v>
      </c>
      <c r="X30" s="292">
        <v>1144.9300855070419</v>
      </c>
      <c r="Y30" s="292">
        <v>1124.321343967915</v>
      </c>
      <c r="AA30" s="703" t="s">
        <v>676</v>
      </c>
    </row>
    <row r="31" spans="1:28" s="67" customFormat="1">
      <c r="A31" s="705"/>
      <c r="B31" s="217"/>
      <c r="C31" s="595"/>
      <c r="D31" s="595"/>
      <c r="E31" s="595"/>
      <c r="F31" s="595"/>
      <c r="G31" s="595"/>
      <c r="H31" s="595"/>
      <c r="I31" s="595"/>
      <c r="J31" s="595"/>
      <c r="K31" s="595"/>
      <c r="L31" s="595"/>
      <c r="M31" s="595"/>
      <c r="N31" s="591"/>
      <c r="O31" s="595"/>
      <c r="P31" s="595"/>
      <c r="Q31" s="594"/>
      <c r="R31" s="292"/>
      <c r="S31" s="292"/>
      <c r="T31" s="292"/>
      <c r="U31" s="292"/>
      <c r="V31" s="292"/>
      <c r="W31" s="292"/>
      <c r="X31" s="292"/>
      <c r="Y31" s="292"/>
      <c r="AA31" s="705"/>
    </row>
    <row r="32" spans="1:28" s="67" customFormat="1">
      <c r="A32" s="708" t="s">
        <v>439</v>
      </c>
      <c r="B32" s="217"/>
      <c r="C32" s="593"/>
      <c r="D32" s="593"/>
      <c r="E32" s="593"/>
      <c r="F32" s="593"/>
      <c r="G32" s="593"/>
      <c r="H32" s="593"/>
      <c r="I32" s="593"/>
      <c r="J32" s="593"/>
      <c r="K32" s="593"/>
      <c r="L32" s="593"/>
      <c r="M32" s="593"/>
      <c r="N32" s="591"/>
      <c r="O32" s="593"/>
      <c r="P32" s="593"/>
      <c r="Q32" s="593"/>
      <c r="R32" s="292"/>
      <c r="S32" s="292"/>
      <c r="T32" s="292"/>
      <c r="U32" s="292"/>
      <c r="V32" s="292"/>
      <c r="W32" s="292"/>
      <c r="X32" s="292"/>
      <c r="Y32" s="292"/>
      <c r="AA32" s="709" t="s">
        <v>305</v>
      </c>
    </row>
    <row r="33" spans="1:27" s="67" customFormat="1">
      <c r="A33" s="706" t="s">
        <v>124</v>
      </c>
      <c r="B33" s="217"/>
      <c r="C33" s="593"/>
      <c r="D33" s="593"/>
      <c r="E33" s="593"/>
      <c r="F33" s="593"/>
      <c r="G33" s="593"/>
      <c r="H33" s="593"/>
      <c r="I33" s="593"/>
      <c r="J33" s="593"/>
      <c r="K33" s="593"/>
      <c r="L33" s="593"/>
      <c r="M33" s="593"/>
      <c r="N33" s="591"/>
      <c r="O33" s="593"/>
      <c r="P33" s="593"/>
      <c r="Q33" s="593"/>
      <c r="R33" s="292"/>
      <c r="S33" s="292"/>
      <c r="T33" s="292"/>
      <c r="U33" s="292"/>
      <c r="V33" s="292"/>
      <c r="W33" s="292"/>
      <c r="X33" s="292"/>
      <c r="Y33" s="292"/>
      <c r="AA33" s="710" t="s">
        <v>306</v>
      </c>
    </row>
    <row r="34" spans="1:27" s="67" customFormat="1">
      <c r="A34" s="615" t="s">
        <v>677</v>
      </c>
      <c r="B34" s="217"/>
      <c r="C34" s="595">
        <v>385.28899999999999</v>
      </c>
      <c r="D34" s="595">
        <v>416.45800000000003</v>
      </c>
      <c r="E34" s="595">
        <v>477.12299999999999</v>
      </c>
      <c r="F34" s="595">
        <v>444.32799999999997</v>
      </c>
      <c r="G34" s="595">
        <v>458.98599999999999</v>
      </c>
      <c r="H34" s="595">
        <v>405.22</v>
      </c>
      <c r="I34" s="595">
        <v>428.31753999999995</v>
      </c>
      <c r="J34" s="595">
        <v>400.47689989999998</v>
      </c>
      <c r="K34" s="595">
        <v>360.42899999999997</v>
      </c>
      <c r="L34" s="595">
        <v>349.61599999999999</v>
      </c>
      <c r="M34" s="595">
        <v>355.87</v>
      </c>
      <c r="N34" s="591" t="s">
        <v>451</v>
      </c>
      <c r="O34" s="595">
        <v>1132.796</v>
      </c>
      <c r="P34" s="595">
        <v>1138.0260000000001</v>
      </c>
      <c r="Q34" s="594">
        <v>1166.0889999999999</v>
      </c>
      <c r="R34" s="292">
        <v>1186.655</v>
      </c>
      <c r="S34" s="292">
        <v>1246.5889999999999</v>
      </c>
      <c r="T34" s="292">
        <v>1252.8889999999999</v>
      </c>
      <c r="U34" s="292">
        <v>1187.8232835399053</v>
      </c>
      <c r="V34" s="292">
        <v>1231.3022762005455</v>
      </c>
      <c r="W34" s="292">
        <v>1289.492505050559</v>
      </c>
      <c r="X34" s="292">
        <v>1320.6563214568976</v>
      </c>
      <c r="Y34" s="292">
        <v>1391.256113044228</v>
      </c>
      <c r="AA34" s="616" t="s">
        <v>678</v>
      </c>
    </row>
    <row r="35" spans="1:27" s="67" customFormat="1">
      <c r="A35" s="615" t="s">
        <v>679</v>
      </c>
      <c r="B35" s="217"/>
      <c r="C35" s="595">
        <v>495.315</v>
      </c>
      <c r="D35" s="595">
        <v>511.37900000000002</v>
      </c>
      <c r="E35" s="595">
        <v>528.577</v>
      </c>
      <c r="F35" s="595">
        <v>547.18499999999995</v>
      </c>
      <c r="G35" s="595">
        <v>559.12300000000005</v>
      </c>
      <c r="H35" s="595">
        <v>602.14300000000003</v>
      </c>
      <c r="I35" s="595">
        <v>629.96299999999997</v>
      </c>
      <c r="J35" s="595">
        <v>644.64099999999996</v>
      </c>
      <c r="K35" s="595">
        <v>647.15499999999997</v>
      </c>
      <c r="L35" s="595">
        <v>666.31100000000004</v>
      </c>
      <c r="M35" s="595">
        <v>685.63400000000001</v>
      </c>
      <c r="N35" s="591" t="s">
        <v>451</v>
      </c>
      <c r="O35" s="595">
        <v>264.05188199999998</v>
      </c>
      <c r="P35" s="595">
        <v>246.87647999999999</v>
      </c>
      <c r="Q35" s="594">
        <v>199.88831999999999</v>
      </c>
      <c r="R35" s="292">
        <v>222.55425</v>
      </c>
      <c r="S35" s="292">
        <v>235.96334200000001</v>
      </c>
      <c r="T35" s="292">
        <v>242.48221899999999</v>
      </c>
      <c r="U35" s="292">
        <v>231.44639999999794</v>
      </c>
      <c r="V35" s="292">
        <v>235.59945395226291</v>
      </c>
      <c r="W35" s="292">
        <v>252.38752481400064</v>
      </c>
      <c r="X35" s="292">
        <v>227.14877233260057</v>
      </c>
      <c r="Y35" s="292">
        <v>233.736086730246</v>
      </c>
      <c r="AA35" s="616" t="s">
        <v>680</v>
      </c>
    </row>
    <row r="36" spans="1:27" s="67" customFormat="1">
      <c r="A36" s="615" t="s">
        <v>681</v>
      </c>
      <c r="B36" s="217"/>
      <c r="C36" s="595">
        <v>30.345839999999999</v>
      </c>
      <c r="D36" s="595">
        <v>33.455268000000004</v>
      </c>
      <c r="E36" s="595">
        <v>38.738347200000007</v>
      </c>
      <c r="F36" s="595">
        <v>42.208840799999997</v>
      </c>
      <c r="G36" s="595">
        <v>46.4958144</v>
      </c>
      <c r="H36" s="595">
        <v>49.089045599999999</v>
      </c>
      <c r="I36" s="595">
        <v>49.265495999999999</v>
      </c>
      <c r="J36" s="595">
        <v>50.250715200000002</v>
      </c>
      <c r="K36" s="595">
        <v>56.873728799999995</v>
      </c>
      <c r="L36" s="595">
        <v>68.607453599999999</v>
      </c>
      <c r="M36" s="595">
        <v>76.284180000000006</v>
      </c>
      <c r="N36" s="591" t="s">
        <v>451</v>
      </c>
      <c r="O36" s="595">
        <v>76.282831000000002</v>
      </c>
      <c r="P36" s="595">
        <v>86.170834999999997</v>
      </c>
      <c r="Q36" s="594">
        <v>92.096019260000006</v>
      </c>
      <c r="R36" s="292">
        <v>100.0176901</v>
      </c>
      <c r="S36" s="292">
        <v>105.63737</v>
      </c>
      <c r="T36" s="292">
        <v>115.8139</v>
      </c>
      <c r="U36" s="292">
        <v>123.5454</v>
      </c>
      <c r="V36" s="292">
        <v>131.49361688927326</v>
      </c>
      <c r="W36" s="292">
        <v>133.47236042600409</v>
      </c>
      <c r="X36" s="292">
        <v>128.68884411090909</v>
      </c>
      <c r="Y36" s="292">
        <v>135.42589011602524</v>
      </c>
      <c r="AA36" s="616" t="s">
        <v>682</v>
      </c>
    </row>
    <row r="37" spans="1:27" s="66" customFormat="1">
      <c r="B37" s="211"/>
      <c r="C37" s="215"/>
      <c r="D37" s="215"/>
      <c r="E37" s="215"/>
      <c r="F37" s="215"/>
      <c r="G37" s="216"/>
      <c r="H37" s="215"/>
      <c r="I37" s="215"/>
      <c r="J37" s="215"/>
      <c r="K37" s="215"/>
      <c r="L37" s="215"/>
      <c r="M37" s="215"/>
      <c r="N37" s="591"/>
      <c r="O37" s="595"/>
      <c r="P37" s="215"/>
      <c r="Q37" s="216"/>
      <c r="R37" s="214"/>
      <c r="S37" s="214"/>
      <c r="T37" s="214"/>
      <c r="U37" s="214"/>
      <c r="V37" s="214"/>
      <c r="W37" s="214"/>
      <c r="X37" s="214"/>
      <c r="Y37" s="214"/>
    </row>
    <row r="38" spans="1:27" s="67" customFormat="1">
      <c r="A38" s="210" t="s">
        <v>116</v>
      </c>
      <c r="B38" s="217"/>
      <c r="C38" s="215"/>
      <c r="D38" s="215"/>
      <c r="E38" s="215"/>
      <c r="F38" s="215"/>
      <c r="G38" s="215"/>
      <c r="H38" s="215"/>
      <c r="I38" s="215"/>
      <c r="J38" s="215"/>
      <c r="K38" s="215"/>
      <c r="L38" s="215"/>
      <c r="M38" s="215"/>
      <c r="N38" s="591"/>
      <c r="O38" s="595"/>
      <c r="P38" s="215"/>
      <c r="Q38" s="216"/>
      <c r="R38" s="214"/>
      <c r="S38" s="214"/>
      <c r="T38" s="214"/>
      <c r="U38" s="214"/>
      <c r="V38" s="214"/>
      <c r="W38" s="214"/>
      <c r="X38" s="214"/>
      <c r="Y38" s="214"/>
      <c r="AA38" s="361" t="s">
        <v>307</v>
      </c>
    </row>
    <row r="39" spans="1:27" s="67" customFormat="1">
      <c r="A39" s="615" t="s">
        <v>683</v>
      </c>
      <c r="B39" s="217"/>
      <c r="C39" s="218">
        <v>339.13</v>
      </c>
      <c r="D39" s="218">
        <v>361.411</v>
      </c>
      <c r="E39" s="218">
        <v>383.964</v>
      </c>
      <c r="F39" s="218">
        <v>409.12</v>
      </c>
      <c r="G39" s="218">
        <v>437.87799999999999</v>
      </c>
      <c r="H39" s="218">
        <v>471.64800000000002</v>
      </c>
      <c r="I39" s="218">
        <v>516.96299999999997</v>
      </c>
      <c r="J39" s="218">
        <v>578.99900000000002</v>
      </c>
      <c r="K39" s="218">
        <v>571.24</v>
      </c>
      <c r="L39" s="218">
        <v>562.67100000000005</v>
      </c>
      <c r="M39" s="218">
        <v>578.43399999999997</v>
      </c>
      <c r="N39" s="591" t="s">
        <v>451</v>
      </c>
      <c r="O39" s="596">
        <v>405.62068799999997</v>
      </c>
      <c r="P39" s="218">
        <v>414.25400000000002</v>
      </c>
      <c r="Q39" s="216">
        <v>441.59890000000001</v>
      </c>
      <c r="R39" s="292">
        <v>450.94716199999999</v>
      </c>
      <c r="S39" s="292">
        <v>475.06420900000001</v>
      </c>
      <c r="T39" s="292">
        <v>485.875181</v>
      </c>
      <c r="U39" s="292">
        <v>506.68338786945719</v>
      </c>
      <c r="V39" s="292">
        <v>517.49601136659135</v>
      </c>
      <c r="W39" s="292">
        <v>531.9858996848576</v>
      </c>
      <c r="X39" s="292">
        <v>541.54164687912487</v>
      </c>
      <c r="Y39" s="292">
        <v>561.29126365938646</v>
      </c>
      <c r="AA39" s="616" t="s">
        <v>825</v>
      </c>
    </row>
    <row r="40" spans="1:27" s="66" customFormat="1">
      <c r="A40" s="615" t="s">
        <v>684</v>
      </c>
      <c r="B40" s="217"/>
      <c r="C40" s="218">
        <v>694.19399999999996</v>
      </c>
      <c r="D40" s="218">
        <v>715.90200000000004</v>
      </c>
      <c r="E40" s="218">
        <v>741.82799999999997</v>
      </c>
      <c r="F40" s="218">
        <v>765.32651399999997</v>
      </c>
      <c r="G40" s="218">
        <v>796.904</v>
      </c>
      <c r="H40" s="218">
        <v>819.47</v>
      </c>
      <c r="I40" s="218">
        <v>834.05100000000004</v>
      </c>
      <c r="J40" s="218">
        <v>861.28099999999995</v>
      </c>
      <c r="K40" s="218">
        <v>872.50199999999995</v>
      </c>
      <c r="L40" s="218">
        <v>907.40200000000004</v>
      </c>
      <c r="M40" s="218">
        <v>916.476</v>
      </c>
      <c r="N40" s="591" t="s">
        <v>451</v>
      </c>
      <c r="O40" s="596">
        <v>804.44830000000002</v>
      </c>
      <c r="P40" s="218">
        <v>937.83326999999997</v>
      </c>
      <c r="Q40" s="216">
        <v>1004.3431</v>
      </c>
      <c r="R40" s="292">
        <v>1025.67275</v>
      </c>
      <c r="S40" s="292">
        <v>1075.7338</v>
      </c>
      <c r="T40" s="292">
        <v>1094.8028999999999</v>
      </c>
      <c r="U40" s="292">
        <v>1162.2924387672881</v>
      </c>
      <c r="V40" s="292">
        <v>1218.5688018130545</v>
      </c>
      <c r="W40" s="292">
        <v>1264.9206466619021</v>
      </c>
      <c r="X40" s="292">
        <v>1274.6715295135623</v>
      </c>
      <c r="Y40" s="292">
        <v>1329.980004328926</v>
      </c>
      <c r="Z40" s="67"/>
      <c r="AA40" s="616" t="s">
        <v>826</v>
      </c>
    </row>
    <row r="41" spans="1:27" s="67" customFormat="1">
      <c r="A41" s="219"/>
      <c r="B41" s="220"/>
      <c r="C41" s="510"/>
      <c r="D41" s="510"/>
      <c r="E41" s="510"/>
      <c r="F41" s="510"/>
      <c r="G41" s="510"/>
      <c r="H41" s="510"/>
      <c r="I41" s="510"/>
      <c r="J41" s="510"/>
      <c r="K41" s="510"/>
      <c r="L41" s="510"/>
      <c r="M41" s="510"/>
      <c r="N41" s="510"/>
      <c r="O41" s="510"/>
      <c r="P41" s="510"/>
      <c r="Q41" s="511"/>
      <c r="R41" s="512"/>
      <c r="S41" s="512"/>
      <c r="T41" s="512"/>
      <c r="U41" s="512"/>
      <c r="V41" s="512"/>
      <c r="W41" s="512"/>
      <c r="X41" s="512"/>
      <c r="Y41" s="512"/>
      <c r="Z41" s="147"/>
      <c r="AA41" s="147"/>
    </row>
    <row r="42" spans="1:27" s="66" customFormat="1">
      <c r="A42" s="221"/>
      <c r="B42" s="211"/>
      <c r="C42" s="216"/>
      <c r="D42" s="216"/>
      <c r="E42" s="216"/>
      <c r="F42" s="216"/>
      <c r="G42" s="216"/>
      <c r="H42" s="216"/>
      <c r="I42" s="216"/>
      <c r="J42" s="216"/>
      <c r="K42" s="216"/>
      <c r="L42" s="216"/>
      <c r="M42" s="216"/>
      <c r="N42" s="594"/>
      <c r="O42" s="216"/>
      <c r="P42" s="216"/>
      <c r="Q42" s="216"/>
      <c r="R42" s="464"/>
      <c r="S42" s="464"/>
      <c r="T42" s="464"/>
      <c r="U42" s="464"/>
      <c r="V42" s="464"/>
      <c r="W42" s="464"/>
      <c r="X42" s="464"/>
      <c r="Y42" s="464"/>
    </row>
    <row r="43" spans="1:27" s="66" customFormat="1">
      <c r="A43" s="210" t="s">
        <v>155</v>
      </c>
      <c r="B43" s="211"/>
      <c r="C43" s="215"/>
      <c r="D43" s="215"/>
      <c r="E43" s="215"/>
      <c r="F43" s="215"/>
      <c r="G43" s="215"/>
      <c r="H43" s="215"/>
      <c r="I43" s="215"/>
      <c r="J43" s="215"/>
      <c r="K43" s="215"/>
      <c r="L43" s="215"/>
      <c r="M43" s="215"/>
      <c r="N43" s="595"/>
      <c r="O43" s="215"/>
      <c r="P43" s="215"/>
      <c r="Q43" s="216"/>
      <c r="R43" s="465"/>
      <c r="S43" s="465"/>
      <c r="T43" s="465"/>
      <c r="U43" s="465"/>
      <c r="V43" s="465"/>
      <c r="W43" s="465"/>
      <c r="X43" s="465"/>
      <c r="Y43" s="465"/>
    </row>
    <row r="44" spans="1:27" s="66" customFormat="1">
      <c r="A44" s="210" t="s">
        <v>108</v>
      </c>
      <c r="B44" s="211"/>
      <c r="C44" s="291"/>
      <c r="D44" s="291"/>
      <c r="E44" s="291"/>
      <c r="F44" s="291"/>
      <c r="G44" s="291"/>
      <c r="H44" s="291"/>
      <c r="I44" s="291"/>
      <c r="J44" s="291"/>
      <c r="K44" s="291"/>
      <c r="L44" s="291"/>
      <c r="M44" s="291"/>
      <c r="N44" s="593"/>
      <c r="O44" s="291"/>
      <c r="P44" s="291"/>
      <c r="Q44" s="291"/>
      <c r="R44" s="291"/>
      <c r="S44" s="291"/>
      <c r="T44" s="291"/>
      <c r="U44" s="291"/>
      <c r="V44" s="291"/>
      <c r="W44" s="291"/>
      <c r="X44" s="291"/>
      <c r="Y44" s="291"/>
    </row>
    <row r="45" spans="1:27" s="66" customFormat="1">
      <c r="A45" s="211" t="s">
        <v>151</v>
      </c>
      <c r="B45" s="211"/>
      <c r="C45" s="291"/>
      <c r="D45" s="291"/>
      <c r="E45" s="291"/>
      <c r="F45" s="291"/>
      <c r="G45" s="291"/>
      <c r="H45" s="291"/>
      <c r="I45" s="291"/>
      <c r="J45" s="291"/>
      <c r="K45" s="291"/>
      <c r="L45" s="291"/>
      <c r="M45" s="291"/>
      <c r="N45" s="593"/>
      <c r="O45" s="291"/>
      <c r="P45" s="291"/>
      <c r="Q45" s="291"/>
      <c r="R45" s="291"/>
      <c r="S45" s="291"/>
      <c r="T45" s="291"/>
      <c r="U45" s="291"/>
      <c r="V45" s="291"/>
      <c r="W45" s="291"/>
      <c r="X45" s="291"/>
      <c r="Y45" s="291"/>
    </row>
    <row r="46" spans="1:27" s="67" customFormat="1">
      <c r="A46" s="211" t="s">
        <v>150</v>
      </c>
      <c r="B46" s="217"/>
      <c r="C46" s="291"/>
      <c r="D46" s="291"/>
      <c r="E46" s="291"/>
      <c r="F46" s="291"/>
      <c r="G46" s="291"/>
      <c r="H46" s="291"/>
      <c r="I46" s="291"/>
      <c r="J46" s="291"/>
      <c r="K46" s="291"/>
      <c r="L46" s="291"/>
      <c r="M46" s="291"/>
      <c r="N46" s="593"/>
      <c r="O46" s="291"/>
      <c r="P46" s="291"/>
      <c r="Q46" s="291"/>
      <c r="R46" s="291"/>
      <c r="S46" s="291"/>
      <c r="T46" s="291"/>
      <c r="U46" s="291"/>
      <c r="V46" s="291"/>
      <c r="W46" s="291"/>
      <c r="X46" s="291"/>
      <c r="Y46" s="291"/>
    </row>
    <row r="47" spans="1:27" s="67" customFormat="1">
      <c r="C47" s="466"/>
      <c r="D47" s="466"/>
      <c r="E47" s="466"/>
      <c r="F47" s="466"/>
      <c r="G47" s="466"/>
      <c r="H47" s="466"/>
      <c r="I47" s="466"/>
      <c r="J47" s="466"/>
      <c r="K47" s="466"/>
      <c r="L47" s="466"/>
      <c r="M47" s="466"/>
      <c r="N47" s="466"/>
      <c r="O47" s="466"/>
      <c r="P47" s="466"/>
      <c r="Q47" s="466"/>
      <c r="R47" s="466"/>
      <c r="S47" s="463"/>
      <c r="T47" s="463"/>
      <c r="U47" s="463"/>
      <c r="V47" s="463"/>
      <c r="W47" s="463"/>
      <c r="X47" s="463"/>
      <c r="Y47" s="463"/>
    </row>
    <row r="48" spans="1:27" s="66" customFormat="1">
      <c r="A48" s="359" t="s">
        <v>447</v>
      </c>
      <c r="C48" s="466"/>
      <c r="D48" s="466"/>
      <c r="E48" s="466"/>
      <c r="F48" s="466"/>
      <c r="G48" s="466"/>
      <c r="H48" s="466"/>
      <c r="I48" s="466"/>
      <c r="J48" s="466"/>
      <c r="K48" s="466"/>
      <c r="L48" s="466"/>
      <c r="M48" s="466"/>
      <c r="N48" s="466"/>
      <c r="O48" s="466"/>
      <c r="P48" s="466"/>
      <c r="Q48" s="466"/>
      <c r="R48" s="466"/>
      <c r="S48" s="467"/>
      <c r="T48" s="467"/>
      <c r="U48" s="467"/>
      <c r="V48" s="467"/>
      <c r="W48" s="467"/>
      <c r="X48" s="467"/>
      <c r="Y48" s="467"/>
    </row>
    <row r="49" spans="1:25" s="66" customFormat="1">
      <c r="A49" s="359" t="s">
        <v>308</v>
      </c>
      <c r="C49" s="467"/>
      <c r="D49" s="467"/>
      <c r="E49" s="467"/>
      <c r="F49" s="467"/>
      <c r="G49" s="467"/>
      <c r="H49" s="467"/>
      <c r="I49" s="467"/>
      <c r="J49" s="467"/>
      <c r="K49" s="467"/>
      <c r="L49" s="467"/>
      <c r="M49" s="467"/>
      <c r="N49" s="463"/>
      <c r="O49" s="467"/>
      <c r="P49" s="467"/>
      <c r="Q49" s="467"/>
      <c r="R49" s="467"/>
      <c r="S49" s="467"/>
      <c r="T49" s="467"/>
      <c r="U49" s="467"/>
      <c r="V49" s="467"/>
      <c r="W49" s="467"/>
      <c r="X49" s="467"/>
      <c r="Y49" s="467"/>
    </row>
    <row r="50" spans="1:25" s="66" customFormat="1">
      <c r="A50" s="362" t="s">
        <v>309</v>
      </c>
      <c r="C50" s="467"/>
      <c r="D50" s="467"/>
      <c r="E50" s="467"/>
      <c r="F50" s="467"/>
      <c r="G50" s="467"/>
      <c r="H50" s="467"/>
      <c r="I50" s="467"/>
      <c r="J50" s="467"/>
      <c r="K50" s="467"/>
      <c r="L50" s="467"/>
      <c r="M50" s="467"/>
      <c r="N50" s="463"/>
      <c r="O50" s="467"/>
      <c r="P50" s="467"/>
      <c r="Q50" s="467"/>
      <c r="R50" s="467"/>
      <c r="S50" s="467"/>
      <c r="T50" s="467"/>
      <c r="U50" s="467"/>
      <c r="V50" s="467"/>
      <c r="W50" s="467"/>
      <c r="X50" s="467"/>
      <c r="Y50" s="467"/>
    </row>
    <row r="51" spans="1:25" s="66" customFormat="1">
      <c r="A51" s="362" t="s">
        <v>310</v>
      </c>
      <c r="C51" s="467"/>
      <c r="D51" s="467"/>
      <c r="E51" s="467"/>
      <c r="F51" s="467"/>
      <c r="G51" s="467"/>
      <c r="H51" s="467"/>
      <c r="I51" s="467"/>
      <c r="J51" s="467"/>
      <c r="K51" s="467"/>
      <c r="L51" s="467"/>
      <c r="M51" s="467"/>
      <c r="N51" s="463"/>
      <c r="O51" s="467"/>
      <c r="P51" s="467"/>
      <c r="Q51" s="467"/>
      <c r="R51" s="467"/>
      <c r="S51" s="467"/>
      <c r="T51" s="467"/>
      <c r="U51" s="467"/>
      <c r="V51" s="467"/>
      <c r="W51" s="467"/>
      <c r="X51" s="467"/>
      <c r="Y51" s="467"/>
    </row>
    <row r="52" spans="1:25" s="66" customFormat="1">
      <c r="C52" s="467"/>
      <c r="D52" s="467"/>
      <c r="E52" s="467"/>
      <c r="F52" s="467"/>
      <c r="G52" s="467"/>
      <c r="H52" s="467"/>
      <c r="I52" s="467"/>
      <c r="J52" s="467"/>
      <c r="K52" s="467"/>
      <c r="L52" s="467"/>
      <c r="M52" s="467"/>
      <c r="N52" s="463"/>
      <c r="O52" s="467"/>
      <c r="P52" s="467"/>
      <c r="Q52" s="467"/>
      <c r="R52" s="467"/>
      <c r="S52" s="467"/>
      <c r="T52" s="467"/>
      <c r="U52" s="467"/>
      <c r="V52" s="467"/>
      <c r="W52" s="467"/>
      <c r="X52" s="467"/>
      <c r="Y52" s="467"/>
    </row>
    <row r="53" spans="1:25" s="66" customFormat="1">
      <c r="C53" s="467"/>
      <c r="D53" s="467"/>
      <c r="E53" s="467"/>
      <c r="F53" s="467"/>
      <c r="G53" s="467"/>
      <c r="H53" s="467"/>
      <c r="I53" s="467"/>
      <c r="J53" s="467"/>
      <c r="K53" s="467"/>
      <c r="L53" s="467"/>
      <c r="M53" s="467"/>
      <c r="N53" s="463"/>
      <c r="O53" s="467"/>
      <c r="P53" s="467"/>
      <c r="Q53" s="467"/>
      <c r="R53" s="467"/>
      <c r="S53" s="467"/>
      <c r="T53" s="467"/>
      <c r="U53" s="467"/>
      <c r="V53" s="467"/>
      <c r="W53" s="467"/>
      <c r="X53" s="467"/>
      <c r="Y53" s="467"/>
    </row>
    <row r="54" spans="1:25" s="66" customFormat="1">
      <c r="C54" s="467"/>
      <c r="D54" s="467"/>
      <c r="E54" s="467"/>
      <c r="F54" s="467"/>
      <c r="G54" s="467"/>
      <c r="H54" s="467"/>
      <c r="I54" s="467"/>
      <c r="J54" s="467"/>
      <c r="K54" s="467"/>
      <c r="L54" s="467"/>
      <c r="M54" s="467"/>
      <c r="N54" s="463"/>
      <c r="O54" s="467"/>
      <c r="P54" s="467"/>
      <c r="Q54" s="467"/>
      <c r="R54" s="467"/>
      <c r="S54" s="467"/>
      <c r="T54" s="467"/>
      <c r="U54" s="467"/>
      <c r="V54" s="467"/>
      <c r="W54" s="467"/>
      <c r="X54" s="467"/>
      <c r="Y54" s="467"/>
    </row>
    <row r="55" spans="1:25" s="66" customFormat="1">
      <c r="C55" s="467"/>
      <c r="D55" s="467"/>
      <c r="E55" s="467"/>
      <c r="F55" s="467"/>
      <c r="G55" s="467"/>
      <c r="H55" s="467"/>
      <c r="I55" s="467"/>
      <c r="J55" s="467"/>
      <c r="K55" s="467"/>
      <c r="L55" s="467"/>
      <c r="M55" s="467"/>
      <c r="N55" s="463"/>
      <c r="O55" s="467"/>
      <c r="P55" s="467"/>
      <c r="Q55" s="467"/>
      <c r="R55" s="467"/>
      <c r="S55" s="467"/>
      <c r="T55" s="467"/>
      <c r="U55" s="467"/>
      <c r="V55" s="467"/>
      <c r="W55" s="467"/>
      <c r="X55" s="467"/>
      <c r="Y55" s="467"/>
    </row>
    <row r="56" spans="1:25" s="66" customFormat="1">
      <c r="C56" s="467"/>
      <c r="D56" s="467"/>
      <c r="E56" s="467"/>
      <c r="F56" s="467"/>
      <c r="G56" s="467"/>
      <c r="H56" s="467"/>
      <c r="I56" s="467"/>
      <c r="J56" s="467"/>
      <c r="K56" s="467"/>
      <c r="L56" s="467"/>
      <c r="M56" s="467"/>
      <c r="N56" s="463"/>
      <c r="O56" s="467"/>
      <c r="P56" s="467"/>
      <c r="Q56" s="467"/>
      <c r="R56" s="467"/>
      <c r="S56" s="467"/>
      <c r="T56" s="467"/>
      <c r="U56" s="467"/>
      <c r="V56" s="467"/>
      <c r="W56" s="467"/>
      <c r="X56" s="467"/>
      <c r="Y56" s="467"/>
    </row>
    <row r="57" spans="1:25" s="66" customFormat="1">
      <c r="C57" s="467"/>
      <c r="D57" s="467"/>
      <c r="E57" s="467"/>
      <c r="F57" s="467"/>
      <c r="G57" s="467"/>
      <c r="H57" s="467"/>
      <c r="I57" s="467"/>
      <c r="J57" s="467"/>
      <c r="K57" s="467"/>
      <c r="L57" s="467"/>
      <c r="M57" s="467"/>
      <c r="N57" s="463"/>
      <c r="O57" s="467"/>
      <c r="P57" s="467"/>
      <c r="Q57" s="467"/>
      <c r="R57" s="467"/>
      <c r="S57" s="467"/>
      <c r="T57" s="467"/>
      <c r="U57" s="467"/>
      <c r="V57" s="467"/>
      <c r="W57" s="467"/>
      <c r="X57" s="467"/>
      <c r="Y57" s="467"/>
    </row>
    <row r="58" spans="1:25" s="66" customFormat="1">
      <c r="C58" s="467"/>
      <c r="D58" s="467"/>
      <c r="E58" s="467"/>
      <c r="F58" s="467"/>
      <c r="G58" s="467"/>
      <c r="H58" s="467"/>
      <c r="I58" s="467"/>
      <c r="J58" s="467"/>
      <c r="K58" s="467"/>
      <c r="L58" s="467"/>
      <c r="M58" s="467"/>
      <c r="N58" s="463"/>
      <c r="O58" s="467"/>
      <c r="P58" s="467"/>
      <c r="Q58" s="467"/>
      <c r="R58" s="467"/>
      <c r="S58" s="467"/>
      <c r="T58" s="467"/>
      <c r="U58" s="467"/>
      <c r="V58" s="467"/>
      <c r="W58" s="467"/>
      <c r="X58" s="467"/>
      <c r="Y58" s="467"/>
    </row>
    <row r="59" spans="1:25" s="66" customFormat="1">
      <c r="C59" s="467"/>
      <c r="D59" s="467"/>
      <c r="E59" s="467"/>
      <c r="F59" s="467"/>
      <c r="G59" s="467"/>
      <c r="H59" s="467"/>
      <c r="I59" s="467"/>
      <c r="J59" s="467"/>
      <c r="K59" s="467"/>
      <c r="L59" s="467"/>
      <c r="M59" s="467"/>
      <c r="N59" s="463"/>
      <c r="O59" s="467"/>
      <c r="P59" s="467"/>
      <c r="Q59" s="467"/>
      <c r="R59" s="467"/>
      <c r="S59" s="467"/>
      <c r="T59" s="467"/>
      <c r="U59" s="467"/>
      <c r="V59" s="467"/>
      <c r="W59" s="467"/>
      <c r="X59" s="467"/>
      <c r="Y59" s="467"/>
    </row>
    <row r="60" spans="1:25" s="66" customFormat="1">
      <c r="C60" s="467"/>
      <c r="D60" s="467"/>
      <c r="E60" s="467"/>
      <c r="F60" s="467"/>
      <c r="G60" s="467"/>
      <c r="H60" s="467"/>
      <c r="I60" s="467"/>
      <c r="J60" s="467"/>
      <c r="K60" s="467"/>
      <c r="L60" s="467"/>
      <c r="M60" s="467"/>
      <c r="N60" s="463"/>
      <c r="O60" s="467"/>
      <c r="P60" s="467"/>
      <c r="Q60" s="467"/>
      <c r="R60" s="467"/>
      <c r="S60" s="467"/>
      <c r="T60" s="467"/>
      <c r="U60" s="467"/>
      <c r="V60" s="467"/>
      <c r="W60" s="467"/>
      <c r="X60" s="467"/>
      <c r="Y60" s="467"/>
    </row>
    <row r="61" spans="1:25" s="66" customFormat="1">
      <c r="C61" s="467"/>
      <c r="D61" s="467"/>
      <c r="E61" s="467"/>
      <c r="F61" s="467"/>
      <c r="G61" s="467"/>
      <c r="H61" s="467"/>
      <c r="I61" s="467"/>
      <c r="J61" s="467"/>
      <c r="K61" s="467"/>
      <c r="L61" s="467"/>
      <c r="M61" s="467"/>
      <c r="N61" s="463"/>
      <c r="O61" s="467"/>
      <c r="P61" s="467"/>
      <c r="Q61" s="467"/>
      <c r="R61" s="467"/>
      <c r="S61" s="467"/>
      <c r="T61" s="467"/>
      <c r="U61" s="467"/>
      <c r="V61" s="467"/>
      <c r="W61" s="467"/>
      <c r="X61" s="467"/>
      <c r="Y61" s="467"/>
    </row>
    <row r="62" spans="1:25" s="66" customFormat="1">
      <c r="C62" s="467"/>
      <c r="D62" s="467"/>
      <c r="E62" s="467"/>
      <c r="F62" s="467"/>
      <c r="G62" s="467"/>
      <c r="H62" s="467"/>
      <c r="I62" s="467"/>
      <c r="J62" s="467"/>
      <c r="K62" s="467"/>
      <c r="L62" s="467"/>
      <c r="M62" s="467"/>
      <c r="N62" s="463"/>
      <c r="O62" s="467"/>
      <c r="P62" s="467"/>
      <c r="Q62" s="467"/>
      <c r="R62" s="467"/>
      <c r="S62" s="467"/>
      <c r="T62" s="467"/>
      <c r="U62" s="467"/>
      <c r="V62" s="467"/>
      <c r="W62" s="467"/>
      <c r="X62" s="467"/>
      <c r="Y62" s="467"/>
    </row>
    <row r="63" spans="1:25" s="66" customFormat="1">
      <c r="C63" s="467"/>
      <c r="D63" s="467"/>
      <c r="E63" s="467"/>
      <c r="F63" s="467"/>
      <c r="G63" s="467"/>
      <c r="H63" s="467"/>
      <c r="I63" s="467"/>
      <c r="J63" s="467"/>
      <c r="K63" s="467"/>
      <c r="L63" s="467"/>
      <c r="M63" s="467"/>
      <c r="N63" s="463"/>
      <c r="O63" s="467"/>
      <c r="P63" s="467"/>
      <c r="Q63" s="467"/>
      <c r="R63" s="467"/>
      <c r="S63" s="467"/>
      <c r="T63" s="467"/>
      <c r="U63" s="467"/>
      <c r="V63" s="467"/>
      <c r="W63" s="467"/>
      <c r="X63" s="467"/>
      <c r="Y63" s="467"/>
    </row>
    <row r="64" spans="1:25" s="66" customFormat="1">
      <c r="C64" s="467"/>
      <c r="D64" s="467"/>
      <c r="E64" s="467"/>
      <c r="F64" s="467"/>
      <c r="G64" s="467"/>
      <c r="H64" s="467"/>
      <c r="I64" s="467"/>
      <c r="J64" s="467"/>
      <c r="K64" s="467"/>
      <c r="L64" s="467"/>
      <c r="M64" s="467"/>
      <c r="N64" s="463"/>
      <c r="O64" s="467"/>
      <c r="P64" s="467"/>
      <c r="Q64" s="467"/>
      <c r="R64" s="467"/>
      <c r="S64" s="467"/>
      <c r="T64" s="467"/>
      <c r="U64" s="467"/>
      <c r="V64" s="467"/>
      <c r="W64" s="467"/>
      <c r="X64" s="467"/>
      <c r="Y64" s="467"/>
    </row>
    <row r="65" spans="3:25" s="66" customFormat="1">
      <c r="C65" s="467"/>
      <c r="D65" s="467"/>
      <c r="E65" s="467"/>
      <c r="F65" s="467"/>
      <c r="G65" s="467"/>
      <c r="H65" s="467"/>
      <c r="I65" s="467"/>
      <c r="J65" s="467"/>
      <c r="K65" s="467"/>
      <c r="L65" s="467"/>
      <c r="M65" s="467"/>
      <c r="N65" s="463"/>
      <c r="O65" s="467"/>
      <c r="P65" s="467"/>
      <c r="Q65" s="467"/>
      <c r="R65" s="467"/>
      <c r="S65" s="467"/>
      <c r="T65" s="467"/>
      <c r="U65" s="467"/>
      <c r="V65" s="467"/>
      <c r="W65" s="467"/>
      <c r="X65" s="467"/>
      <c r="Y65" s="467"/>
    </row>
    <row r="66" spans="3:25" s="66" customFormat="1">
      <c r="C66" s="467"/>
      <c r="D66" s="467"/>
      <c r="E66" s="467"/>
      <c r="F66" s="467"/>
      <c r="G66" s="467"/>
      <c r="H66" s="467"/>
      <c r="I66" s="467"/>
      <c r="J66" s="467"/>
      <c r="K66" s="467"/>
      <c r="L66" s="467"/>
      <c r="M66" s="467"/>
      <c r="N66" s="463"/>
      <c r="O66" s="467"/>
      <c r="P66" s="467"/>
      <c r="Q66" s="467"/>
      <c r="R66" s="467"/>
      <c r="S66" s="467"/>
      <c r="T66" s="467"/>
      <c r="U66" s="467"/>
      <c r="V66" s="467"/>
      <c r="W66" s="467"/>
      <c r="X66" s="467"/>
      <c r="Y66" s="467"/>
    </row>
    <row r="67" spans="3:25" s="66" customFormat="1">
      <c r="C67" s="467"/>
      <c r="D67" s="467"/>
      <c r="E67" s="467"/>
      <c r="F67" s="467"/>
      <c r="G67" s="467"/>
      <c r="H67" s="467"/>
      <c r="I67" s="467"/>
      <c r="J67" s="467"/>
      <c r="K67" s="467"/>
      <c r="L67" s="467"/>
      <c r="M67" s="467"/>
      <c r="N67" s="463"/>
      <c r="O67" s="467"/>
      <c r="P67" s="467"/>
      <c r="Q67" s="467"/>
      <c r="R67" s="467"/>
      <c r="S67" s="467"/>
      <c r="T67" s="467"/>
      <c r="U67" s="467"/>
      <c r="V67" s="467"/>
      <c r="W67" s="467"/>
      <c r="X67" s="467"/>
      <c r="Y67" s="467"/>
    </row>
    <row r="68" spans="3:25" s="66" customFormat="1">
      <c r="C68" s="467"/>
      <c r="D68" s="467"/>
      <c r="E68" s="467"/>
      <c r="F68" s="467"/>
      <c r="G68" s="467"/>
      <c r="H68" s="467"/>
      <c r="I68" s="467"/>
      <c r="J68" s="467"/>
      <c r="K68" s="467"/>
      <c r="L68" s="467"/>
      <c r="M68" s="467"/>
      <c r="N68" s="463"/>
      <c r="O68" s="467"/>
      <c r="P68" s="467"/>
      <c r="Q68" s="467"/>
      <c r="R68" s="467"/>
      <c r="S68" s="467"/>
      <c r="T68" s="467"/>
      <c r="U68" s="467"/>
      <c r="V68" s="467"/>
      <c r="W68" s="467"/>
      <c r="X68" s="467"/>
      <c r="Y68" s="467"/>
    </row>
    <row r="69" spans="3:25" s="66" customFormat="1">
      <c r="C69" s="467"/>
      <c r="D69" s="467"/>
      <c r="E69" s="467"/>
      <c r="F69" s="467"/>
      <c r="G69" s="467"/>
      <c r="H69" s="467"/>
      <c r="I69" s="467"/>
      <c r="J69" s="467"/>
      <c r="K69" s="467"/>
      <c r="L69" s="467"/>
      <c r="M69" s="467"/>
      <c r="N69" s="463"/>
      <c r="O69" s="467"/>
      <c r="P69" s="467"/>
      <c r="Q69" s="467"/>
      <c r="R69" s="467"/>
      <c r="S69" s="467"/>
      <c r="T69" s="467"/>
      <c r="U69" s="467"/>
      <c r="V69" s="467"/>
      <c r="W69" s="467"/>
      <c r="X69" s="467"/>
      <c r="Y69" s="467"/>
    </row>
  </sheetData>
  <phoneticPr fontId="0" type="noConversion"/>
  <pageMargins left="0.6" right="0" top="0.5" bottom="0" header="0" footer="0"/>
  <pageSetup scale="77" orientation="landscape" r:id="rId1"/>
  <headerFooter alignWithMargins="0">
    <oddHeader xml:space="preserve">&amp;R&amp;F  &amp;A  &amp;D  &amp;T
</oddHeader>
  </headerFooter>
</worksheet>
</file>

<file path=xl/worksheets/sheet7.xml><?xml version="1.0" encoding="utf-8"?>
<worksheet xmlns="http://schemas.openxmlformats.org/spreadsheetml/2006/main" xmlns:r="http://schemas.openxmlformats.org/officeDocument/2006/relationships">
  <sheetPr transitionEvaluation="1" codeName="Sheet4" enableFormatConditionsCalculation="0">
    <tabColor indexed="22"/>
    <pageSetUpPr fitToPage="1"/>
  </sheetPr>
  <dimension ref="A1:Z65"/>
  <sheetViews>
    <sheetView showGridLines="0" workbookViewId="0">
      <selection activeCell="Z1" sqref="Z1:Z1048576"/>
    </sheetView>
  </sheetViews>
  <sheetFormatPr defaultColWidth="11.33203125" defaultRowHeight="13.15" customHeight="1"/>
  <cols>
    <col min="1" max="1" width="28.6640625" style="6" customWidth="1"/>
    <col min="2" max="2" width="1.6640625" style="6" customWidth="1"/>
    <col min="3" max="12" width="6.33203125" style="6" customWidth="1"/>
    <col min="13" max="13" width="1.1640625" style="6" customWidth="1"/>
    <col min="14" max="16" width="6.33203125" style="6" customWidth="1"/>
    <col min="17" max="17" width="6.33203125" style="7" customWidth="1"/>
    <col min="18" max="21" width="6.33203125" style="6" customWidth="1"/>
    <col min="22" max="24" width="8.1640625" style="6" bestFit="1" customWidth="1"/>
    <col min="25" max="25" width="2.6640625" style="6" bestFit="1" customWidth="1"/>
    <col min="26" max="26" width="32.33203125" style="6" customWidth="1"/>
    <col min="27" max="27" width="27.1640625" style="6" customWidth="1"/>
    <col min="28" max="34" width="10.6640625" style="6" customWidth="1"/>
    <col min="35" max="16384" width="11.33203125" style="6"/>
  </cols>
  <sheetData>
    <row r="1" spans="1:26" s="343" customFormat="1" ht="13.15" customHeight="1">
      <c r="A1" s="343" t="s">
        <v>311</v>
      </c>
      <c r="U1" s="336"/>
      <c r="V1" s="336"/>
      <c r="W1" s="336"/>
      <c r="X1" s="336"/>
      <c r="Z1" s="628" t="s">
        <v>311</v>
      </c>
    </row>
    <row r="2" spans="1:26" ht="13.15" customHeight="1">
      <c r="A2" s="1" t="s">
        <v>118</v>
      </c>
      <c r="B2" s="6" t="s">
        <v>109</v>
      </c>
      <c r="U2" s="297"/>
      <c r="V2" s="297"/>
      <c r="W2" s="297"/>
      <c r="X2" s="297"/>
      <c r="Z2" s="629" t="s">
        <v>118</v>
      </c>
    </row>
    <row r="3" spans="1:26" ht="13.15" customHeight="1">
      <c r="A3" s="5" t="s">
        <v>152</v>
      </c>
      <c r="P3" s="7"/>
      <c r="U3" s="297"/>
      <c r="V3" s="297"/>
      <c r="W3" s="297"/>
      <c r="X3" s="297"/>
      <c r="Z3" s="553" t="s">
        <v>408</v>
      </c>
    </row>
    <row r="4" spans="1:26" ht="13.15" customHeight="1">
      <c r="A4" s="630"/>
      <c r="P4" s="7"/>
      <c r="U4" s="297"/>
      <c r="V4" s="297"/>
      <c r="W4" s="297"/>
      <c r="X4" s="297"/>
    </row>
    <row r="5" spans="1:26" s="58" customFormat="1" ht="13.15" customHeight="1">
      <c r="A5" s="631"/>
      <c r="B5" s="138"/>
      <c r="C5" s="138"/>
      <c r="D5" s="138"/>
      <c r="E5" s="138"/>
      <c r="F5" s="138"/>
      <c r="G5" s="138"/>
      <c r="H5" s="138"/>
      <c r="I5" s="138"/>
      <c r="J5" s="138"/>
      <c r="K5" s="138"/>
      <c r="L5" s="138"/>
      <c r="M5" s="138"/>
      <c r="N5" s="138"/>
      <c r="O5" s="138"/>
      <c r="P5" s="141"/>
      <c r="Q5" s="141"/>
      <c r="R5" s="138"/>
      <c r="S5" s="138"/>
      <c r="T5" s="87"/>
      <c r="U5" s="87"/>
      <c r="V5" s="87"/>
      <c r="W5" s="87"/>
      <c r="X5" s="87"/>
      <c r="Y5" s="138"/>
      <c r="Z5" s="138"/>
    </row>
    <row r="6" spans="1:26" s="58" customFormat="1" ht="13.15" customHeight="1">
      <c r="A6" s="197"/>
      <c r="B6" s="197"/>
      <c r="C6" s="197">
        <v>1990</v>
      </c>
      <c r="D6" s="190" t="s">
        <v>87</v>
      </c>
      <c r="E6" s="190" t="s">
        <v>88</v>
      </c>
      <c r="F6" s="190" t="s">
        <v>89</v>
      </c>
      <c r="G6" s="190" t="s">
        <v>90</v>
      </c>
      <c r="H6" s="190" t="s">
        <v>91</v>
      </c>
      <c r="I6" s="191">
        <v>1996</v>
      </c>
      <c r="J6" s="191">
        <v>1997</v>
      </c>
      <c r="K6" s="191">
        <v>1998</v>
      </c>
      <c r="L6" s="191">
        <v>1999</v>
      </c>
      <c r="M6" s="191"/>
      <c r="N6" s="191">
        <v>2000</v>
      </c>
      <c r="O6" s="191">
        <v>2001</v>
      </c>
      <c r="P6" s="191">
        <v>2002</v>
      </c>
      <c r="Q6" s="189">
        <v>2003</v>
      </c>
      <c r="R6" s="197">
        <v>2004</v>
      </c>
      <c r="S6" s="197">
        <v>2005</v>
      </c>
      <c r="T6" s="412">
        <v>2006</v>
      </c>
      <c r="U6" s="412">
        <v>2007</v>
      </c>
      <c r="V6" s="412">
        <v>2008</v>
      </c>
      <c r="W6" s="412">
        <v>2009</v>
      </c>
      <c r="X6" s="412">
        <v>2010</v>
      </c>
      <c r="Y6" s="197" t="s">
        <v>156</v>
      </c>
    </row>
    <row r="7" spans="1:26" s="58" customFormat="1" ht="13.15" customHeight="1">
      <c r="A7" s="125"/>
      <c r="F7" s="126"/>
      <c r="Q7" s="87"/>
      <c r="T7" s="87"/>
      <c r="U7" s="87"/>
      <c r="V7" s="87"/>
      <c r="W7" s="87"/>
      <c r="X7" s="87"/>
    </row>
    <row r="8" spans="1:26" s="58" customFormat="1" ht="13.15" customHeight="1">
      <c r="A8" s="125"/>
      <c r="H8" s="612" t="s">
        <v>456</v>
      </c>
      <c r="M8" s="591" t="s">
        <v>451</v>
      </c>
      <c r="Q8" s="87"/>
      <c r="S8" s="612" t="s">
        <v>457</v>
      </c>
      <c r="T8" s="87"/>
      <c r="U8" s="87"/>
      <c r="V8" s="87"/>
      <c r="W8" s="87"/>
      <c r="X8" s="87"/>
    </row>
    <row r="9" spans="1:26" s="58" customFormat="1" ht="13.15" customHeight="1">
      <c r="A9" s="127" t="s">
        <v>458</v>
      </c>
      <c r="C9" s="128">
        <v>100</v>
      </c>
      <c r="D9" s="128">
        <v>121.84148793565683</v>
      </c>
      <c r="E9" s="128">
        <v>137.2207327971403</v>
      </c>
      <c r="F9" s="128">
        <v>157.62399463806972</v>
      </c>
      <c r="G9" s="128">
        <v>161.41923592493296</v>
      </c>
      <c r="H9" s="128">
        <v>151.44660411081324</v>
      </c>
      <c r="I9" s="128">
        <v>170.76072386058979</v>
      </c>
      <c r="J9" s="129">
        <v>164.80674709562109</v>
      </c>
      <c r="K9" s="129">
        <v>179.20017873100983</v>
      </c>
      <c r="L9" s="129">
        <v>177.30953976764968</v>
      </c>
      <c r="M9" s="591" t="s">
        <v>451</v>
      </c>
      <c r="N9" s="129">
        <v>100</v>
      </c>
      <c r="O9" s="632">
        <v>111.78170423842072</v>
      </c>
      <c r="P9" s="632">
        <v>140.23390016902539</v>
      </c>
      <c r="Q9" s="632">
        <v>151.28754738219769</v>
      </c>
      <c r="R9" s="632">
        <v>169.55241969042604</v>
      </c>
      <c r="S9" s="632">
        <v>181.50160545482368</v>
      </c>
      <c r="T9" s="632">
        <v>222.17025743694543</v>
      </c>
      <c r="U9" s="632">
        <v>211.6487910257718</v>
      </c>
      <c r="V9" s="633">
        <v>202.26326474270886</v>
      </c>
      <c r="W9" s="633">
        <v>242.54804300812066</v>
      </c>
      <c r="X9" s="633">
        <v>204.63766478424111</v>
      </c>
      <c r="Z9" s="634" t="s">
        <v>499</v>
      </c>
    </row>
    <row r="10" spans="1:26" s="58" customFormat="1" ht="13.15" customHeight="1">
      <c r="A10" s="130"/>
      <c r="C10" s="131"/>
      <c r="D10" s="131"/>
      <c r="E10" s="131"/>
      <c r="F10" s="131"/>
      <c r="G10" s="131"/>
      <c r="H10" s="131"/>
      <c r="I10" s="131"/>
      <c r="J10" s="131"/>
      <c r="K10" s="131"/>
      <c r="L10" s="131"/>
      <c r="M10" s="131"/>
      <c r="N10" s="131"/>
      <c r="O10" s="131"/>
      <c r="P10" s="132"/>
      <c r="Q10" s="132"/>
      <c r="R10" s="132"/>
      <c r="S10" s="132"/>
      <c r="T10" s="132"/>
      <c r="U10" s="132"/>
      <c r="V10" s="132"/>
      <c r="W10" s="132"/>
      <c r="X10" s="132"/>
      <c r="Z10" s="635"/>
    </row>
    <row r="11" spans="1:26" s="58" customFormat="1" ht="13.15" customHeight="1">
      <c r="A11" s="130" t="s">
        <v>851</v>
      </c>
      <c r="C11" s="133"/>
      <c r="D11" s="133"/>
      <c r="E11" s="133"/>
      <c r="F11" s="133"/>
      <c r="G11" s="133"/>
      <c r="H11" s="133"/>
      <c r="I11" s="133"/>
      <c r="J11" s="133"/>
      <c r="K11" s="133"/>
      <c r="L11" s="133"/>
      <c r="M11" s="133"/>
      <c r="N11" s="133"/>
      <c r="O11" s="133"/>
      <c r="P11" s="133"/>
      <c r="V11" s="87"/>
      <c r="W11" s="87"/>
      <c r="X11" s="87"/>
      <c r="Z11" s="635" t="s">
        <v>852</v>
      </c>
    </row>
    <row r="12" spans="1:26" s="58" customFormat="1" ht="13.15" customHeight="1">
      <c r="A12" s="410" t="s">
        <v>125</v>
      </c>
      <c r="C12" s="134">
        <v>6918.7608</v>
      </c>
      <c r="D12" s="134">
        <v>9707.9472000000005</v>
      </c>
      <c r="E12" s="134">
        <v>12762.489600000001</v>
      </c>
      <c r="F12" s="134">
        <v>16942.4136</v>
      </c>
      <c r="G12" s="134">
        <v>17556.588</v>
      </c>
      <c r="H12" s="134">
        <v>15645.1176</v>
      </c>
      <c r="I12" s="134">
        <v>18445.644</v>
      </c>
      <c r="J12" s="134">
        <v>17882.7264</v>
      </c>
      <c r="K12" s="134">
        <v>19786.031999999999</v>
      </c>
      <c r="L12" s="134">
        <v>18497.808000000001</v>
      </c>
      <c r="M12" s="134"/>
      <c r="N12" s="134">
        <v>17627.45519991362</v>
      </c>
      <c r="O12" s="135">
        <v>20322.470360836898</v>
      </c>
      <c r="P12" s="136">
        <v>25341.388399484469</v>
      </c>
      <c r="Q12" s="133">
        <v>34756.322567184427</v>
      </c>
      <c r="R12" s="133">
        <v>37934.338294134599</v>
      </c>
      <c r="S12" s="133">
        <v>38786.210075706331</v>
      </c>
      <c r="T12" s="133">
        <v>46194.37620016624</v>
      </c>
      <c r="U12" s="133">
        <v>37463.639098334825</v>
      </c>
      <c r="V12" s="633">
        <v>29674.571562325385</v>
      </c>
      <c r="W12" s="633">
        <v>40240.460661211648</v>
      </c>
      <c r="X12" s="633">
        <v>31154.543449369812</v>
      </c>
      <c r="Z12" s="636" t="s">
        <v>312</v>
      </c>
    </row>
    <row r="13" spans="1:26" s="58" customFormat="1" ht="13.15" customHeight="1">
      <c r="A13" s="410" t="s">
        <v>126</v>
      </c>
      <c r="C13" s="134">
        <v>2943.4104000000002</v>
      </c>
      <c r="D13" s="134">
        <v>3664.6343999999999</v>
      </c>
      <c r="E13" s="134">
        <v>2813.6808000000001</v>
      </c>
      <c r="F13" s="134">
        <v>1969.9848</v>
      </c>
      <c r="G13" s="134">
        <v>1748.6279999999999</v>
      </c>
      <c r="H13" s="134">
        <v>1783.5552</v>
      </c>
      <c r="I13" s="134">
        <v>1827.1007999999999</v>
      </c>
      <c r="J13" s="134">
        <v>1465.5816</v>
      </c>
      <c r="K13" s="134">
        <v>1637.9495999999999</v>
      </c>
      <c r="L13" s="134">
        <v>2030.7672</v>
      </c>
      <c r="M13" s="134"/>
      <c r="N13" s="134">
        <v>1313.6737245919915</v>
      </c>
      <c r="O13" s="135">
        <v>1482.0899952831649</v>
      </c>
      <c r="P13" s="136">
        <v>1701.8706649389021</v>
      </c>
      <c r="Q13" s="136">
        <v>1486.3627826376892</v>
      </c>
      <c r="R13" s="136">
        <v>1696.9399325023758</v>
      </c>
      <c r="S13" s="136">
        <v>2364.849797145414</v>
      </c>
      <c r="T13" s="136">
        <v>1877.6907389334588</v>
      </c>
      <c r="U13" s="136">
        <v>2068.6706639903809</v>
      </c>
      <c r="V13" s="633">
        <v>2530.0299890801352</v>
      </c>
      <c r="W13" s="633">
        <v>1729.1745217872913</v>
      </c>
      <c r="X13" s="633">
        <v>2391.9163606513853</v>
      </c>
      <c r="Z13" s="636" t="s">
        <v>313</v>
      </c>
    </row>
    <row r="14" spans="1:26" s="58" customFormat="1" ht="13.15" customHeight="1">
      <c r="A14" s="410" t="s">
        <v>127</v>
      </c>
      <c r="C14" s="134">
        <v>6380.3375999999998</v>
      </c>
      <c r="D14" s="134">
        <v>6417.5328</v>
      </c>
      <c r="E14" s="134">
        <v>6711.9192000000003</v>
      </c>
      <c r="F14" s="134">
        <v>6689.6927999999998</v>
      </c>
      <c r="G14" s="134">
        <v>6913.3176000000003</v>
      </c>
      <c r="H14" s="134">
        <v>7170.0551999999998</v>
      </c>
      <c r="I14" s="134">
        <v>7463.0807999999997</v>
      </c>
      <c r="J14" s="134">
        <v>7420.4423999999999</v>
      </c>
      <c r="K14" s="134">
        <v>7682.6232</v>
      </c>
      <c r="L14" s="134">
        <v>8270.9423999999999</v>
      </c>
      <c r="M14" s="134"/>
      <c r="N14" s="134">
        <v>1103.81</v>
      </c>
      <c r="O14" s="135">
        <v>1560.4005139912799</v>
      </c>
      <c r="P14" s="136">
        <v>2674.9108689933</v>
      </c>
      <c r="Q14" s="87">
        <v>2622.8729919442399</v>
      </c>
      <c r="R14" s="58">
        <v>3816.5270999999998</v>
      </c>
      <c r="S14" s="58">
        <v>6441.4958207219397</v>
      </c>
      <c r="T14" s="58">
        <v>6669</v>
      </c>
      <c r="U14" s="58">
        <v>8456.9</v>
      </c>
      <c r="V14" s="633">
        <v>8288.8472171019748</v>
      </c>
      <c r="W14" s="633">
        <v>7094.5343853676513</v>
      </c>
      <c r="X14" s="633">
        <v>7463.4501734067699</v>
      </c>
      <c r="Z14" s="636" t="s">
        <v>314</v>
      </c>
    </row>
    <row r="15" spans="1:26" s="58" customFormat="1" ht="13.15" customHeight="1">
      <c r="A15" s="137"/>
      <c r="B15" s="138"/>
      <c r="C15" s="137"/>
      <c r="D15" s="139"/>
      <c r="E15" s="140"/>
      <c r="F15" s="137"/>
      <c r="G15" s="137"/>
      <c r="H15" s="139"/>
      <c r="I15" s="139"/>
      <c r="J15" s="139"/>
      <c r="K15" s="138"/>
      <c r="L15" s="138"/>
      <c r="M15" s="138"/>
      <c r="N15" s="138"/>
      <c r="O15" s="138"/>
      <c r="P15" s="138"/>
      <c r="Q15" s="141"/>
      <c r="R15" s="138"/>
      <c r="S15" s="138"/>
      <c r="T15" s="138"/>
      <c r="U15" s="138"/>
      <c r="V15" s="138"/>
      <c r="W15" s="138"/>
      <c r="X15" s="138"/>
      <c r="Y15" s="138"/>
      <c r="Z15" s="138"/>
    </row>
    <row r="16" spans="1:26" s="58" customFormat="1" ht="13.15" customHeight="1">
      <c r="A16" s="142"/>
      <c r="C16" s="142"/>
      <c r="D16" s="143"/>
      <c r="E16" s="144"/>
      <c r="F16" s="142"/>
      <c r="G16" s="142"/>
      <c r="H16" s="143"/>
      <c r="I16" s="143"/>
      <c r="J16" s="143"/>
      <c r="Q16" s="87"/>
    </row>
    <row r="17" spans="1:17" s="58" customFormat="1" ht="13.15" customHeight="1">
      <c r="A17" s="127" t="s">
        <v>685</v>
      </c>
      <c r="Q17" s="87"/>
    </row>
    <row r="18" spans="1:17" s="58" customFormat="1" ht="13.15" customHeight="1">
      <c r="A18" s="210" t="s">
        <v>108</v>
      </c>
      <c r="Q18" s="87"/>
    </row>
    <row r="19" spans="1:17" s="58" customFormat="1" ht="13.15" customHeight="1">
      <c r="A19" s="364"/>
      <c r="Q19" s="87"/>
    </row>
    <row r="20" spans="1:17" s="58" customFormat="1" ht="13.15" customHeight="1">
      <c r="A20" s="550" t="s">
        <v>686</v>
      </c>
      <c r="C20" s="145"/>
      <c r="D20" s="145"/>
      <c r="E20" s="145"/>
      <c r="F20" s="145"/>
      <c r="G20" s="145"/>
      <c r="H20" s="145"/>
      <c r="I20" s="145"/>
      <c r="J20" s="145"/>
      <c r="K20" s="145"/>
      <c r="L20" s="145"/>
      <c r="M20" s="145"/>
      <c r="N20" s="145"/>
      <c r="O20" s="145"/>
      <c r="P20" s="145"/>
      <c r="Q20" s="145"/>
    </row>
    <row r="21" spans="1:17" s="58" customFormat="1" ht="13.15" customHeight="1">
      <c r="A21" s="550" t="s">
        <v>308</v>
      </c>
      <c r="C21" s="145"/>
      <c r="D21" s="145"/>
      <c r="E21" s="145"/>
      <c r="F21" s="145"/>
      <c r="G21" s="145"/>
      <c r="H21" s="145"/>
      <c r="I21" s="145"/>
      <c r="J21" s="145"/>
      <c r="K21" s="145"/>
      <c r="L21" s="145"/>
      <c r="M21" s="145"/>
      <c r="N21" s="145"/>
      <c r="O21" s="145"/>
      <c r="P21" s="145"/>
      <c r="Q21" s="145"/>
    </row>
    <row r="22" spans="1:17" s="58" customFormat="1" ht="13.15" customHeight="1">
      <c r="Q22" s="87"/>
    </row>
    <row r="23" spans="1:17" s="58" customFormat="1" ht="13.15" customHeight="1">
      <c r="Q23" s="87"/>
    </row>
    <row r="24" spans="1:17" s="58" customFormat="1" ht="13.15" customHeight="1">
      <c r="Q24" s="87"/>
    </row>
    <row r="25" spans="1:17" s="58" customFormat="1" ht="13.15" customHeight="1">
      <c r="Q25" s="87"/>
    </row>
    <row r="26" spans="1:17" s="58" customFormat="1" ht="13.15" customHeight="1">
      <c r="Q26" s="87"/>
    </row>
    <row r="27" spans="1:17" s="58" customFormat="1" ht="13.15" customHeight="1">
      <c r="Q27" s="87"/>
    </row>
    <row r="28" spans="1:17" s="58" customFormat="1" ht="13.15" customHeight="1">
      <c r="Q28" s="87"/>
    </row>
    <row r="29" spans="1:17" s="58" customFormat="1" ht="13.15" customHeight="1">
      <c r="Q29" s="87"/>
    </row>
    <row r="30" spans="1:17" s="58" customFormat="1" ht="13.15" customHeight="1">
      <c r="Q30" s="87"/>
    </row>
    <row r="31" spans="1:17" s="58" customFormat="1" ht="13.15" customHeight="1">
      <c r="Q31" s="87"/>
    </row>
    <row r="32" spans="1:17" s="58" customFormat="1" ht="13.15" customHeight="1">
      <c r="Q32" s="87"/>
    </row>
    <row r="33" spans="17:17" s="58" customFormat="1" ht="13.15" customHeight="1">
      <c r="Q33" s="87"/>
    </row>
    <row r="34" spans="17:17" s="58" customFormat="1" ht="13.15" customHeight="1">
      <c r="Q34" s="87"/>
    </row>
    <row r="35" spans="17:17" s="58" customFormat="1" ht="13.15" customHeight="1">
      <c r="Q35" s="87"/>
    </row>
    <row r="36" spans="17:17" s="58" customFormat="1" ht="13.15" customHeight="1">
      <c r="Q36" s="87"/>
    </row>
    <row r="37" spans="17:17" s="58" customFormat="1" ht="13.15" customHeight="1">
      <c r="Q37" s="87"/>
    </row>
    <row r="38" spans="17:17" s="58" customFormat="1" ht="13.15" customHeight="1">
      <c r="Q38" s="87"/>
    </row>
    <row r="39" spans="17:17" s="58" customFormat="1" ht="13.15" customHeight="1">
      <c r="Q39" s="87"/>
    </row>
    <row r="40" spans="17:17" s="58" customFormat="1" ht="13.15" customHeight="1">
      <c r="Q40" s="87"/>
    </row>
    <row r="41" spans="17:17" s="58" customFormat="1" ht="13.15" customHeight="1">
      <c r="Q41" s="87"/>
    </row>
    <row r="42" spans="17:17" s="58" customFormat="1" ht="13.15" customHeight="1">
      <c r="Q42" s="87"/>
    </row>
    <row r="43" spans="17:17" s="58" customFormat="1" ht="13.15" customHeight="1">
      <c r="Q43" s="87"/>
    </row>
    <row r="44" spans="17:17" s="58" customFormat="1" ht="13.15" customHeight="1">
      <c r="Q44" s="87"/>
    </row>
    <row r="45" spans="17:17" s="58" customFormat="1" ht="13.15" customHeight="1">
      <c r="Q45" s="87"/>
    </row>
    <row r="46" spans="17:17" s="58" customFormat="1" ht="13.15" customHeight="1">
      <c r="Q46" s="87"/>
    </row>
    <row r="47" spans="17:17" s="58" customFormat="1" ht="13.15" customHeight="1">
      <c r="Q47" s="87"/>
    </row>
    <row r="48" spans="17:17" s="58" customFormat="1" ht="13.15" customHeight="1">
      <c r="Q48" s="87"/>
    </row>
    <row r="49" spans="17:17" s="58" customFormat="1" ht="13.15" customHeight="1">
      <c r="Q49" s="87"/>
    </row>
    <row r="50" spans="17:17" s="58" customFormat="1" ht="13.15" customHeight="1">
      <c r="Q50" s="87"/>
    </row>
    <row r="51" spans="17:17" s="58" customFormat="1" ht="13.15" customHeight="1">
      <c r="Q51" s="87"/>
    </row>
    <row r="52" spans="17:17" s="58" customFormat="1" ht="13.15" customHeight="1">
      <c r="Q52" s="87"/>
    </row>
    <row r="53" spans="17:17" s="58" customFormat="1" ht="13.15" customHeight="1">
      <c r="Q53" s="87"/>
    </row>
    <row r="54" spans="17:17" s="58" customFormat="1" ht="13.15" customHeight="1">
      <c r="Q54" s="87"/>
    </row>
    <row r="55" spans="17:17" s="58" customFormat="1" ht="13.15" customHeight="1">
      <c r="Q55" s="87"/>
    </row>
    <row r="56" spans="17:17" s="58" customFormat="1" ht="13.15" customHeight="1">
      <c r="Q56" s="87"/>
    </row>
    <row r="57" spans="17:17" s="58" customFormat="1" ht="13.15" customHeight="1">
      <c r="Q57" s="87"/>
    </row>
    <row r="58" spans="17:17" s="58" customFormat="1" ht="13.15" customHeight="1">
      <c r="Q58" s="87"/>
    </row>
    <row r="59" spans="17:17" s="58" customFormat="1" ht="13.15" customHeight="1">
      <c r="Q59" s="87"/>
    </row>
    <row r="60" spans="17:17" s="58" customFormat="1" ht="13.15" customHeight="1">
      <c r="Q60" s="87"/>
    </row>
    <row r="61" spans="17:17" s="58" customFormat="1" ht="13.15" customHeight="1">
      <c r="Q61" s="87"/>
    </row>
    <row r="62" spans="17:17" s="58" customFormat="1" ht="13.15" customHeight="1">
      <c r="Q62" s="87"/>
    </row>
    <row r="63" spans="17:17" s="58" customFormat="1" ht="13.15" customHeight="1">
      <c r="Q63" s="87"/>
    </row>
    <row r="64" spans="17:17" s="58" customFormat="1" ht="13.15" customHeight="1">
      <c r="Q64" s="87"/>
    </row>
    <row r="65" spans="17:17" s="58" customFormat="1" ht="13.15" customHeight="1">
      <c r="Q65" s="87"/>
    </row>
  </sheetData>
  <phoneticPr fontId="0" type="noConversion"/>
  <pageMargins left="0.6" right="0" top="0.5" bottom="0" header="0" footer="0"/>
  <pageSetup scale="80" orientation="landscape" r:id="rId1"/>
  <headerFooter alignWithMargins="0">
    <oddHeader xml:space="preserve">&amp;R&amp;F  &amp;A  &amp;D  &amp;T
</oddHeader>
  </headerFooter>
</worksheet>
</file>

<file path=xl/worksheets/sheet8.xml><?xml version="1.0" encoding="utf-8"?>
<worksheet xmlns="http://schemas.openxmlformats.org/spreadsheetml/2006/main" xmlns:r="http://schemas.openxmlformats.org/officeDocument/2006/relationships">
  <sheetPr transitionEvaluation="1" codeName="Sheet5" enableFormatConditionsCalculation="0">
    <tabColor indexed="22"/>
    <pageSetUpPr fitToPage="1"/>
  </sheetPr>
  <dimension ref="A1:AF133"/>
  <sheetViews>
    <sheetView showGridLines="0" workbookViewId="0">
      <selection activeCell="T2" sqref="T2"/>
    </sheetView>
  </sheetViews>
  <sheetFormatPr defaultColWidth="11.33203125" defaultRowHeight="13.15" customHeight="1"/>
  <cols>
    <col min="1" max="1" width="47.33203125" style="22" customWidth="1"/>
    <col min="2" max="2" width="1.1640625" style="22" customWidth="1"/>
    <col min="3" max="13" width="6.5" style="22" customWidth="1"/>
    <col min="14" max="14" width="1.6640625" style="23" customWidth="1"/>
    <col min="15" max="17" width="6.5" style="22" customWidth="1"/>
    <col min="18" max="18" width="6.5" style="23" customWidth="1"/>
    <col min="19" max="25" width="6.5" style="22" customWidth="1"/>
    <col min="26" max="26" width="2.6640625" style="22" bestFit="1" customWidth="1"/>
    <col min="27" max="27" width="37" style="22" customWidth="1"/>
    <col min="28" max="28" width="29.33203125" style="22" customWidth="1"/>
    <col min="29" max="74" width="10.6640625" style="22" customWidth="1"/>
    <col min="75" max="16384" width="11.33203125" style="22"/>
  </cols>
  <sheetData>
    <row r="1" spans="1:32" s="342" customFormat="1" ht="13.15" customHeight="1">
      <c r="A1" s="342" t="s">
        <v>315</v>
      </c>
      <c r="N1" s="587"/>
      <c r="V1" s="336"/>
      <c r="W1" s="336"/>
      <c r="X1" s="336"/>
      <c r="Y1" s="336"/>
      <c r="AA1" s="552" t="s">
        <v>315</v>
      </c>
    </row>
    <row r="2" spans="1:32" ht="13.35" customHeight="1">
      <c r="A2" s="5" t="s">
        <v>118</v>
      </c>
      <c r="C2" s="6"/>
      <c r="D2" s="6"/>
      <c r="E2" s="6"/>
      <c r="F2" s="6"/>
      <c r="G2" s="6"/>
      <c r="H2" s="6"/>
      <c r="I2" s="6"/>
      <c r="J2" s="6"/>
      <c r="K2" s="6"/>
      <c r="L2" s="6"/>
      <c r="M2" s="6"/>
      <c r="N2" s="7"/>
      <c r="O2" s="6"/>
      <c r="P2" s="6"/>
      <c r="Q2" s="6"/>
      <c r="R2" s="7"/>
      <c r="S2" s="6"/>
      <c r="T2" s="6"/>
      <c r="U2" s="6"/>
      <c r="V2" s="297"/>
      <c r="W2" s="297"/>
      <c r="X2" s="297"/>
      <c r="Y2" s="297"/>
      <c r="Z2" s="6"/>
      <c r="AA2" s="553" t="s">
        <v>118</v>
      </c>
      <c r="AB2" s="6"/>
      <c r="AC2" s="6"/>
      <c r="AD2" s="6"/>
      <c r="AE2" s="6"/>
      <c r="AF2" s="6"/>
    </row>
    <row r="3" spans="1:32" ht="13.35" customHeight="1">
      <c r="A3" s="5" t="s">
        <v>153</v>
      </c>
      <c r="C3" s="6"/>
      <c r="D3" s="6"/>
      <c r="E3" s="6"/>
      <c r="F3" s="6"/>
      <c r="G3" s="6"/>
      <c r="H3" s="6"/>
      <c r="I3" s="6"/>
      <c r="J3" s="6"/>
      <c r="K3" s="6"/>
      <c r="L3" s="6"/>
      <c r="M3" s="6"/>
      <c r="N3" s="7"/>
      <c r="O3" s="6"/>
      <c r="P3" s="6"/>
      <c r="R3" s="7"/>
      <c r="S3" s="6"/>
      <c r="T3" s="6"/>
      <c r="U3" s="6"/>
      <c r="V3" s="297"/>
      <c r="W3" s="297"/>
      <c r="X3" s="297"/>
      <c r="Y3" s="297"/>
      <c r="Z3" s="6"/>
      <c r="AA3" s="553" t="s">
        <v>409</v>
      </c>
      <c r="AB3" s="6"/>
      <c r="AC3" s="6"/>
      <c r="AD3" s="6"/>
      <c r="AE3" s="6"/>
      <c r="AF3" s="6"/>
    </row>
    <row r="4" spans="1:32" ht="13.35" customHeight="1">
      <c r="A4" s="554"/>
      <c r="C4" s="6"/>
      <c r="D4" s="6"/>
      <c r="E4" s="6"/>
      <c r="F4" s="6"/>
      <c r="G4" s="6"/>
      <c r="H4" s="6"/>
      <c r="I4" s="6"/>
      <c r="J4" s="6"/>
      <c r="K4" s="6"/>
      <c r="L4" s="6"/>
      <c r="M4" s="6"/>
      <c r="N4" s="7"/>
      <c r="O4" s="6"/>
      <c r="P4" s="6"/>
      <c r="R4" s="7"/>
      <c r="S4" s="6"/>
      <c r="T4" s="6"/>
      <c r="U4" s="6"/>
      <c r="V4" s="297"/>
      <c r="W4" s="297"/>
      <c r="X4" s="297"/>
      <c r="Y4" s="297"/>
      <c r="Z4" s="6"/>
      <c r="AA4" s="555"/>
      <c r="AB4" s="6"/>
      <c r="AC4" s="6"/>
      <c r="AD4" s="6"/>
      <c r="AE4" s="6"/>
      <c r="AF4" s="6"/>
    </row>
    <row r="5" spans="1:32" s="114" customFormat="1" ht="13.35" customHeight="1">
      <c r="A5" s="180"/>
      <c r="B5" s="121"/>
      <c r="C5" s="138"/>
      <c r="D5" s="138"/>
      <c r="E5" s="138"/>
      <c r="F5" s="138"/>
      <c r="G5" s="138"/>
      <c r="H5" s="138"/>
      <c r="I5" s="138"/>
      <c r="J5" s="138"/>
      <c r="K5" s="138"/>
      <c r="L5" s="138"/>
      <c r="M5" s="58"/>
      <c r="N5" s="87"/>
      <c r="O5" s="138"/>
      <c r="P5" s="138"/>
      <c r="Q5" s="121"/>
      <c r="R5" s="141"/>
      <c r="S5" s="138"/>
      <c r="T5" s="138"/>
      <c r="U5" s="87"/>
      <c r="V5" s="87"/>
      <c r="W5" s="87"/>
      <c r="X5" s="87"/>
      <c r="Y5" s="87"/>
      <c r="Z5" s="138"/>
      <c r="AA5" s="138"/>
      <c r="AB5" s="58"/>
      <c r="AC5" s="58"/>
      <c r="AD5" s="58"/>
      <c r="AE5" s="58"/>
      <c r="AF5" s="58"/>
    </row>
    <row r="6" spans="1:32" s="115" customFormat="1" ht="13.35" customHeight="1">
      <c r="A6" s="826"/>
      <c r="B6" s="826"/>
      <c r="C6" s="189">
        <v>1990</v>
      </c>
      <c r="D6" s="190" t="s">
        <v>87</v>
      </c>
      <c r="E6" s="190" t="s">
        <v>88</v>
      </c>
      <c r="F6" s="190" t="s">
        <v>89</v>
      </c>
      <c r="G6" s="190" t="s">
        <v>90</v>
      </c>
      <c r="H6" s="190" t="s">
        <v>91</v>
      </c>
      <c r="I6" s="191">
        <v>1996</v>
      </c>
      <c r="J6" s="191">
        <v>1997</v>
      </c>
      <c r="K6" s="191">
        <v>1998</v>
      </c>
      <c r="L6" s="191">
        <v>1999</v>
      </c>
      <c r="M6" s="191">
        <v>2000</v>
      </c>
      <c r="N6" s="191" t="s">
        <v>451</v>
      </c>
      <c r="O6" s="191">
        <v>2000</v>
      </c>
      <c r="P6" s="191">
        <v>2001</v>
      </c>
      <c r="Q6" s="191">
        <v>2002</v>
      </c>
      <c r="R6" s="189">
        <v>2003</v>
      </c>
      <c r="S6" s="189">
        <v>2004</v>
      </c>
      <c r="T6" s="189">
        <v>2005</v>
      </c>
      <c r="U6" s="412">
        <v>2006</v>
      </c>
      <c r="V6" s="412">
        <v>2007</v>
      </c>
      <c r="W6" s="412">
        <v>2008</v>
      </c>
      <c r="X6" s="412">
        <v>2009</v>
      </c>
      <c r="Y6" s="412">
        <v>2010</v>
      </c>
      <c r="Z6" s="189" t="s">
        <v>156</v>
      </c>
      <c r="AA6" s="87"/>
      <c r="AB6" s="87"/>
      <c r="AC6" s="87"/>
      <c r="AD6" s="87"/>
      <c r="AE6" s="87"/>
      <c r="AF6" s="87"/>
    </row>
    <row r="7" spans="1:32" s="114" customFormat="1" ht="13.35" customHeight="1">
      <c r="A7" s="113"/>
      <c r="F7" s="115"/>
      <c r="G7" s="115"/>
      <c r="H7" s="115"/>
      <c r="I7" s="115"/>
      <c r="J7" s="115"/>
      <c r="K7" s="115"/>
      <c r="L7" s="115"/>
      <c r="M7" s="115"/>
      <c r="N7" s="115"/>
      <c r="O7" s="115"/>
      <c r="P7" s="115"/>
      <c r="Q7" s="116"/>
      <c r="R7" s="116"/>
      <c r="S7" s="115"/>
      <c r="T7" s="115"/>
      <c r="U7" s="87"/>
      <c r="V7" s="87"/>
      <c r="W7" s="87"/>
      <c r="X7" s="87"/>
      <c r="Y7" s="87"/>
    </row>
    <row r="8" spans="1:32" s="114" customFormat="1" ht="13.35" customHeight="1">
      <c r="A8" s="113"/>
      <c r="G8" s="115"/>
      <c r="H8" s="612" t="s">
        <v>456</v>
      </c>
      <c r="I8" s="115"/>
      <c r="J8" s="115"/>
      <c r="K8" s="115"/>
      <c r="L8" s="115"/>
      <c r="M8" s="115"/>
      <c r="N8" s="115" t="s">
        <v>451</v>
      </c>
      <c r="O8" s="115"/>
      <c r="R8" s="116"/>
      <c r="T8" s="612" t="s">
        <v>457</v>
      </c>
      <c r="U8" s="87"/>
      <c r="V8" s="87"/>
      <c r="W8" s="87"/>
      <c r="X8" s="87"/>
      <c r="Y8" s="87"/>
    </row>
    <row r="9" spans="1:32" s="417" customFormat="1" ht="13.35" customHeight="1">
      <c r="A9" s="416" t="s">
        <v>459</v>
      </c>
      <c r="C9" s="418">
        <v>100</v>
      </c>
      <c r="D9" s="418">
        <v>101.68714945097112</v>
      </c>
      <c r="E9" s="418">
        <v>107.91718861089483</v>
      </c>
      <c r="F9" s="418">
        <v>114.69230682420918</v>
      </c>
      <c r="G9" s="418">
        <v>112.63979641353782</v>
      </c>
      <c r="H9" s="418">
        <v>118.81735901863199</v>
      </c>
      <c r="I9" s="418">
        <v>124.34742864881336</v>
      </c>
      <c r="J9" s="418">
        <v>131.85905248784013</v>
      </c>
      <c r="K9" s="418">
        <v>136.34382300165896</v>
      </c>
      <c r="L9" s="418">
        <v>139.96639807698818</v>
      </c>
      <c r="M9" s="583">
        <v>147.6450440690208</v>
      </c>
      <c r="N9" s="583" t="s">
        <v>451</v>
      </c>
      <c r="O9" s="557">
        <v>100</v>
      </c>
      <c r="P9" s="557">
        <v>103.85294299973826</v>
      </c>
      <c r="Q9" s="557">
        <v>111.91039983062952</v>
      </c>
      <c r="R9" s="557">
        <v>119.08572074384934</v>
      </c>
      <c r="S9" s="557">
        <v>123.8924558124086</v>
      </c>
      <c r="T9" s="557">
        <v>132.56149633909408</v>
      </c>
      <c r="U9" s="557">
        <v>138.58637574581471</v>
      </c>
      <c r="V9" s="557">
        <v>145.5424073118607</v>
      </c>
      <c r="W9" s="557">
        <v>150.47412751709382</v>
      </c>
      <c r="X9" s="557">
        <v>138.43603719939637</v>
      </c>
      <c r="Y9" s="557">
        <v>143.97348127815226</v>
      </c>
      <c r="Z9" s="420"/>
      <c r="AA9" s="421" t="s">
        <v>500</v>
      </c>
    </row>
    <row r="10" spans="1:32" s="114" customFormat="1" ht="13.35" customHeight="1">
      <c r="A10" s="119"/>
      <c r="C10" s="224"/>
      <c r="D10" s="224"/>
      <c r="E10" s="224"/>
      <c r="F10" s="224"/>
      <c r="G10" s="224"/>
      <c r="H10" s="224"/>
      <c r="I10" s="224"/>
      <c r="J10" s="224"/>
      <c r="K10" s="224"/>
      <c r="L10" s="224"/>
      <c r="M10" s="584"/>
      <c r="N10" s="584"/>
      <c r="O10" s="584"/>
      <c r="P10" s="222"/>
      <c r="Q10" s="222"/>
      <c r="R10" s="223"/>
      <c r="S10" s="223"/>
      <c r="T10" s="223"/>
      <c r="U10" s="223"/>
      <c r="V10" s="223"/>
      <c r="W10" s="223"/>
      <c r="X10" s="223"/>
      <c r="Y10" s="223"/>
      <c r="Z10" s="118"/>
      <c r="AA10" s="119"/>
    </row>
    <row r="11" spans="1:32" s="114" customFormat="1" ht="13.35" customHeight="1">
      <c r="A11" s="513" t="s">
        <v>687</v>
      </c>
      <c r="C11" s="222">
        <v>100</v>
      </c>
      <c r="D11" s="222">
        <v>105.54735584405152</v>
      </c>
      <c r="E11" s="222">
        <v>113.7584465395544</v>
      </c>
      <c r="F11" s="222">
        <v>121.55653952093604</v>
      </c>
      <c r="G11" s="222">
        <v>116.88270396364014</v>
      </c>
      <c r="H11" s="222">
        <v>120.86843311880212</v>
      </c>
      <c r="I11" s="222">
        <v>125.70325076725872</v>
      </c>
      <c r="J11" s="222">
        <v>132.48759166106075</v>
      </c>
      <c r="K11" s="222">
        <v>136.32974219437668</v>
      </c>
      <c r="L11" s="222">
        <v>138.27658798290446</v>
      </c>
      <c r="M11" s="225">
        <v>147.54895562450008</v>
      </c>
      <c r="N11" s="225" t="s">
        <v>451</v>
      </c>
      <c r="O11" s="225">
        <v>100</v>
      </c>
      <c r="P11" s="222">
        <v>101.99984222418166</v>
      </c>
      <c r="Q11" s="222">
        <v>111.65932362792783</v>
      </c>
      <c r="R11" s="223">
        <v>115.82012936190513</v>
      </c>
      <c r="S11" s="223">
        <v>120.36584564577065</v>
      </c>
      <c r="T11" s="223">
        <v>122.01717060066595</v>
      </c>
      <c r="U11" s="223">
        <v>128.03427453916203</v>
      </c>
      <c r="V11" s="223">
        <v>134.07155531261657</v>
      </c>
      <c r="W11" s="223">
        <v>135.16013105669094</v>
      </c>
      <c r="X11" s="223">
        <v>138.49236763006471</v>
      </c>
      <c r="Y11" s="223">
        <v>139.21404325374979</v>
      </c>
      <c r="Z11" s="118"/>
      <c r="AA11" s="556" t="s">
        <v>688</v>
      </c>
    </row>
    <row r="12" spans="1:32" s="114" customFormat="1" ht="13.35" customHeight="1">
      <c r="A12" s="513" t="s">
        <v>2</v>
      </c>
      <c r="C12" s="222">
        <v>100</v>
      </c>
      <c r="D12" s="222">
        <v>126.7168431347536</v>
      </c>
      <c r="E12" s="222">
        <v>148.99221839520348</v>
      </c>
      <c r="F12" s="222">
        <v>173.36607560488159</v>
      </c>
      <c r="G12" s="222">
        <v>181.11366245694603</v>
      </c>
      <c r="H12" s="222">
        <v>220.61487434621762</v>
      </c>
      <c r="I12" s="222">
        <v>253.70582982523283</v>
      </c>
      <c r="J12" s="222">
        <v>274.5524514181231</v>
      </c>
      <c r="K12" s="222">
        <v>301.66475315729048</v>
      </c>
      <c r="L12" s="222">
        <v>324.4333886124931</v>
      </c>
      <c r="M12" s="225">
        <v>364.4895182208615</v>
      </c>
      <c r="N12" s="225" t="s">
        <v>451</v>
      </c>
      <c r="O12" s="225">
        <v>100</v>
      </c>
      <c r="P12" s="222">
        <v>100.03276313004241</v>
      </c>
      <c r="Q12" s="222">
        <v>114.60226883608995</v>
      </c>
      <c r="R12" s="223">
        <v>132.95408506036998</v>
      </c>
      <c r="S12" s="223">
        <v>145.37015248631923</v>
      </c>
      <c r="T12" s="223">
        <v>162.0532423794092</v>
      </c>
      <c r="U12" s="223">
        <v>161.32391245939289</v>
      </c>
      <c r="V12" s="223">
        <v>168.10204259142679</v>
      </c>
      <c r="W12" s="223">
        <v>187.54101500020218</v>
      </c>
      <c r="X12" s="223">
        <v>160.37135937050431</v>
      </c>
      <c r="Y12" s="223">
        <v>177.00168983861803</v>
      </c>
      <c r="Z12" s="118"/>
      <c r="AA12" s="556" t="s">
        <v>3</v>
      </c>
    </row>
    <row r="13" spans="1:32" s="114" customFormat="1" ht="13.35" customHeight="1">
      <c r="A13" s="513" t="s">
        <v>4</v>
      </c>
      <c r="C13" s="222">
        <v>100</v>
      </c>
      <c r="D13" s="222">
        <v>90.410745369047305</v>
      </c>
      <c r="E13" s="222">
        <v>84.435322542932113</v>
      </c>
      <c r="F13" s="222">
        <v>76.381491777298578</v>
      </c>
      <c r="G13" s="222">
        <v>82.188043958327924</v>
      </c>
      <c r="H13" s="222">
        <v>79.104206178067599</v>
      </c>
      <c r="I13" s="222">
        <v>77.916915642617752</v>
      </c>
      <c r="J13" s="222">
        <v>79.548465875139641</v>
      </c>
      <c r="K13" s="222">
        <v>80.359044971551796</v>
      </c>
      <c r="L13" s="222">
        <v>83.71567379387389</v>
      </c>
      <c r="M13" s="225">
        <v>84.183315580265514</v>
      </c>
      <c r="N13" s="225" t="s">
        <v>451</v>
      </c>
      <c r="O13" s="225">
        <v>100</v>
      </c>
      <c r="P13" s="222">
        <v>107.61044715548054</v>
      </c>
      <c r="Q13" s="222">
        <v>99.877299073938531</v>
      </c>
      <c r="R13" s="223">
        <v>96.722638953535466</v>
      </c>
      <c r="S13" s="223">
        <v>90.062097091403857</v>
      </c>
      <c r="T13" s="223">
        <v>91.814801427045083</v>
      </c>
      <c r="U13" s="223">
        <v>83.234740333415218</v>
      </c>
      <c r="V13" s="223">
        <v>77.603904582304452</v>
      </c>
      <c r="W13" s="223">
        <v>63.013285776758707</v>
      </c>
      <c r="X13" s="223">
        <v>58.210284041168393</v>
      </c>
      <c r="Y13" s="223">
        <v>54.385589943412882</v>
      </c>
      <c r="Z13" s="118"/>
      <c r="AA13" s="556" t="s">
        <v>5</v>
      </c>
    </row>
    <row r="14" spans="1:32" s="114" customFormat="1" ht="13.35" customHeight="1">
      <c r="A14" s="513" t="s">
        <v>6</v>
      </c>
      <c r="C14" s="222">
        <v>100</v>
      </c>
      <c r="D14" s="222">
        <v>99.122807017543849</v>
      </c>
      <c r="E14" s="222">
        <v>116.66666666666666</v>
      </c>
      <c r="F14" s="222">
        <v>132.16374269005848</v>
      </c>
      <c r="G14" s="222">
        <v>134.80409356725144</v>
      </c>
      <c r="H14" s="222">
        <v>132.38304093567251</v>
      </c>
      <c r="I14" s="222">
        <v>156.11111111111109</v>
      </c>
      <c r="J14" s="222">
        <v>165.4941520467836</v>
      </c>
      <c r="K14" s="222">
        <v>176.41812865497076</v>
      </c>
      <c r="L14" s="222">
        <v>181.63450292397658</v>
      </c>
      <c r="M14" s="225">
        <v>183.45029239766083</v>
      </c>
      <c r="N14" s="225" t="s">
        <v>451</v>
      </c>
      <c r="O14" s="225">
        <v>100</v>
      </c>
      <c r="P14" s="222">
        <v>118.12255636023963</v>
      </c>
      <c r="Q14" s="222">
        <v>123.0197882602089</v>
      </c>
      <c r="R14" s="223">
        <v>117.43873265233324</v>
      </c>
      <c r="S14" s="223">
        <v>124.88695074465019</v>
      </c>
      <c r="T14" s="223">
        <v>141.7967322829773</v>
      </c>
      <c r="U14" s="223">
        <v>145.31581676912674</v>
      </c>
      <c r="V14" s="223">
        <v>179.76786193509031</v>
      </c>
      <c r="W14" s="223">
        <v>168.56989076008838</v>
      </c>
      <c r="X14" s="223">
        <v>144.16857834928624</v>
      </c>
      <c r="Y14" s="223">
        <v>150.47303338076</v>
      </c>
      <c r="Z14" s="118"/>
      <c r="AA14" s="556" t="s">
        <v>7</v>
      </c>
    </row>
    <row r="15" spans="1:32" s="114" customFormat="1" ht="13.35" customHeight="1">
      <c r="A15" s="513" t="s">
        <v>8</v>
      </c>
      <c r="C15" s="222">
        <v>100</v>
      </c>
      <c r="D15" s="222">
        <v>93.083856062539468</v>
      </c>
      <c r="E15" s="222">
        <v>80.726403309648219</v>
      </c>
      <c r="F15" s="222">
        <v>82.069604695832055</v>
      </c>
      <c r="G15" s="222">
        <v>81.635750648094671</v>
      </c>
      <c r="H15" s="222">
        <v>91.964969307848321</v>
      </c>
      <c r="I15" s="222">
        <v>95.642654703219648</v>
      </c>
      <c r="J15" s="222">
        <v>107.0115112358796</v>
      </c>
      <c r="K15" s="222">
        <v>111.81614259425916</v>
      </c>
      <c r="L15" s="222">
        <v>114.4958293596959</v>
      </c>
      <c r="M15" s="225">
        <v>117.60802697148385</v>
      </c>
      <c r="N15" s="225" t="s">
        <v>451</v>
      </c>
      <c r="O15" s="225">
        <v>100</v>
      </c>
      <c r="P15" s="222">
        <v>97.566187234295086</v>
      </c>
      <c r="Q15" s="222">
        <v>91.097658006629118</v>
      </c>
      <c r="R15" s="223">
        <v>94.44092931046859</v>
      </c>
      <c r="S15" s="223">
        <v>77.928549742831265</v>
      </c>
      <c r="T15" s="223">
        <v>92.008893939434017</v>
      </c>
      <c r="U15" s="223">
        <v>107.19150189119875</v>
      </c>
      <c r="V15" s="223">
        <v>127.59045953440065</v>
      </c>
      <c r="W15" s="223">
        <v>122.03349753437007</v>
      </c>
      <c r="X15" s="223">
        <v>119.81177457319639</v>
      </c>
      <c r="Y15" s="223">
        <v>122.26252388304717</v>
      </c>
      <c r="Z15" s="118"/>
      <c r="AA15" s="556" t="s">
        <v>9</v>
      </c>
    </row>
    <row r="16" spans="1:32" s="114" customFormat="1" ht="13.35" customHeight="1">
      <c r="A16" s="513" t="s">
        <v>10</v>
      </c>
      <c r="C16" s="222">
        <v>100</v>
      </c>
      <c r="D16" s="222">
        <v>93.104173437589623</v>
      </c>
      <c r="E16" s="222">
        <v>106.29361270957997</v>
      </c>
      <c r="F16" s="222">
        <v>119.82143881316074</v>
      </c>
      <c r="G16" s="222">
        <v>126.58726365496014</v>
      </c>
      <c r="H16" s="222">
        <v>130.5905519337756</v>
      </c>
      <c r="I16" s="222">
        <v>123.99678819278488</v>
      </c>
      <c r="J16" s="222">
        <v>132.97837765499838</v>
      </c>
      <c r="K16" s="222">
        <v>126.92182690653257</v>
      </c>
      <c r="L16" s="222">
        <v>130.72820081442254</v>
      </c>
      <c r="M16" s="225">
        <v>135.35282084615827</v>
      </c>
      <c r="N16" s="225" t="s">
        <v>451</v>
      </c>
      <c r="O16" s="225">
        <v>100</v>
      </c>
      <c r="P16" s="222">
        <v>106.56969614539817</v>
      </c>
      <c r="Q16" s="222">
        <v>104.9111633220885</v>
      </c>
      <c r="R16" s="223">
        <v>107.77471040538103</v>
      </c>
      <c r="S16" s="223">
        <v>112.94879973199221</v>
      </c>
      <c r="T16" s="223">
        <v>112.01598181815118</v>
      </c>
      <c r="U16" s="223">
        <v>114.4996063678815</v>
      </c>
      <c r="V16" s="223">
        <v>122.008043005261</v>
      </c>
      <c r="W16" s="223">
        <v>119.99960354107466</v>
      </c>
      <c r="X16" s="223">
        <v>109.69832963370676</v>
      </c>
      <c r="Y16" s="223">
        <v>102.22369378883604</v>
      </c>
      <c r="Z16" s="118"/>
      <c r="AA16" s="556" t="s">
        <v>11</v>
      </c>
    </row>
    <row r="17" spans="1:27" s="114" customFormat="1" ht="13.35" customHeight="1">
      <c r="A17" s="513" t="s">
        <v>12</v>
      </c>
      <c r="C17" s="222">
        <v>100</v>
      </c>
      <c r="D17" s="222">
        <v>87.825370675453058</v>
      </c>
      <c r="E17" s="222">
        <v>104.38220757825371</v>
      </c>
      <c r="F17" s="222">
        <v>111.96046128500822</v>
      </c>
      <c r="G17" s="222">
        <v>107.42998352553541</v>
      </c>
      <c r="H17" s="222">
        <v>86.37561779242175</v>
      </c>
      <c r="I17" s="222">
        <v>107.61120263591432</v>
      </c>
      <c r="J17" s="222">
        <v>115.88138385502471</v>
      </c>
      <c r="K17" s="222">
        <v>125.09060955518945</v>
      </c>
      <c r="L17" s="222">
        <v>127.59472817133444</v>
      </c>
      <c r="M17" s="225">
        <v>125.6342668863262</v>
      </c>
      <c r="N17" s="225" t="s">
        <v>451</v>
      </c>
      <c r="O17" s="225">
        <v>100</v>
      </c>
      <c r="P17" s="222">
        <v>439.57153175956262</v>
      </c>
      <c r="Q17" s="222">
        <v>475.90756533183736</v>
      </c>
      <c r="R17" s="223">
        <v>344.27683424342894</v>
      </c>
      <c r="S17" s="223">
        <v>365.71421463314653</v>
      </c>
      <c r="T17" s="223">
        <v>275.10400475913627</v>
      </c>
      <c r="U17" s="223">
        <v>324.94081250573959</v>
      </c>
      <c r="V17" s="223">
        <v>213.10228205137523</v>
      </c>
      <c r="W17" s="223">
        <v>166.04070700468429</v>
      </c>
      <c r="X17" s="223">
        <v>92.497281626348368</v>
      </c>
      <c r="Y17" s="223">
        <v>78.633236333468631</v>
      </c>
      <c r="Z17" s="118"/>
      <c r="AA17" s="556" t="s">
        <v>13</v>
      </c>
    </row>
    <row r="18" spans="1:27" s="114" customFormat="1" ht="13.35" customHeight="1">
      <c r="A18" s="513" t="s">
        <v>14</v>
      </c>
      <c r="C18" s="222">
        <v>100</v>
      </c>
      <c r="D18" s="222">
        <v>94.101547960501819</v>
      </c>
      <c r="E18" s="222">
        <v>95.029886366124401</v>
      </c>
      <c r="F18" s="222">
        <v>105.81306242199989</v>
      </c>
      <c r="G18" s="222">
        <v>107.24498062312526</v>
      </c>
      <c r="H18" s="222">
        <v>118.83607382917698</v>
      </c>
      <c r="I18" s="222">
        <v>122.4005429903882</v>
      </c>
      <c r="J18" s="222">
        <v>126.48829724344799</v>
      </c>
      <c r="K18" s="222">
        <v>129.37183894204455</v>
      </c>
      <c r="L18" s="222">
        <v>128.55516388238129</v>
      </c>
      <c r="M18" s="225">
        <v>130.43373546734392</v>
      </c>
      <c r="N18" s="225" t="s">
        <v>451</v>
      </c>
      <c r="O18" s="225">
        <v>100</v>
      </c>
      <c r="P18" s="222">
        <v>99.483699835484259</v>
      </c>
      <c r="Q18" s="222">
        <v>99.795217270573801</v>
      </c>
      <c r="R18" s="223">
        <v>106.13641681109766</v>
      </c>
      <c r="S18" s="223">
        <v>96.39483004060466</v>
      </c>
      <c r="T18" s="223">
        <v>119.53539597846171</v>
      </c>
      <c r="U18" s="223">
        <v>163.39245910193711</v>
      </c>
      <c r="V18" s="223">
        <v>174.92212294917468</v>
      </c>
      <c r="W18" s="223">
        <v>168.33455456959931</v>
      </c>
      <c r="X18" s="223">
        <v>134.34936071213656</v>
      </c>
      <c r="Y18" s="223">
        <v>136.18285016410931</v>
      </c>
      <c r="Z18" s="118"/>
      <c r="AA18" s="556" t="s">
        <v>15</v>
      </c>
    </row>
    <row r="19" spans="1:27" s="114" customFormat="1" ht="13.35" customHeight="1">
      <c r="A19" s="513" t="s">
        <v>460</v>
      </c>
      <c r="C19" s="215" t="s">
        <v>455</v>
      </c>
      <c r="D19" s="216" t="s">
        <v>455</v>
      </c>
      <c r="E19" s="216" t="s">
        <v>455</v>
      </c>
      <c r="F19" s="216" t="s">
        <v>455</v>
      </c>
      <c r="G19" s="216" t="s">
        <v>455</v>
      </c>
      <c r="H19" s="216" t="s">
        <v>455</v>
      </c>
      <c r="I19" s="216" t="s">
        <v>455</v>
      </c>
      <c r="J19" s="216" t="s">
        <v>455</v>
      </c>
      <c r="K19" s="216" t="s">
        <v>455</v>
      </c>
      <c r="L19" s="216" t="s">
        <v>455</v>
      </c>
      <c r="M19" s="216" t="s">
        <v>455</v>
      </c>
      <c r="N19" s="225" t="s">
        <v>451</v>
      </c>
      <c r="O19" s="225">
        <v>100</v>
      </c>
      <c r="P19" s="222">
        <v>100.43768744610526</v>
      </c>
      <c r="Q19" s="222">
        <v>87.966667203592905</v>
      </c>
      <c r="R19" s="223">
        <v>81.135943857657367</v>
      </c>
      <c r="S19" s="223">
        <v>79.641912600970713</v>
      </c>
      <c r="T19" s="223">
        <v>92.326694654845483</v>
      </c>
      <c r="U19" s="223">
        <v>86.727323848725064</v>
      </c>
      <c r="V19" s="223">
        <v>81.696050412609992</v>
      </c>
      <c r="W19" s="223">
        <v>69.15312605825217</v>
      </c>
      <c r="X19" s="223">
        <v>63.690029099650246</v>
      </c>
      <c r="Y19" s="223">
        <v>62.607298604956206</v>
      </c>
      <c r="Z19" s="118"/>
      <c r="AA19" s="556" t="s">
        <v>461</v>
      </c>
    </row>
    <row r="20" spans="1:27" s="114" customFormat="1" ht="13.35" customHeight="1">
      <c r="A20" s="617" t="s">
        <v>16</v>
      </c>
      <c r="C20" s="222">
        <v>100</v>
      </c>
      <c r="D20" s="222">
        <v>98.84923986486487</v>
      </c>
      <c r="E20" s="222">
        <v>104.47635135135135</v>
      </c>
      <c r="F20" s="222">
        <v>103.46283783783785</v>
      </c>
      <c r="G20" s="222">
        <v>86.285895270270274</v>
      </c>
      <c r="H20" s="222">
        <v>88.999155405405403</v>
      </c>
      <c r="I20" s="222">
        <v>61.43369932432433</v>
      </c>
      <c r="J20" s="222">
        <v>62.162162162162161</v>
      </c>
      <c r="K20" s="222">
        <v>63.914695945945951</v>
      </c>
      <c r="L20" s="222">
        <v>68.866131756756758</v>
      </c>
      <c r="M20" s="225">
        <v>72.487331081081081</v>
      </c>
      <c r="N20" s="225" t="s">
        <v>451</v>
      </c>
      <c r="O20" s="225">
        <v>100</v>
      </c>
      <c r="P20" s="222">
        <v>99.101597876931379</v>
      </c>
      <c r="Q20" s="222">
        <v>109.28256615029903</v>
      </c>
      <c r="R20" s="223">
        <v>118.21046766681349</v>
      </c>
      <c r="S20" s="223">
        <v>126.12595746370241</v>
      </c>
      <c r="T20" s="223">
        <v>131.43942451218714</v>
      </c>
      <c r="U20" s="223">
        <v>146.40189350931044</v>
      </c>
      <c r="V20" s="223">
        <v>159.98177694686038</v>
      </c>
      <c r="W20" s="223">
        <v>228.48170064641158</v>
      </c>
      <c r="X20" s="223">
        <v>187.3549945300575</v>
      </c>
      <c r="Y20" s="223">
        <v>192.97564436595914</v>
      </c>
      <c r="Z20" s="118"/>
      <c r="AA20" s="618" t="s">
        <v>17</v>
      </c>
    </row>
    <row r="21" spans="1:27" s="114" customFormat="1" ht="13.35" customHeight="1">
      <c r="A21" s="120"/>
      <c r="C21" s="222"/>
      <c r="D21" s="222"/>
      <c r="E21" s="222"/>
      <c r="F21" s="222"/>
      <c r="G21" s="222"/>
      <c r="H21" s="222"/>
      <c r="I21" s="222"/>
      <c r="J21" s="222"/>
      <c r="K21" s="222"/>
      <c r="L21" s="222"/>
      <c r="M21" s="225"/>
      <c r="N21" s="225"/>
      <c r="O21" s="225"/>
      <c r="P21" s="222"/>
      <c r="Q21" s="222"/>
      <c r="R21" s="223"/>
      <c r="S21" s="223"/>
      <c r="T21" s="223"/>
      <c r="U21" s="223"/>
      <c r="V21" s="223"/>
      <c r="W21" s="223"/>
      <c r="X21" s="223"/>
      <c r="Y21" s="223"/>
      <c r="Z21" s="118"/>
      <c r="AA21" s="120"/>
    </row>
    <row r="22" spans="1:27" s="417" customFormat="1" ht="13.35" customHeight="1">
      <c r="A22" s="697" t="s">
        <v>862</v>
      </c>
      <c r="C22" s="583"/>
      <c r="D22" s="583"/>
      <c r="E22" s="583"/>
      <c r="F22" s="583"/>
      <c r="G22" s="583"/>
      <c r="H22" s="583"/>
      <c r="I22" s="583"/>
      <c r="J22" s="583"/>
      <c r="K22" s="583"/>
      <c r="L22" s="583"/>
      <c r="M22" s="583"/>
      <c r="N22" s="225"/>
      <c r="O22" s="583"/>
      <c r="P22" s="583"/>
      <c r="Q22" s="583"/>
      <c r="R22" s="419"/>
      <c r="S22" s="419"/>
      <c r="T22" s="419"/>
      <c r="U22" s="419"/>
      <c r="V22" s="419"/>
      <c r="W22" s="419"/>
      <c r="X22" s="419"/>
      <c r="Y22" s="419"/>
      <c r="Z22" s="420"/>
      <c r="AA22" s="827" t="s">
        <v>863</v>
      </c>
    </row>
    <row r="23" spans="1:27" s="114" customFormat="1" ht="13.35" customHeight="1">
      <c r="A23" s="698" t="s">
        <v>18</v>
      </c>
      <c r="C23" s="225">
        <v>100</v>
      </c>
      <c r="D23" s="225">
        <v>99.234148536531706</v>
      </c>
      <c r="E23" s="225">
        <v>108.83106609666029</v>
      </c>
      <c r="F23" s="225">
        <v>133.6309426919687</v>
      </c>
      <c r="G23" s="225">
        <v>143.12116509119807</v>
      </c>
      <c r="H23" s="225">
        <v>142.46721758626387</v>
      </c>
      <c r="I23" s="225">
        <v>135.84543623223811</v>
      </c>
      <c r="J23" s="225">
        <v>152.89443939554823</v>
      </c>
      <c r="K23" s="225">
        <v>146.90218017997734</v>
      </c>
      <c r="L23" s="225">
        <v>173.38100559611067</v>
      </c>
      <c r="M23" s="225">
        <v>179.55217118932489</v>
      </c>
      <c r="N23" s="225" t="s">
        <v>451</v>
      </c>
      <c r="O23" s="225">
        <v>100</v>
      </c>
      <c r="P23" s="225">
        <v>105.06039083166615</v>
      </c>
      <c r="Q23" s="225">
        <v>97.617087640654148</v>
      </c>
      <c r="R23" s="223">
        <v>101.08363985813868</v>
      </c>
      <c r="S23" s="223">
        <v>110.98646282030167</v>
      </c>
      <c r="T23" s="223">
        <v>110.31862817529856</v>
      </c>
      <c r="U23" s="223">
        <v>133.00416288645678</v>
      </c>
      <c r="V23" s="223">
        <v>141.58357796107251</v>
      </c>
      <c r="W23" s="223">
        <v>142.22207895784683</v>
      </c>
      <c r="X23" s="223">
        <v>129.91644603799745</v>
      </c>
      <c r="Y23" s="223">
        <v>121.25591323520999</v>
      </c>
      <c r="Z23" s="118"/>
      <c r="AA23" s="699" t="s">
        <v>19</v>
      </c>
    </row>
    <row r="24" spans="1:27" s="114" customFormat="1" ht="13.35" customHeight="1">
      <c r="A24" s="698" t="s">
        <v>20</v>
      </c>
      <c r="C24" s="225">
        <v>100</v>
      </c>
      <c r="D24" s="225">
        <v>102.84097573056185</v>
      </c>
      <c r="E24" s="225">
        <v>111.91455752083131</v>
      </c>
      <c r="F24" s="225">
        <v>142.51516104123618</v>
      </c>
      <c r="G24" s="225">
        <v>126.72162675825132</v>
      </c>
      <c r="H24" s="225">
        <v>123.93414904364121</v>
      </c>
      <c r="I24" s="225">
        <v>114.15360427077232</v>
      </c>
      <c r="J24" s="225">
        <v>134.2839004980504</v>
      </c>
      <c r="K24" s="225">
        <v>116.21779055374152</v>
      </c>
      <c r="L24" s="225">
        <v>128.94007219398108</v>
      </c>
      <c r="M24" s="225">
        <v>81.396010451951412</v>
      </c>
      <c r="N24" s="225" t="s">
        <v>451</v>
      </c>
      <c r="O24" s="225">
        <v>100</v>
      </c>
      <c r="P24" s="225">
        <v>166.93469355506127</v>
      </c>
      <c r="Q24" s="225">
        <v>114.01275676573268</v>
      </c>
      <c r="R24" s="223">
        <v>120.88191220249055</v>
      </c>
      <c r="S24" s="223">
        <v>138.55449211975773</v>
      </c>
      <c r="T24" s="223">
        <v>160.31903966703317</v>
      </c>
      <c r="U24" s="223">
        <v>189.65646723562784</v>
      </c>
      <c r="V24" s="223">
        <v>200.62787499280211</v>
      </c>
      <c r="W24" s="223">
        <v>182.93794314226753</v>
      </c>
      <c r="X24" s="223">
        <v>119.4975719870405</v>
      </c>
      <c r="Y24" s="223">
        <v>126.86485863237722</v>
      </c>
      <c r="Z24" s="118"/>
      <c r="AA24" s="699" t="s">
        <v>21</v>
      </c>
    </row>
    <row r="25" spans="1:27" s="114" customFormat="1" ht="13.35" customHeight="1">
      <c r="A25" s="698" t="s">
        <v>22</v>
      </c>
      <c r="C25" s="225">
        <v>100</v>
      </c>
      <c r="D25" s="225">
        <v>85.597559965770941</v>
      </c>
      <c r="E25" s="225">
        <v>104.52340992350244</v>
      </c>
      <c r="F25" s="225">
        <v>123.69297366984291</v>
      </c>
      <c r="G25" s="225">
        <v>106.34668728458712</v>
      </c>
      <c r="H25" s="225">
        <v>95.870690579514019</v>
      </c>
      <c r="I25" s="225">
        <v>68.964371740061807</v>
      </c>
      <c r="J25" s="225">
        <v>52.677086007872411</v>
      </c>
      <c r="K25" s="225">
        <v>36.591588658005172</v>
      </c>
      <c r="L25" s="225">
        <v>20.863772824329686</v>
      </c>
      <c r="M25" s="225">
        <v>23.069708449823782</v>
      </c>
      <c r="N25" s="225" t="s">
        <v>451</v>
      </c>
      <c r="O25" s="225">
        <v>100</v>
      </c>
      <c r="P25" s="225">
        <v>160.80291970802921</v>
      </c>
      <c r="Q25" s="225">
        <v>130.08306569343065</v>
      </c>
      <c r="R25" s="223">
        <v>123.26346715328467</v>
      </c>
      <c r="S25" s="223">
        <v>72.047627737226279</v>
      </c>
      <c r="T25" s="223">
        <v>89.197427007299282</v>
      </c>
      <c r="U25" s="223">
        <v>98.090401459854021</v>
      </c>
      <c r="V25" s="223">
        <v>100.69819343065696</v>
      </c>
      <c r="W25" s="223">
        <v>91.709948905109499</v>
      </c>
      <c r="X25" s="223">
        <v>50.24257299270073</v>
      </c>
      <c r="Y25" s="223">
        <v>44.577737226277378</v>
      </c>
      <c r="Z25" s="118"/>
      <c r="AA25" s="699" t="s">
        <v>23</v>
      </c>
    </row>
    <row r="26" spans="1:27" s="114" customFormat="1" ht="13.35" customHeight="1">
      <c r="A26" s="698" t="s">
        <v>24</v>
      </c>
      <c r="C26" s="225">
        <v>100</v>
      </c>
      <c r="D26" s="225">
        <v>115.84893985652155</v>
      </c>
      <c r="E26" s="225">
        <v>118.96648572502674</v>
      </c>
      <c r="F26" s="225">
        <v>86.772717824113172</v>
      </c>
      <c r="G26" s="225">
        <v>70.214765175386987</v>
      </c>
      <c r="H26" s="225">
        <v>103.88999088259069</v>
      </c>
      <c r="I26" s="225">
        <v>143.96449710871048</v>
      </c>
      <c r="J26" s="225">
        <v>228.47718316404206</v>
      </c>
      <c r="K26" s="225">
        <v>373.83521999004404</v>
      </c>
      <c r="L26" s="225">
        <v>475.52357768744355</v>
      </c>
      <c r="M26" s="225">
        <v>592.13329122075424</v>
      </c>
      <c r="N26" s="225" t="s">
        <v>451</v>
      </c>
      <c r="O26" s="225">
        <v>100</v>
      </c>
      <c r="P26" s="225">
        <v>120.29542861100583</v>
      </c>
      <c r="Q26" s="225">
        <v>136.75159285371973</v>
      </c>
      <c r="R26" s="223">
        <v>189.77836263738882</v>
      </c>
      <c r="S26" s="223">
        <v>200.48938350557884</v>
      </c>
      <c r="T26" s="223">
        <v>199.86266067775313</v>
      </c>
      <c r="U26" s="223">
        <v>194.12625226869685</v>
      </c>
      <c r="V26" s="223">
        <v>180.77915683979609</v>
      </c>
      <c r="W26" s="223">
        <v>207.06572271546486</v>
      </c>
      <c r="X26" s="223">
        <v>172.9018129803361</v>
      </c>
      <c r="Y26" s="223">
        <v>210.71973449560585</v>
      </c>
      <c r="Z26" s="118"/>
      <c r="AA26" s="699" t="s">
        <v>25</v>
      </c>
    </row>
    <row r="27" spans="1:27" s="114" customFormat="1" ht="13.35" customHeight="1">
      <c r="A27" s="698" t="s">
        <v>26</v>
      </c>
      <c r="C27" s="225">
        <v>100</v>
      </c>
      <c r="D27" s="225">
        <v>93.653347129818997</v>
      </c>
      <c r="E27" s="225">
        <v>98.640291666329844</v>
      </c>
      <c r="F27" s="225">
        <v>113.77897059893454</v>
      </c>
      <c r="G27" s="225">
        <v>99.349247795122182</v>
      </c>
      <c r="H27" s="225">
        <v>96.868305538265048</v>
      </c>
      <c r="I27" s="225">
        <v>89.362424516786177</v>
      </c>
      <c r="J27" s="225">
        <v>106.14859785130515</v>
      </c>
      <c r="K27" s="225">
        <v>107.40806609378917</v>
      </c>
      <c r="L27" s="225">
        <v>104.3426594342902</v>
      </c>
      <c r="M27" s="225">
        <v>117.23482858136019</v>
      </c>
      <c r="N27" s="225" t="s">
        <v>451</v>
      </c>
      <c r="O27" s="225">
        <v>100</v>
      </c>
      <c r="P27" s="225">
        <v>108.90027421529413</v>
      </c>
      <c r="Q27" s="225">
        <v>116.99109796377127</v>
      </c>
      <c r="R27" s="223">
        <v>122.15165870241272</v>
      </c>
      <c r="S27" s="223">
        <v>117.94969691704074</v>
      </c>
      <c r="T27" s="223">
        <v>110.98014530109018</v>
      </c>
      <c r="U27" s="223">
        <v>108.60866287587486</v>
      </c>
      <c r="V27" s="223">
        <v>118.27568127124664</v>
      </c>
      <c r="W27" s="223">
        <v>147.12103957205878</v>
      </c>
      <c r="X27" s="223">
        <v>137.25861607365343</v>
      </c>
      <c r="Y27" s="223">
        <v>133.42230119782141</v>
      </c>
      <c r="Z27" s="118"/>
      <c r="AA27" s="699" t="s">
        <v>27</v>
      </c>
    </row>
    <row r="28" spans="1:27" s="114" customFormat="1" ht="13.35" customHeight="1">
      <c r="A28" s="698" t="s">
        <v>28</v>
      </c>
      <c r="C28" s="225">
        <v>100</v>
      </c>
      <c r="D28" s="225">
        <v>120.53498935604638</v>
      </c>
      <c r="E28" s="225">
        <v>115.89780692290755</v>
      </c>
      <c r="F28" s="225">
        <v>127.04020233521894</v>
      </c>
      <c r="G28" s="225">
        <v>126.64447415309942</v>
      </c>
      <c r="H28" s="225">
        <v>120.18330511999751</v>
      </c>
      <c r="I28" s="225">
        <v>120.81899495274175</v>
      </c>
      <c r="J28" s="225">
        <v>125.77299349795688</v>
      </c>
      <c r="K28" s="225">
        <v>127.83655247124355</v>
      </c>
      <c r="L28" s="225">
        <v>133.14306941815281</v>
      </c>
      <c r="M28" s="225">
        <v>139.13543735860893</v>
      </c>
      <c r="N28" s="225" t="s">
        <v>451</v>
      </c>
      <c r="O28" s="225">
        <v>100</v>
      </c>
      <c r="P28" s="225">
        <v>99.295822560022458</v>
      </c>
      <c r="Q28" s="225">
        <v>102.608257035843</v>
      </c>
      <c r="R28" s="223">
        <v>99.827973423812509</v>
      </c>
      <c r="S28" s="223">
        <v>105.41177182976884</v>
      </c>
      <c r="T28" s="223">
        <v>112.06977028616605</v>
      </c>
      <c r="U28" s="223">
        <v>113.91839736507774</v>
      </c>
      <c r="V28" s="223">
        <v>119.92607432624224</v>
      </c>
      <c r="W28" s="223">
        <v>120.60489736207347</v>
      </c>
      <c r="X28" s="223">
        <v>129.46975862191832</v>
      </c>
      <c r="Y28" s="223">
        <v>130.87002567612146</v>
      </c>
      <c r="Z28" s="118"/>
      <c r="AA28" s="699" t="s">
        <v>29</v>
      </c>
    </row>
    <row r="29" spans="1:27" s="114" customFormat="1" ht="13.35" customHeight="1">
      <c r="A29" s="698" t="s">
        <v>30</v>
      </c>
      <c r="C29" s="225">
        <v>100</v>
      </c>
      <c r="D29" s="225">
        <v>85.688427249505182</v>
      </c>
      <c r="E29" s="225">
        <v>100.40600206384383</v>
      </c>
      <c r="F29" s="225">
        <v>118.49001065755418</v>
      </c>
      <c r="G29" s="225">
        <v>103.95852012247728</v>
      </c>
      <c r="H29" s="225">
        <v>113.72286975792127</v>
      </c>
      <c r="I29" s="225">
        <v>121.85475276165987</v>
      </c>
      <c r="J29" s="225">
        <v>132.67470776309779</v>
      </c>
      <c r="K29" s="225">
        <v>133.73877150542182</v>
      </c>
      <c r="L29" s="225">
        <v>134.85696885625836</v>
      </c>
      <c r="M29" s="225">
        <v>138.46531219867035</v>
      </c>
      <c r="N29" s="225" t="s">
        <v>451</v>
      </c>
      <c r="O29" s="225">
        <v>100</v>
      </c>
      <c r="P29" s="225">
        <v>99.037127046951184</v>
      </c>
      <c r="Q29" s="225">
        <v>98.747724523829888</v>
      </c>
      <c r="R29" s="223">
        <v>100.14905132496854</v>
      </c>
      <c r="S29" s="223">
        <v>110.85578778927565</v>
      </c>
      <c r="T29" s="223">
        <v>127.40883034507824</v>
      </c>
      <c r="U29" s="223">
        <v>135.75156025344833</v>
      </c>
      <c r="V29" s="223">
        <v>140.17814778811501</v>
      </c>
      <c r="W29" s="223">
        <v>135.86409560775067</v>
      </c>
      <c r="X29" s="223">
        <v>131.66190856458689</v>
      </c>
      <c r="Y29" s="223">
        <v>131.88277965585328</v>
      </c>
      <c r="Z29" s="118"/>
      <c r="AA29" s="699" t="s">
        <v>31</v>
      </c>
    </row>
    <row r="30" spans="1:27" s="114" customFormat="1" ht="13.35" customHeight="1">
      <c r="A30" s="698" t="s">
        <v>32</v>
      </c>
      <c r="C30" s="225">
        <v>100</v>
      </c>
      <c r="D30" s="225">
        <v>92.792890110969267</v>
      </c>
      <c r="E30" s="225">
        <v>99.926838849062165</v>
      </c>
      <c r="F30" s="225">
        <v>115.60247471275656</v>
      </c>
      <c r="G30" s="225">
        <v>106.96012962781106</v>
      </c>
      <c r="H30" s="225">
        <v>116.00314249238927</v>
      </c>
      <c r="I30" s="225">
        <v>116.67092212511048</v>
      </c>
      <c r="J30" s="225">
        <v>144.30914268879505</v>
      </c>
      <c r="K30" s="225">
        <v>137.18059510949624</v>
      </c>
      <c r="L30" s="225">
        <v>133.23873121869784</v>
      </c>
      <c r="M30" s="225">
        <v>125.60345674162821</v>
      </c>
      <c r="N30" s="225" t="s">
        <v>451</v>
      </c>
      <c r="O30" s="225">
        <v>100</v>
      </c>
      <c r="P30" s="225">
        <v>96.013111961004597</v>
      </c>
      <c r="Q30" s="225">
        <v>98.622453530903272</v>
      </c>
      <c r="R30" s="223">
        <v>98.773796990728698</v>
      </c>
      <c r="S30" s="223">
        <v>98.846623918765005</v>
      </c>
      <c r="T30" s="223">
        <v>105.55281419739542</v>
      </c>
      <c r="U30" s="223">
        <v>108.27847123052683</v>
      </c>
      <c r="V30" s="223">
        <v>111.15464089289398</v>
      </c>
      <c r="W30" s="223">
        <v>111.8797874815747</v>
      </c>
      <c r="X30" s="223">
        <v>96.12115266991492</v>
      </c>
      <c r="Y30" s="223">
        <v>89.590826443311173</v>
      </c>
      <c r="Z30" s="118"/>
      <c r="AA30" s="699" t="s">
        <v>33</v>
      </c>
    </row>
    <row r="31" spans="1:27" s="114" customFormat="1" ht="13.35" customHeight="1">
      <c r="A31" s="619" t="s">
        <v>34</v>
      </c>
      <c r="C31" s="225">
        <v>100</v>
      </c>
      <c r="D31" s="225">
        <v>131.31982971467141</v>
      </c>
      <c r="E31" s="225">
        <v>137.8387499777966</v>
      </c>
      <c r="F31" s="225">
        <v>129.78202175341784</v>
      </c>
      <c r="G31" s="225">
        <v>140.26217782856602</v>
      </c>
      <c r="H31" s="225">
        <v>156.10327248613027</v>
      </c>
      <c r="I31" s="225">
        <v>169.81002765064272</v>
      </c>
      <c r="J31" s="225">
        <v>195.37310604939222</v>
      </c>
      <c r="K31" s="225">
        <v>180.42651264410011</v>
      </c>
      <c r="L31" s="225">
        <v>174.99955593186218</v>
      </c>
      <c r="M31" s="225">
        <v>195.58492655113</v>
      </c>
      <c r="N31" s="225" t="s">
        <v>451</v>
      </c>
      <c r="O31" s="225">
        <v>100</v>
      </c>
      <c r="P31" s="225">
        <v>102.73786431155281</v>
      </c>
      <c r="Q31" s="225">
        <v>110.01924594930664</v>
      </c>
      <c r="R31" s="223">
        <v>110.33506720945844</v>
      </c>
      <c r="S31" s="223">
        <v>100.60725529572059</v>
      </c>
      <c r="T31" s="223">
        <v>102.89534393856945</v>
      </c>
      <c r="U31" s="223">
        <v>107.02802083027237</v>
      </c>
      <c r="V31" s="223">
        <v>112.76530399099714</v>
      </c>
      <c r="W31" s="223">
        <v>121.39459550176916</v>
      </c>
      <c r="X31" s="223">
        <v>141.36565938948988</v>
      </c>
      <c r="Y31" s="223">
        <v>150.74438312198828</v>
      </c>
      <c r="Z31" s="118"/>
      <c r="AA31" s="620" t="s">
        <v>35</v>
      </c>
    </row>
    <row r="32" spans="1:27" s="114" customFormat="1" ht="13.35" customHeight="1">
      <c r="A32" s="700"/>
      <c r="C32" s="584"/>
      <c r="D32" s="584"/>
      <c r="E32" s="584"/>
      <c r="F32" s="584"/>
      <c r="G32" s="584"/>
      <c r="H32" s="584"/>
      <c r="I32" s="584"/>
      <c r="J32" s="584"/>
      <c r="K32" s="584"/>
      <c r="L32" s="584"/>
      <c r="M32" s="584"/>
      <c r="N32" s="225"/>
      <c r="O32" s="584"/>
      <c r="P32" s="225"/>
      <c r="Q32" s="225"/>
      <c r="R32" s="226"/>
      <c r="S32" s="226"/>
      <c r="T32" s="226"/>
      <c r="U32" s="226"/>
      <c r="V32" s="226"/>
      <c r="W32" s="226"/>
      <c r="X32" s="226"/>
      <c r="Y32" s="226"/>
      <c r="Z32" s="118"/>
      <c r="AA32" s="701"/>
    </row>
    <row r="33" spans="1:27" s="114" customFormat="1" ht="13.35" customHeight="1">
      <c r="A33" s="700" t="s">
        <v>316</v>
      </c>
      <c r="C33" s="585">
        <v>538</v>
      </c>
      <c r="D33" s="585">
        <v>550</v>
      </c>
      <c r="E33" s="585">
        <v>588.77200000000005</v>
      </c>
      <c r="F33" s="585">
        <v>640</v>
      </c>
      <c r="G33" s="585">
        <v>567.29999999999995</v>
      </c>
      <c r="H33" s="585">
        <v>559.4</v>
      </c>
      <c r="I33" s="585">
        <v>638.79999999999995</v>
      </c>
      <c r="J33" s="585">
        <v>726.3</v>
      </c>
      <c r="K33" s="585">
        <v>778.2</v>
      </c>
      <c r="L33" s="585">
        <v>809.1</v>
      </c>
      <c r="M33" s="585"/>
      <c r="N33" s="225"/>
      <c r="O33" s="585">
        <v>886.90184899999997</v>
      </c>
      <c r="P33" s="585">
        <v>927.85485800000004</v>
      </c>
      <c r="Q33" s="585">
        <v>983.456232</v>
      </c>
      <c r="R33" s="411">
        <v>1084.694078</v>
      </c>
      <c r="S33" s="411">
        <v>1184.2334920000001</v>
      </c>
      <c r="T33" s="411">
        <v>1206.969085</v>
      </c>
      <c r="U33" s="411">
        <v>1211.633744</v>
      </c>
      <c r="V33" s="411">
        <v>1285.3869420000001</v>
      </c>
      <c r="W33" s="411">
        <v>1388.7211809999999</v>
      </c>
      <c r="X33" s="411">
        <v>1236.406109</v>
      </c>
      <c r="Y33" s="411">
        <v>1266.0494249999999</v>
      </c>
      <c r="Z33" s="118"/>
      <c r="AA33" s="701" t="s">
        <v>317</v>
      </c>
    </row>
    <row r="34" spans="1:27" s="114" customFormat="1" ht="13.35" customHeight="1">
      <c r="A34" s="742"/>
      <c r="B34" s="121"/>
      <c r="C34" s="121"/>
      <c r="D34" s="121"/>
      <c r="E34" s="121"/>
      <c r="F34" s="743"/>
      <c r="G34" s="743"/>
      <c r="H34" s="743"/>
      <c r="I34" s="743"/>
      <c r="J34" s="743"/>
      <c r="K34" s="743"/>
      <c r="L34" s="743"/>
      <c r="M34" s="743"/>
      <c r="N34" s="743"/>
      <c r="O34" s="743"/>
      <c r="P34" s="743"/>
      <c r="Q34" s="743"/>
      <c r="R34" s="743"/>
      <c r="S34" s="743"/>
      <c r="T34" s="743"/>
      <c r="U34" s="743"/>
      <c r="V34" s="743"/>
      <c r="W34" s="743"/>
      <c r="X34" s="743"/>
      <c r="Y34" s="743"/>
      <c r="Z34" s="744"/>
      <c r="AA34" s="121"/>
    </row>
    <row r="35" spans="1:27" s="114" customFormat="1" ht="13.35" customHeight="1">
      <c r="A35" s="117"/>
      <c r="C35" s="122"/>
      <c r="D35" s="122"/>
      <c r="E35" s="122"/>
      <c r="F35" s="122"/>
      <c r="G35" s="122"/>
      <c r="H35" s="122"/>
      <c r="I35" s="122"/>
      <c r="J35" s="122"/>
      <c r="K35" s="122"/>
      <c r="L35" s="122"/>
      <c r="M35" s="122"/>
      <c r="N35" s="411"/>
      <c r="O35" s="122"/>
      <c r="P35" s="122"/>
      <c r="Q35" s="122"/>
      <c r="R35" s="122"/>
      <c r="S35" s="115"/>
      <c r="T35" s="115"/>
      <c r="U35" s="115"/>
      <c r="V35" s="115"/>
      <c r="W35" s="115"/>
      <c r="X35" s="115"/>
      <c r="Y35" s="115"/>
    </row>
    <row r="36" spans="1:27" s="114" customFormat="1" ht="13.35" customHeight="1">
      <c r="A36" s="702" t="s">
        <v>155</v>
      </c>
      <c r="F36" s="115"/>
      <c r="G36" s="115"/>
      <c r="H36" s="115"/>
      <c r="I36" s="115"/>
      <c r="J36" s="115"/>
      <c r="K36" s="115"/>
      <c r="L36" s="115"/>
      <c r="M36" s="115"/>
      <c r="N36" s="115"/>
      <c r="O36" s="115"/>
      <c r="P36" s="115"/>
      <c r="Q36" s="115"/>
      <c r="R36" s="115"/>
      <c r="S36" s="115"/>
      <c r="T36" s="115"/>
      <c r="U36" s="115"/>
      <c r="V36" s="115"/>
      <c r="W36" s="115"/>
      <c r="X36" s="115"/>
      <c r="Y36" s="115"/>
    </row>
    <row r="37" spans="1:27" s="114" customFormat="1" ht="13.35" customHeight="1">
      <c r="A37" s="123" t="s">
        <v>108</v>
      </c>
      <c r="F37" s="115"/>
      <c r="G37" s="115"/>
      <c r="H37" s="115"/>
      <c r="I37" s="115"/>
      <c r="J37" s="115"/>
      <c r="K37" s="115"/>
      <c r="L37" s="115"/>
      <c r="M37" s="115"/>
      <c r="N37" s="115"/>
      <c r="O37" s="115"/>
      <c r="P37" s="115"/>
      <c r="Q37" s="115"/>
      <c r="R37" s="115"/>
      <c r="S37" s="115"/>
      <c r="T37" s="115"/>
      <c r="U37" s="115"/>
      <c r="V37" s="115"/>
      <c r="W37" s="115"/>
      <c r="X37" s="115"/>
      <c r="Y37" s="115"/>
    </row>
    <row r="38" spans="1:27" s="114" customFormat="1" ht="13.35" customHeight="1">
      <c r="A38" s="114" t="s">
        <v>129</v>
      </c>
      <c r="N38" s="115"/>
      <c r="R38" s="115"/>
    </row>
    <row r="39" spans="1:27" s="114" customFormat="1" ht="13.35" customHeight="1">
      <c r="A39" s="114" t="s">
        <v>251</v>
      </c>
      <c r="N39" s="115"/>
      <c r="R39" s="115"/>
    </row>
    <row r="40" spans="1:27" s="114" customFormat="1" ht="13.35" customHeight="1">
      <c r="A40" s="114" t="s">
        <v>130</v>
      </c>
      <c r="N40" s="115"/>
      <c r="R40" s="115"/>
    </row>
    <row r="41" spans="1:27" s="114" customFormat="1" ht="13.35" customHeight="1">
      <c r="N41" s="115"/>
      <c r="R41" s="115"/>
    </row>
    <row r="42" spans="1:27" s="114" customFormat="1" ht="13.35" customHeight="1">
      <c r="A42" s="550" t="s">
        <v>447</v>
      </c>
      <c r="N42" s="115"/>
      <c r="R42" s="115"/>
    </row>
    <row r="43" spans="1:27" s="114" customFormat="1" ht="13.35" customHeight="1">
      <c r="A43" s="365" t="s">
        <v>308</v>
      </c>
      <c r="N43" s="115"/>
      <c r="R43" s="115"/>
    </row>
    <row r="44" spans="1:27" s="114" customFormat="1" ht="13.35" customHeight="1">
      <c r="A44" s="366" t="s">
        <v>318</v>
      </c>
      <c r="N44" s="115"/>
      <c r="R44" s="115"/>
    </row>
    <row r="45" spans="1:27" s="114" customFormat="1" ht="13.35" customHeight="1">
      <c r="A45" s="366" t="s">
        <v>319</v>
      </c>
      <c r="N45" s="115"/>
      <c r="R45" s="115"/>
    </row>
    <row r="46" spans="1:27" s="114" customFormat="1" ht="13.35" customHeight="1">
      <c r="A46" s="366" t="s">
        <v>320</v>
      </c>
      <c r="N46" s="115"/>
      <c r="R46" s="115"/>
    </row>
    <row r="47" spans="1:27" s="114" customFormat="1" ht="13.35" customHeight="1">
      <c r="A47" s="124"/>
      <c r="C47" s="118"/>
      <c r="D47" s="118"/>
      <c r="E47" s="118"/>
      <c r="F47" s="118"/>
      <c r="G47" s="118"/>
      <c r="H47" s="118"/>
      <c r="I47" s="118"/>
      <c r="J47" s="118"/>
      <c r="K47" s="118"/>
      <c r="L47" s="118"/>
      <c r="M47" s="118"/>
      <c r="N47" s="586"/>
      <c r="O47" s="118"/>
      <c r="P47" s="118"/>
      <c r="Q47" s="118"/>
      <c r="R47" s="118"/>
    </row>
    <row r="48" spans="1:27" s="114" customFormat="1" ht="13.35" customHeight="1">
      <c r="C48" s="118"/>
      <c r="D48" s="118"/>
      <c r="E48" s="118"/>
      <c r="F48" s="118"/>
      <c r="G48" s="118"/>
      <c r="H48" s="118"/>
      <c r="I48" s="118"/>
      <c r="J48" s="118"/>
      <c r="K48" s="118"/>
      <c r="L48" s="118"/>
      <c r="M48" s="118"/>
      <c r="N48" s="586"/>
      <c r="O48" s="118"/>
      <c r="P48" s="118"/>
      <c r="Q48" s="118"/>
      <c r="R48" s="118"/>
    </row>
    <row r="49" spans="3:18" s="114" customFormat="1" ht="13.35" customHeight="1">
      <c r="C49" s="118"/>
      <c r="D49" s="118"/>
      <c r="E49" s="118"/>
      <c r="F49" s="118"/>
      <c r="G49" s="118"/>
      <c r="H49" s="118"/>
      <c r="I49" s="118"/>
      <c r="J49" s="118"/>
      <c r="K49" s="118"/>
      <c r="L49" s="118"/>
      <c r="M49" s="118"/>
      <c r="N49" s="586"/>
      <c r="O49" s="118"/>
      <c r="P49" s="118"/>
      <c r="Q49" s="118"/>
      <c r="R49" s="118"/>
    </row>
    <row r="50" spans="3:18" s="114" customFormat="1" ht="13.35" customHeight="1">
      <c r="C50" s="118"/>
      <c r="D50" s="118"/>
      <c r="E50" s="118"/>
      <c r="F50" s="118"/>
      <c r="G50" s="118"/>
      <c r="H50" s="118"/>
      <c r="I50" s="118"/>
      <c r="J50" s="118"/>
      <c r="K50" s="118"/>
      <c r="L50" s="118"/>
      <c r="M50" s="118"/>
      <c r="N50" s="586"/>
      <c r="O50" s="118"/>
      <c r="P50" s="118"/>
      <c r="Q50" s="118"/>
      <c r="R50" s="118"/>
    </row>
    <row r="51" spans="3:18" s="114" customFormat="1" ht="13.35" customHeight="1">
      <c r="C51" s="118"/>
      <c r="D51" s="118"/>
      <c r="E51" s="118"/>
      <c r="F51" s="118"/>
      <c r="G51" s="118"/>
      <c r="H51" s="118"/>
      <c r="I51" s="118"/>
      <c r="J51" s="118"/>
      <c r="K51" s="118"/>
      <c r="L51" s="118"/>
      <c r="M51" s="118"/>
      <c r="N51" s="586"/>
      <c r="O51" s="118"/>
      <c r="P51" s="118"/>
      <c r="Q51" s="118"/>
      <c r="R51" s="118"/>
    </row>
    <row r="52" spans="3:18" s="114" customFormat="1" ht="13.35" customHeight="1">
      <c r="C52" s="118"/>
      <c r="D52" s="118"/>
      <c r="E52" s="118"/>
      <c r="F52" s="118"/>
      <c r="G52" s="118"/>
      <c r="H52" s="118"/>
      <c r="I52" s="118"/>
      <c r="J52" s="118"/>
      <c r="K52" s="118"/>
      <c r="L52" s="118"/>
      <c r="M52" s="118"/>
      <c r="N52" s="586"/>
      <c r="O52" s="118"/>
      <c r="P52" s="118"/>
      <c r="Q52" s="118"/>
      <c r="R52" s="118"/>
    </row>
    <row r="53" spans="3:18" s="114" customFormat="1" ht="13.35" customHeight="1">
      <c r="C53" s="118"/>
      <c r="D53" s="118"/>
      <c r="E53" s="118"/>
      <c r="F53" s="118"/>
      <c r="G53" s="118"/>
      <c r="H53" s="118"/>
      <c r="I53" s="118"/>
      <c r="J53" s="118"/>
      <c r="K53" s="118"/>
      <c r="L53" s="118"/>
      <c r="M53" s="118"/>
      <c r="N53" s="586"/>
      <c r="O53" s="118"/>
      <c r="P53" s="118"/>
      <c r="Q53" s="118"/>
      <c r="R53" s="118"/>
    </row>
    <row r="54" spans="3:18" s="114" customFormat="1" ht="13.35" customHeight="1">
      <c r="C54" s="118"/>
      <c r="D54" s="118"/>
      <c r="E54" s="118"/>
      <c r="F54" s="118"/>
      <c r="G54" s="118"/>
      <c r="H54" s="118"/>
      <c r="I54" s="118"/>
      <c r="J54" s="118"/>
      <c r="K54" s="118"/>
      <c r="L54" s="118"/>
      <c r="M54" s="118"/>
      <c r="N54" s="586"/>
      <c r="O54" s="118"/>
      <c r="P54" s="118"/>
      <c r="Q54" s="118"/>
      <c r="R54" s="118"/>
    </row>
    <row r="55" spans="3:18" s="114" customFormat="1" ht="13.35" customHeight="1">
      <c r="C55" s="118"/>
      <c r="D55" s="118"/>
      <c r="E55" s="118"/>
      <c r="F55" s="118"/>
      <c r="G55" s="118"/>
      <c r="H55" s="118"/>
      <c r="I55" s="118"/>
      <c r="J55" s="118"/>
      <c r="K55" s="118"/>
      <c r="L55" s="118"/>
      <c r="M55" s="118"/>
      <c r="N55" s="586"/>
      <c r="O55" s="118"/>
      <c r="P55" s="118"/>
      <c r="Q55" s="118"/>
      <c r="R55" s="118"/>
    </row>
    <row r="56" spans="3:18" s="114" customFormat="1" ht="13.35" customHeight="1">
      <c r="C56" s="118"/>
      <c r="N56" s="115"/>
      <c r="R56" s="115"/>
    </row>
    <row r="57" spans="3:18" s="114" customFormat="1" ht="13.35" customHeight="1">
      <c r="C57" s="118"/>
      <c r="N57" s="115"/>
      <c r="R57" s="115"/>
    </row>
    <row r="58" spans="3:18" s="114" customFormat="1" ht="13.35" customHeight="1">
      <c r="C58" s="118"/>
      <c r="N58" s="115"/>
      <c r="R58" s="115"/>
    </row>
    <row r="59" spans="3:18" s="114" customFormat="1" ht="13.35" customHeight="1">
      <c r="N59" s="115"/>
      <c r="R59" s="115"/>
    </row>
    <row r="60" spans="3:18" s="114" customFormat="1" ht="13.35" customHeight="1">
      <c r="N60" s="115"/>
      <c r="R60" s="115"/>
    </row>
    <row r="61" spans="3:18" s="114" customFormat="1" ht="13.35" customHeight="1">
      <c r="N61" s="115"/>
      <c r="R61" s="115"/>
    </row>
    <row r="62" spans="3:18" s="114" customFormat="1" ht="13.35" customHeight="1">
      <c r="N62" s="115"/>
      <c r="R62" s="115"/>
    </row>
    <row r="63" spans="3:18" s="114" customFormat="1" ht="13.35" customHeight="1">
      <c r="N63" s="115"/>
      <c r="R63" s="115"/>
    </row>
    <row r="64" spans="3:18" s="114" customFormat="1" ht="13.35" customHeight="1">
      <c r="N64" s="115"/>
      <c r="R64" s="115"/>
    </row>
    <row r="65" spans="14:18" s="114" customFormat="1" ht="13.35" customHeight="1">
      <c r="N65" s="115"/>
      <c r="R65" s="115"/>
    </row>
    <row r="66" spans="14:18" s="114" customFormat="1" ht="13.35" customHeight="1">
      <c r="N66" s="115"/>
      <c r="R66" s="115"/>
    </row>
    <row r="67" spans="14:18" s="114" customFormat="1" ht="13.35" customHeight="1">
      <c r="N67" s="115"/>
      <c r="R67" s="115"/>
    </row>
    <row r="68" spans="14:18" s="114" customFormat="1" ht="13.35" customHeight="1">
      <c r="N68" s="115"/>
      <c r="R68" s="115"/>
    </row>
    <row r="69" spans="14:18" ht="13.35" customHeight="1"/>
    <row r="70" spans="14:18" ht="13.35" customHeight="1"/>
    <row r="71" spans="14:18" ht="13.35" customHeight="1"/>
    <row r="72" spans="14:18" ht="13.35" customHeight="1"/>
    <row r="73" spans="14:18" ht="13.35" customHeight="1"/>
    <row r="74" spans="14:18" ht="13.35" customHeight="1"/>
    <row r="75" spans="14:18" ht="13.35" customHeight="1"/>
    <row r="76" spans="14:18" ht="13.35" customHeight="1"/>
    <row r="77" spans="14:18" ht="13.35" customHeight="1"/>
    <row r="78" spans="14:18" ht="13.35" customHeight="1"/>
    <row r="79" spans="14:18" ht="13.35" customHeight="1"/>
    <row r="80" spans="14:18"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row r="122" ht="13.35" customHeight="1"/>
    <row r="123" ht="13.35" customHeight="1"/>
    <row r="124" ht="13.35" customHeight="1"/>
    <row r="125" ht="13.35" customHeight="1"/>
    <row r="126" ht="13.35" customHeight="1"/>
    <row r="127" ht="13.35" customHeight="1"/>
    <row r="128" ht="13.35" customHeight="1"/>
    <row r="129" ht="13.35" customHeight="1"/>
    <row r="130" ht="13.35" customHeight="1"/>
    <row r="131" ht="13.35" customHeight="1"/>
    <row r="132" ht="13.35" customHeight="1"/>
    <row r="133" ht="13.35" customHeight="1"/>
  </sheetData>
  <phoneticPr fontId="0" type="noConversion"/>
  <pageMargins left="0.6" right="0" top="0.5" bottom="0" header="0" footer="0"/>
  <pageSetup scale="68" orientation="landscape" r:id="rId1"/>
  <headerFooter alignWithMargins="0">
    <oddHeader xml:space="preserve">&amp;R&amp;F  &amp;A  &amp;D  &amp;T
</oddHeader>
  </headerFooter>
</worksheet>
</file>

<file path=xl/worksheets/sheet9.xml><?xml version="1.0" encoding="utf-8"?>
<worksheet xmlns="http://schemas.openxmlformats.org/spreadsheetml/2006/main" xmlns:r="http://schemas.openxmlformats.org/officeDocument/2006/relationships">
  <sheetPr transitionEvaluation="1" codeName="Sheet6" enableFormatConditionsCalculation="0">
    <tabColor indexed="22"/>
  </sheetPr>
  <dimension ref="A1:X78"/>
  <sheetViews>
    <sheetView showGridLines="0" workbookViewId="0"/>
  </sheetViews>
  <sheetFormatPr defaultColWidth="10.1640625" defaultRowHeight="14.1" customHeight="1"/>
  <cols>
    <col min="1" max="1" width="37.1640625" style="42" customWidth="1"/>
    <col min="2" max="19" width="6" style="42" customWidth="1"/>
    <col min="20" max="20" width="7.33203125" style="42" bestFit="1" customWidth="1"/>
    <col min="21" max="22" width="7.33203125" style="42" customWidth="1"/>
    <col min="23" max="23" width="2.6640625" style="42" bestFit="1" customWidth="1"/>
    <col min="24" max="24" width="36.6640625" style="42" customWidth="1"/>
    <col min="25" max="16384" width="10.1640625" style="431"/>
  </cols>
  <sheetData>
    <row r="1" spans="1:24" s="473" customFormat="1" ht="14.1" customHeight="1">
      <c r="A1" s="341" t="s">
        <v>321</v>
      </c>
      <c r="B1" s="341"/>
      <c r="C1" s="341"/>
      <c r="D1" s="341"/>
      <c r="E1" s="341"/>
      <c r="F1" s="341"/>
      <c r="G1" s="341"/>
      <c r="H1" s="341"/>
      <c r="I1" s="341"/>
      <c r="J1" s="341"/>
      <c r="K1" s="341"/>
      <c r="L1" s="341"/>
      <c r="M1" s="341"/>
      <c r="N1" s="341"/>
      <c r="O1" s="341"/>
      <c r="P1" s="341"/>
      <c r="Q1" s="341"/>
      <c r="R1" s="341"/>
      <c r="S1" s="336"/>
      <c r="T1" s="336"/>
      <c r="U1" s="336"/>
      <c r="V1" s="336"/>
      <c r="W1" s="341"/>
      <c r="X1" s="370" t="s">
        <v>321</v>
      </c>
    </row>
    <row r="2" spans="1:24" ht="14.1" customHeight="1">
      <c r="A2" s="5" t="s">
        <v>118</v>
      </c>
      <c r="B2" s="6"/>
      <c r="C2" s="6"/>
      <c r="D2" s="6"/>
      <c r="E2" s="6"/>
      <c r="F2" s="6"/>
      <c r="G2" s="6"/>
      <c r="H2" s="6"/>
      <c r="I2" s="6"/>
      <c r="J2" s="6"/>
      <c r="K2" s="6"/>
      <c r="L2" s="6"/>
      <c r="M2" s="6"/>
      <c r="N2" s="6"/>
      <c r="O2" s="7"/>
      <c r="S2" s="297"/>
      <c r="T2" s="297"/>
      <c r="U2" s="297"/>
      <c r="V2" s="297"/>
      <c r="X2" s="363" t="s">
        <v>118</v>
      </c>
    </row>
    <row r="3" spans="1:24" ht="14.1" customHeight="1">
      <c r="A3" s="43" t="s">
        <v>561</v>
      </c>
      <c r="B3" s="6"/>
      <c r="C3" s="6"/>
      <c r="D3" s="6"/>
      <c r="E3" s="6"/>
      <c r="F3" s="6"/>
      <c r="G3" s="6"/>
      <c r="H3" s="6"/>
      <c r="I3" s="6"/>
      <c r="J3" s="6"/>
      <c r="K3" s="6"/>
      <c r="L3" s="6"/>
      <c r="M3" s="6"/>
      <c r="N3" s="7"/>
      <c r="O3" s="7"/>
      <c r="S3" s="297"/>
      <c r="T3" s="297"/>
      <c r="U3" s="297"/>
      <c r="V3" s="297"/>
      <c r="X3" s="368" t="s">
        <v>564</v>
      </c>
    </row>
    <row r="4" spans="1:24" ht="14.1" customHeight="1">
      <c r="A4" s="367" t="s">
        <v>574</v>
      </c>
      <c r="B4" s="6"/>
      <c r="C4" s="6"/>
      <c r="D4" s="6"/>
      <c r="E4" s="6"/>
      <c r="F4" s="6"/>
      <c r="G4" s="6"/>
      <c r="H4" s="6"/>
      <c r="I4" s="6"/>
      <c r="J4" s="6"/>
      <c r="K4" s="6"/>
      <c r="L4" s="6"/>
      <c r="M4" s="6"/>
      <c r="N4" s="7"/>
      <c r="O4" s="7"/>
      <c r="S4" s="297"/>
      <c r="T4" s="297"/>
      <c r="U4" s="297"/>
      <c r="V4" s="297"/>
      <c r="X4" s="369" t="s">
        <v>322</v>
      </c>
    </row>
    <row r="5" spans="1:24" ht="14.1" customHeight="1">
      <c r="A5" s="177"/>
      <c r="B5" s="138"/>
      <c r="C5" s="138"/>
      <c r="D5" s="138"/>
      <c r="E5" s="138"/>
      <c r="F5" s="138"/>
      <c r="G5" s="138"/>
      <c r="H5" s="138"/>
      <c r="I5" s="138"/>
      <c r="J5" s="138"/>
      <c r="K5" s="138"/>
      <c r="L5" s="138"/>
      <c r="M5" s="138"/>
      <c r="N5" s="141"/>
      <c r="O5" s="141"/>
      <c r="P5" s="179"/>
      <c r="Q5" s="179"/>
      <c r="R5" s="87"/>
      <c r="S5" s="87"/>
      <c r="T5" s="87"/>
      <c r="U5" s="87"/>
      <c r="V5" s="87"/>
      <c r="W5" s="179"/>
      <c r="X5" s="179"/>
    </row>
    <row r="6" spans="1:24" ht="14.1" customHeight="1">
      <c r="A6" s="196"/>
      <c r="B6" s="189">
        <v>1990</v>
      </c>
      <c r="C6" s="190" t="s">
        <v>87</v>
      </c>
      <c r="D6" s="190" t="s">
        <v>88</v>
      </c>
      <c r="E6" s="190" t="s">
        <v>89</v>
      </c>
      <c r="F6" s="190" t="s">
        <v>90</v>
      </c>
      <c r="G6" s="190" t="s">
        <v>91</v>
      </c>
      <c r="H6" s="191">
        <v>1996</v>
      </c>
      <c r="I6" s="191">
        <v>1997</v>
      </c>
      <c r="J6" s="191">
        <v>1998</v>
      </c>
      <c r="K6" s="191">
        <v>1999</v>
      </c>
      <c r="L6" s="191">
        <v>2000</v>
      </c>
      <c r="M6" s="191">
        <v>2001</v>
      </c>
      <c r="N6" s="191">
        <v>2002</v>
      </c>
      <c r="O6" s="189">
        <v>2003</v>
      </c>
      <c r="P6" s="196">
        <v>2004</v>
      </c>
      <c r="Q6" s="196">
        <v>2005</v>
      </c>
      <c r="R6" s="412">
        <v>2006</v>
      </c>
      <c r="S6" s="412">
        <v>2007</v>
      </c>
      <c r="T6" s="412">
        <v>2008</v>
      </c>
      <c r="U6" s="412">
        <v>2009</v>
      </c>
      <c r="V6" s="412">
        <v>2010</v>
      </c>
      <c r="W6" s="196" t="s">
        <v>110</v>
      </c>
      <c r="X6" s="172"/>
    </row>
    <row r="7" spans="1:24" s="474" customFormat="1" ht="14.1" customHeight="1">
      <c r="A7" s="65"/>
      <c r="B7" s="65"/>
      <c r="C7" s="65"/>
      <c r="D7" s="65"/>
      <c r="E7" s="65"/>
      <c r="F7" s="65"/>
      <c r="G7" s="65"/>
      <c r="H7" s="65"/>
      <c r="I7" s="65"/>
      <c r="J7" s="65"/>
      <c r="K7" s="65"/>
      <c r="L7" s="65"/>
      <c r="M7" s="65"/>
      <c r="N7" s="65"/>
      <c r="O7" s="65"/>
      <c r="P7" s="65"/>
      <c r="Q7" s="65"/>
      <c r="R7" s="87"/>
      <c r="S7" s="87"/>
      <c r="T7" s="87"/>
      <c r="U7" s="87"/>
      <c r="V7" s="87"/>
      <c r="W7" s="65"/>
      <c r="X7" s="65"/>
    </row>
    <row r="8" spans="1:24" s="474" customFormat="1" ht="11.1" customHeight="1">
      <c r="A8" s="414" t="s">
        <v>167</v>
      </c>
      <c r="B8" s="432">
        <v>-51.4</v>
      </c>
      <c r="C8" s="432">
        <v>-169.5</v>
      </c>
      <c r="D8" s="432">
        <v>-258.10000000000002</v>
      </c>
      <c r="E8" s="432">
        <v>-327.2</v>
      </c>
      <c r="F8" s="432">
        <v>-351.5</v>
      </c>
      <c r="G8" s="432">
        <v>-176.8</v>
      </c>
      <c r="H8" s="432">
        <v>-193.9</v>
      </c>
      <c r="I8" s="432">
        <v>-169.8</v>
      </c>
      <c r="J8" s="432">
        <v>-128.19999999999999</v>
      </c>
      <c r="K8" s="432">
        <v>-241.3</v>
      </c>
      <c r="L8" s="432">
        <v>-508.26319999999998</v>
      </c>
      <c r="M8" s="432">
        <v>-478.6669</v>
      </c>
      <c r="N8" s="432">
        <v>-281.57119999999998</v>
      </c>
      <c r="O8" s="432">
        <v>-552.82039999999995</v>
      </c>
      <c r="P8" s="432">
        <v>-678.45439999999996</v>
      </c>
      <c r="Q8" s="432">
        <v>-290.30700000000002</v>
      </c>
      <c r="R8" s="432">
        <v>-403.93380000000002</v>
      </c>
      <c r="S8" s="432">
        <v>-1116.2276999999999</v>
      </c>
      <c r="T8" s="432">
        <v>-2127.9229999999998</v>
      </c>
      <c r="U8" s="432">
        <v>-515.59519999999998</v>
      </c>
      <c r="V8" s="432">
        <v>-954.82839999999999</v>
      </c>
      <c r="W8" s="440"/>
      <c r="X8" s="415" t="s">
        <v>323</v>
      </c>
    </row>
    <row r="9" spans="1:24" s="474" customFormat="1" ht="11.1" customHeight="1">
      <c r="A9" s="414" t="s">
        <v>168</v>
      </c>
      <c r="B9" s="432">
        <v>933.79809999999998</v>
      </c>
      <c r="C9" s="432">
        <v>949.15549999999996</v>
      </c>
      <c r="D9" s="432">
        <v>1031.1146000000001</v>
      </c>
      <c r="E9" s="432">
        <v>1173.2035000000001</v>
      </c>
      <c r="F9" s="432">
        <v>1377.8897999999999</v>
      </c>
      <c r="G9" s="432">
        <v>1768.7084</v>
      </c>
      <c r="H9" s="432">
        <v>2007.3014000000001</v>
      </c>
      <c r="I9" s="432">
        <v>2439.5509999999999</v>
      </c>
      <c r="J9" s="432">
        <v>2928.8130000000001</v>
      </c>
      <c r="K9" s="432">
        <v>2776.7307999999998</v>
      </c>
      <c r="L9" s="432">
        <v>3343.3951999999999</v>
      </c>
      <c r="M9" s="432">
        <v>3422.6759000000002</v>
      </c>
      <c r="N9" s="432">
        <v>3744.8849</v>
      </c>
      <c r="O9" s="432">
        <v>3754.0261999999998</v>
      </c>
      <c r="P9" s="432">
        <v>4533.8513000000003</v>
      </c>
      <c r="Q9" s="432">
        <v>5048.0056999999997</v>
      </c>
      <c r="R9" s="432">
        <v>5276.5630000000001</v>
      </c>
      <c r="S9" s="432">
        <v>5783.5897999999997</v>
      </c>
      <c r="T9" s="432">
        <v>6198.5171</v>
      </c>
      <c r="U9" s="432">
        <v>4824.6495999999997</v>
      </c>
      <c r="V9" s="432">
        <v>5741.9236000000001</v>
      </c>
      <c r="W9" s="440"/>
      <c r="X9" s="415" t="s">
        <v>324</v>
      </c>
    </row>
    <row r="10" spans="1:24" s="474" customFormat="1" ht="11.1" customHeight="1">
      <c r="A10" s="414" t="s">
        <v>169</v>
      </c>
      <c r="B10" s="432">
        <v>-937.69809999999995</v>
      </c>
      <c r="C10" s="432">
        <v>-985.45550000000003</v>
      </c>
      <c r="D10" s="432">
        <v>-1119.8145999999999</v>
      </c>
      <c r="E10" s="432">
        <v>-1404.2035000000001</v>
      </c>
      <c r="F10" s="432">
        <v>-1635.2898</v>
      </c>
      <c r="G10" s="432">
        <v>-1879.4084</v>
      </c>
      <c r="H10" s="432">
        <v>-2144.9014000000002</v>
      </c>
      <c r="I10" s="432">
        <v>-2631.2510000000002</v>
      </c>
      <c r="J10" s="432">
        <v>-3232.5129999999999</v>
      </c>
      <c r="K10" s="432">
        <v>-3530.0308</v>
      </c>
      <c r="L10" s="432">
        <v>-3987.8036999999999</v>
      </c>
      <c r="M10" s="432">
        <v>-4151.9363000000003</v>
      </c>
      <c r="N10" s="432">
        <v>-4381.5956999999999</v>
      </c>
      <c r="O10" s="432">
        <v>-4774.1207000000004</v>
      </c>
      <c r="P10" s="432">
        <v>-5827.1913999999997</v>
      </c>
      <c r="Q10" s="432">
        <v>-6544.5942999999997</v>
      </c>
      <c r="R10" s="432">
        <v>-7303.2645000000002</v>
      </c>
      <c r="S10" s="432">
        <v>-8887.7114000000001</v>
      </c>
      <c r="T10" s="432">
        <v>-10453.1062</v>
      </c>
      <c r="U10" s="432">
        <v>-7299.2775000000001</v>
      </c>
      <c r="V10" s="432">
        <v>-8549.5473000000002</v>
      </c>
      <c r="W10" s="440"/>
      <c r="X10" s="415" t="s">
        <v>325</v>
      </c>
    </row>
    <row r="11" spans="1:24" s="474" customFormat="1" ht="11.1" customHeight="1">
      <c r="A11" s="414" t="s">
        <v>170</v>
      </c>
      <c r="B11" s="432">
        <v>-3.9</v>
      </c>
      <c r="C11" s="432">
        <v>-36.299999999999997</v>
      </c>
      <c r="D11" s="432">
        <v>-88.7</v>
      </c>
      <c r="E11" s="432">
        <v>-231</v>
      </c>
      <c r="F11" s="432">
        <v>-257.39999999999998</v>
      </c>
      <c r="G11" s="432">
        <v>-110.7</v>
      </c>
      <c r="H11" s="432">
        <v>-137.6</v>
      </c>
      <c r="I11" s="432">
        <v>-191.7</v>
      </c>
      <c r="J11" s="432">
        <v>-303.7</v>
      </c>
      <c r="K11" s="432">
        <v>-753.3</v>
      </c>
      <c r="L11" s="432">
        <v>-644.40840000000003</v>
      </c>
      <c r="M11" s="432">
        <v>-729.2604</v>
      </c>
      <c r="N11" s="432">
        <v>-636.71069999999997</v>
      </c>
      <c r="O11" s="432">
        <v>-1020.0944</v>
      </c>
      <c r="P11" s="432">
        <v>-1293.3399999999999</v>
      </c>
      <c r="Q11" s="432">
        <v>-1496.5885000000001</v>
      </c>
      <c r="R11" s="432">
        <v>-2026.7013999999999</v>
      </c>
      <c r="S11" s="432">
        <v>-3104.1215000000002</v>
      </c>
      <c r="T11" s="432">
        <v>-4254.5889999999999</v>
      </c>
      <c r="U11" s="432">
        <v>-2474.6278000000002</v>
      </c>
      <c r="V11" s="432">
        <v>-2807.6235999999999</v>
      </c>
      <c r="W11" s="440"/>
      <c r="X11" s="415" t="s">
        <v>326</v>
      </c>
    </row>
    <row r="12" spans="1:24" s="474" customFormat="1" ht="11.1" customHeight="1">
      <c r="A12" s="414" t="s">
        <v>410</v>
      </c>
      <c r="B12" s="432">
        <v>142.30000000000001</v>
      </c>
      <c r="C12" s="432">
        <v>172.9</v>
      </c>
      <c r="D12" s="432">
        <v>191.8</v>
      </c>
      <c r="E12" s="432">
        <v>208.7</v>
      </c>
      <c r="F12" s="432">
        <v>224.2</v>
      </c>
      <c r="G12" s="432">
        <v>270.39999999999998</v>
      </c>
      <c r="H12" s="432">
        <v>289.8</v>
      </c>
      <c r="I12" s="432">
        <v>331.7</v>
      </c>
      <c r="J12" s="432">
        <v>377.1</v>
      </c>
      <c r="K12" s="432">
        <v>474.1</v>
      </c>
      <c r="L12" s="432">
        <v>507.1</v>
      </c>
      <c r="M12" s="432">
        <v>504.8</v>
      </c>
      <c r="N12" s="432">
        <v>541.96079999999995</v>
      </c>
      <c r="O12" s="432">
        <v>591.13149999999996</v>
      </c>
      <c r="P12" s="432">
        <v>644.67610000000002</v>
      </c>
      <c r="Q12" s="432">
        <v>699.60680000000002</v>
      </c>
      <c r="R12" s="432">
        <v>744.93960000000004</v>
      </c>
      <c r="S12" s="432">
        <v>780.71600000000001</v>
      </c>
      <c r="T12" s="432">
        <v>911.5779</v>
      </c>
      <c r="U12" s="432">
        <v>953.42250000000001</v>
      </c>
      <c r="V12" s="432">
        <v>1021.6203</v>
      </c>
      <c r="W12" s="440"/>
      <c r="X12" s="415" t="s">
        <v>327</v>
      </c>
    </row>
    <row r="13" spans="1:24" s="474" customFormat="1" ht="11.1" customHeight="1">
      <c r="A13" s="414" t="s">
        <v>171</v>
      </c>
      <c r="B13" s="432">
        <v>10.4</v>
      </c>
      <c r="C13" s="432">
        <v>9.9</v>
      </c>
      <c r="D13" s="432">
        <v>9.9</v>
      </c>
      <c r="E13" s="432">
        <v>45.6</v>
      </c>
      <c r="F13" s="432">
        <v>41.1</v>
      </c>
      <c r="G13" s="432">
        <v>41.9</v>
      </c>
      <c r="H13" s="432">
        <v>43.6</v>
      </c>
      <c r="I13" s="432">
        <v>54.7</v>
      </c>
      <c r="J13" s="432">
        <v>52</v>
      </c>
      <c r="K13" s="432">
        <v>46.3</v>
      </c>
      <c r="L13" s="432">
        <v>56.6</v>
      </c>
      <c r="M13" s="432">
        <v>62.3</v>
      </c>
      <c r="N13" s="432">
        <v>61.6</v>
      </c>
      <c r="O13" s="432">
        <v>45.0291</v>
      </c>
      <c r="P13" s="432">
        <v>37.140900000000002</v>
      </c>
      <c r="Q13" s="432">
        <v>38.685299999999998</v>
      </c>
      <c r="R13" s="432">
        <v>38.6511</v>
      </c>
      <c r="S13" s="432">
        <v>49.902900000000002</v>
      </c>
      <c r="T13" s="432">
        <v>54.267200000000003</v>
      </c>
      <c r="U13" s="432">
        <v>52.274900000000002</v>
      </c>
      <c r="V13" s="432">
        <v>48.5627</v>
      </c>
      <c r="W13" s="440"/>
      <c r="X13" s="415" t="s">
        <v>328</v>
      </c>
    </row>
    <row r="14" spans="1:24" s="474" customFormat="1" ht="11.1" customHeight="1">
      <c r="A14" s="414" t="s">
        <v>172</v>
      </c>
      <c r="B14" s="432">
        <v>29</v>
      </c>
      <c r="C14" s="432">
        <v>30.6</v>
      </c>
      <c r="D14" s="432">
        <v>31.8</v>
      </c>
      <c r="E14" s="432">
        <v>60</v>
      </c>
      <c r="F14" s="432">
        <v>72</v>
      </c>
      <c r="G14" s="432">
        <v>107.1</v>
      </c>
      <c r="H14" s="432">
        <v>115</v>
      </c>
      <c r="I14" s="432">
        <v>145.6</v>
      </c>
      <c r="J14" s="432">
        <v>167.6</v>
      </c>
      <c r="K14" s="432">
        <v>208</v>
      </c>
      <c r="L14" s="432">
        <v>259.8</v>
      </c>
      <c r="M14" s="432">
        <v>256.3</v>
      </c>
      <c r="N14" s="432">
        <v>300.96080000000001</v>
      </c>
      <c r="O14" s="432">
        <v>364.35480000000001</v>
      </c>
      <c r="P14" s="432">
        <v>413.50240000000002</v>
      </c>
      <c r="Q14" s="432">
        <v>463.46319999999997</v>
      </c>
      <c r="R14" s="432">
        <v>515.25059999999996</v>
      </c>
      <c r="S14" s="432">
        <v>545.55999999999995</v>
      </c>
      <c r="T14" s="432">
        <v>619</v>
      </c>
      <c r="U14" s="432">
        <v>615.9</v>
      </c>
      <c r="V14" s="432">
        <v>650</v>
      </c>
      <c r="W14" s="440"/>
      <c r="X14" s="415" t="s">
        <v>329</v>
      </c>
    </row>
    <row r="15" spans="1:24" s="474" customFormat="1" ht="11.1" customHeight="1">
      <c r="A15" s="414" t="s">
        <v>173</v>
      </c>
      <c r="B15" s="432">
        <v>102.9</v>
      </c>
      <c r="C15" s="432">
        <v>132.4</v>
      </c>
      <c r="D15" s="432">
        <v>150.1</v>
      </c>
      <c r="E15" s="432">
        <v>103.1</v>
      </c>
      <c r="F15" s="432">
        <v>111.1</v>
      </c>
      <c r="G15" s="432">
        <v>121.4</v>
      </c>
      <c r="H15" s="432">
        <v>131.19999999999999</v>
      </c>
      <c r="I15" s="432">
        <v>131.4</v>
      </c>
      <c r="J15" s="432">
        <v>157.5</v>
      </c>
      <c r="K15" s="432">
        <v>219.8</v>
      </c>
      <c r="L15" s="432">
        <v>190.7</v>
      </c>
      <c r="M15" s="432">
        <v>186.2</v>
      </c>
      <c r="N15" s="432">
        <v>179.4</v>
      </c>
      <c r="O15" s="432">
        <v>181.7475</v>
      </c>
      <c r="P15" s="432">
        <v>194.0326</v>
      </c>
      <c r="Q15" s="432">
        <v>197.45830000000001</v>
      </c>
      <c r="R15" s="432">
        <v>191.0378</v>
      </c>
      <c r="S15" s="432">
        <v>185.25309999999999</v>
      </c>
      <c r="T15" s="432">
        <v>238.3107</v>
      </c>
      <c r="U15" s="432">
        <v>285.2475</v>
      </c>
      <c r="V15" s="432">
        <v>323.0575</v>
      </c>
      <c r="W15" s="440"/>
      <c r="X15" s="415" t="s">
        <v>420</v>
      </c>
    </row>
    <row r="16" spans="1:24" s="474" customFormat="1" ht="11.1" customHeight="1">
      <c r="A16" s="414" t="s">
        <v>411</v>
      </c>
      <c r="B16" s="432">
        <v>-216.4</v>
      </c>
      <c r="C16" s="432">
        <v>-226.7</v>
      </c>
      <c r="D16" s="432">
        <v>-243.2</v>
      </c>
      <c r="E16" s="432">
        <v>-297.60000000000002</v>
      </c>
      <c r="F16" s="432">
        <v>-315.7</v>
      </c>
      <c r="G16" s="432">
        <v>-342</v>
      </c>
      <c r="H16" s="432">
        <v>-368.7</v>
      </c>
      <c r="I16" s="432">
        <v>-413.7</v>
      </c>
      <c r="J16" s="432">
        <v>-485.7</v>
      </c>
      <c r="K16" s="432">
        <v>-543.4</v>
      </c>
      <c r="L16" s="432">
        <v>-693.63890000000004</v>
      </c>
      <c r="M16" s="432">
        <v>-711.41110000000003</v>
      </c>
      <c r="N16" s="432">
        <v>-731.92219999999998</v>
      </c>
      <c r="O16" s="432">
        <v>-753.19090000000006</v>
      </c>
      <c r="P16" s="432">
        <v>-848.86749999999995</v>
      </c>
      <c r="Q16" s="432">
        <v>-928.81669999999997</v>
      </c>
      <c r="R16" s="432">
        <v>-1035.675</v>
      </c>
      <c r="S16" s="432">
        <v>-1068.7806</v>
      </c>
      <c r="T16" s="432">
        <v>-1237.7944</v>
      </c>
      <c r="U16" s="432">
        <v>-1103.3593000000001</v>
      </c>
      <c r="V16" s="432">
        <v>-1331.3474000000001</v>
      </c>
      <c r="W16" s="440"/>
      <c r="X16" s="415" t="s">
        <v>330</v>
      </c>
    </row>
    <row r="17" spans="1:24" s="474" customFormat="1" ht="11.1" customHeight="1">
      <c r="A17" s="414" t="s">
        <v>171</v>
      </c>
      <c r="B17" s="432">
        <v>-86.4</v>
      </c>
      <c r="C17" s="432">
        <v>-88.3</v>
      </c>
      <c r="D17" s="432">
        <v>-95.8</v>
      </c>
      <c r="E17" s="432">
        <v>-158.9</v>
      </c>
      <c r="F17" s="432">
        <v>-182</v>
      </c>
      <c r="G17" s="432">
        <v>-207.4</v>
      </c>
      <c r="H17" s="432">
        <v>-228.1</v>
      </c>
      <c r="I17" s="432">
        <v>-262.10000000000002</v>
      </c>
      <c r="J17" s="432">
        <v>-303.8</v>
      </c>
      <c r="K17" s="432">
        <v>-328.2</v>
      </c>
      <c r="L17" s="432">
        <v>-414.4889</v>
      </c>
      <c r="M17" s="432">
        <v>-425.31110000000001</v>
      </c>
      <c r="N17" s="432">
        <v>-438.12220000000002</v>
      </c>
      <c r="O17" s="432">
        <v>-373.7534</v>
      </c>
      <c r="P17" s="432">
        <v>-439.45940000000002</v>
      </c>
      <c r="Q17" s="432">
        <v>-499.89330000000001</v>
      </c>
      <c r="R17" s="432">
        <v>-531.60940000000005</v>
      </c>
      <c r="S17" s="432">
        <v>-625.10709999999995</v>
      </c>
      <c r="T17" s="432">
        <v>-697.48689999999999</v>
      </c>
      <c r="U17" s="432">
        <v>-459.82569999999998</v>
      </c>
      <c r="V17" s="432">
        <v>-587.61410000000001</v>
      </c>
      <c r="W17" s="440"/>
      <c r="X17" s="415" t="s">
        <v>328</v>
      </c>
    </row>
    <row r="18" spans="1:24" s="474" customFormat="1" ht="11.1" customHeight="1">
      <c r="A18" s="414" t="s">
        <v>172</v>
      </c>
      <c r="B18" s="432">
        <v>-37.5</v>
      </c>
      <c r="C18" s="432">
        <v>-36.799999999999997</v>
      </c>
      <c r="D18" s="432">
        <v>-38.200000000000003</v>
      </c>
      <c r="E18" s="432">
        <v>-55</v>
      </c>
      <c r="F18" s="432">
        <v>-57</v>
      </c>
      <c r="G18" s="432">
        <v>-57</v>
      </c>
      <c r="H18" s="432">
        <v>-60</v>
      </c>
      <c r="I18" s="432">
        <v>-62</v>
      </c>
      <c r="J18" s="432">
        <v>-81</v>
      </c>
      <c r="K18" s="432">
        <v>-94</v>
      </c>
      <c r="L18" s="432">
        <v>-119.6</v>
      </c>
      <c r="M18" s="432">
        <v>-127.6</v>
      </c>
      <c r="N18" s="432">
        <v>-149.19999999999999</v>
      </c>
      <c r="O18" s="432">
        <v>-217.47280000000001</v>
      </c>
      <c r="P18" s="432">
        <v>-244.22909999999999</v>
      </c>
      <c r="Q18" s="432">
        <v>-262.14229999999998</v>
      </c>
      <c r="R18" s="432">
        <v>-355.00099999999998</v>
      </c>
      <c r="S18" s="432">
        <v>-212.02</v>
      </c>
      <c r="T18" s="432">
        <v>-290.54000000000002</v>
      </c>
      <c r="U18" s="432">
        <v>-296</v>
      </c>
      <c r="V18" s="432">
        <v>-320.7319</v>
      </c>
      <c r="W18" s="440"/>
      <c r="X18" s="415" t="s">
        <v>329</v>
      </c>
    </row>
    <row r="19" spans="1:24" s="474" customFormat="1" ht="11.1" customHeight="1">
      <c r="A19" s="414" t="s">
        <v>173</v>
      </c>
      <c r="B19" s="432">
        <v>-92.5</v>
      </c>
      <c r="C19" s="432">
        <v>-101.6</v>
      </c>
      <c r="D19" s="432">
        <v>-109.2</v>
      </c>
      <c r="E19" s="432">
        <v>-83.7</v>
      </c>
      <c r="F19" s="432">
        <v>-76.7</v>
      </c>
      <c r="G19" s="432">
        <v>-77.599999999999994</v>
      </c>
      <c r="H19" s="432">
        <v>-80.599999999999994</v>
      </c>
      <c r="I19" s="432">
        <v>-89.6</v>
      </c>
      <c r="J19" s="432">
        <v>-100.9</v>
      </c>
      <c r="K19" s="432">
        <v>-121.2</v>
      </c>
      <c r="L19" s="432">
        <v>-159.55000000000001</v>
      </c>
      <c r="M19" s="432">
        <v>-158.5</v>
      </c>
      <c r="N19" s="432">
        <v>-144.6</v>
      </c>
      <c r="O19" s="432">
        <v>-161.96459999999999</v>
      </c>
      <c r="P19" s="432">
        <v>-165.1788</v>
      </c>
      <c r="Q19" s="432">
        <v>-166.78110000000001</v>
      </c>
      <c r="R19" s="432">
        <v>-149.06440000000001</v>
      </c>
      <c r="S19" s="432">
        <v>-231.65350000000001</v>
      </c>
      <c r="T19" s="432">
        <v>-249.76740000000001</v>
      </c>
      <c r="U19" s="432">
        <v>-347.53359999999998</v>
      </c>
      <c r="V19" s="432">
        <v>-423.00119999999998</v>
      </c>
      <c r="W19" s="440"/>
      <c r="X19" s="415" t="s">
        <v>331</v>
      </c>
    </row>
    <row r="20" spans="1:24" s="474" customFormat="1" ht="11.1" customHeight="1">
      <c r="A20" s="414" t="s">
        <v>174</v>
      </c>
      <c r="B20" s="432">
        <v>-78</v>
      </c>
      <c r="C20" s="432">
        <v>-90.1</v>
      </c>
      <c r="D20" s="432">
        <v>-140.1</v>
      </c>
      <c r="E20" s="432">
        <v>-319.89999999999998</v>
      </c>
      <c r="F20" s="432">
        <v>-348.9</v>
      </c>
      <c r="G20" s="432">
        <v>-182.3</v>
      </c>
      <c r="H20" s="432">
        <v>-216.5</v>
      </c>
      <c r="I20" s="432">
        <v>-273.7</v>
      </c>
      <c r="J20" s="432">
        <v>-412.3</v>
      </c>
      <c r="K20" s="432">
        <v>-822.6</v>
      </c>
      <c r="L20" s="432">
        <v>-830.94730000000004</v>
      </c>
      <c r="M20" s="432">
        <v>-935.87149999999997</v>
      </c>
      <c r="N20" s="432">
        <v>-826.67200000000003</v>
      </c>
      <c r="O20" s="432">
        <v>-1182.1538</v>
      </c>
      <c r="P20" s="432">
        <v>-1497.5313000000001</v>
      </c>
      <c r="Q20" s="432">
        <v>-1725.7983999999999</v>
      </c>
      <c r="R20" s="432">
        <v>-2317.4367999999999</v>
      </c>
      <c r="S20" s="432">
        <v>-3392.1860999999999</v>
      </c>
      <c r="T20" s="432">
        <v>-4580.8055000000004</v>
      </c>
      <c r="U20" s="432">
        <v>-2624.5646000000002</v>
      </c>
      <c r="V20" s="432">
        <v>-3117.3507</v>
      </c>
      <c r="W20" s="440"/>
      <c r="X20" s="415" t="s">
        <v>332</v>
      </c>
    </row>
    <row r="21" spans="1:24" s="474" customFormat="1" ht="11.1" customHeight="1">
      <c r="A21" s="414" t="s">
        <v>412</v>
      </c>
      <c r="B21" s="432">
        <v>7.8</v>
      </c>
      <c r="C21" s="432">
        <v>9.1999999999999993</v>
      </c>
      <c r="D21" s="432">
        <v>9.4</v>
      </c>
      <c r="E21" s="432">
        <v>16.600000000000001</v>
      </c>
      <c r="F21" s="432">
        <v>24</v>
      </c>
      <c r="G21" s="432">
        <v>32.299999999999997</v>
      </c>
      <c r="H21" s="432">
        <v>33.299999999999997</v>
      </c>
      <c r="I21" s="432">
        <v>45.1</v>
      </c>
      <c r="J21" s="432">
        <v>60.2</v>
      </c>
      <c r="K21" s="432">
        <v>80.5</v>
      </c>
      <c r="L21" s="432">
        <v>151</v>
      </c>
      <c r="M21" s="432">
        <v>123.3014</v>
      </c>
      <c r="N21" s="432">
        <v>84.947800000000001</v>
      </c>
      <c r="O21" s="432">
        <v>67.935199999999995</v>
      </c>
      <c r="P21" s="432">
        <v>87.487399999999994</v>
      </c>
      <c r="Q21" s="432">
        <v>145.04810000000001</v>
      </c>
      <c r="R21" s="432">
        <v>198.24350000000001</v>
      </c>
      <c r="S21" s="432">
        <v>257.18610000000001</v>
      </c>
      <c r="T21" s="432">
        <v>148.07050000000001</v>
      </c>
      <c r="U21" s="432">
        <v>73.884500000000003</v>
      </c>
      <c r="V21" s="432">
        <v>54.562899999999999</v>
      </c>
      <c r="W21" s="440"/>
      <c r="X21" s="415" t="s">
        <v>333</v>
      </c>
    </row>
    <row r="22" spans="1:24" s="474" customFormat="1" ht="11.1" customHeight="1">
      <c r="A22" s="696" t="s">
        <v>175</v>
      </c>
      <c r="B22" s="432">
        <v>12.9</v>
      </c>
      <c r="C22" s="432">
        <v>30.6</v>
      </c>
      <c r="D22" s="432">
        <v>52</v>
      </c>
      <c r="E22" s="432">
        <v>3.8</v>
      </c>
      <c r="F22" s="432">
        <v>4</v>
      </c>
      <c r="G22" s="432">
        <v>4</v>
      </c>
      <c r="H22" s="432">
        <v>28.9</v>
      </c>
      <c r="I22" s="432">
        <v>30</v>
      </c>
      <c r="J22" s="432">
        <v>5</v>
      </c>
      <c r="K22" s="432">
        <v>8.3000000000000007</v>
      </c>
      <c r="L22" s="432">
        <v>33.4</v>
      </c>
      <c r="M22" s="432">
        <v>35.700000000000003</v>
      </c>
      <c r="N22" s="432">
        <v>35.4</v>
      </c>
      <c r="O22" s="432">
        <v>23.057500000000001</v>
      </c>
      <c r="P22" s="432">
        <v>31.122599999999998</v>
      </c>
      <c r="Q22" s="432">
        <v>29.437000000000001</v>
      </c>
      <c r="R22" s="432">
        <v>29.9</v>
      </c>
      <c r="S22" s="432">
        <v>32.898699999999998</v>
      </c>
      <c r="T22" s="432">
        <v>13.855</v>
      </c>
      <c r="U22" s="432">
        <v>9.4281000000000006</v>
      </c>
      <c r="V22" s="432">
        <v>8.7291000000000007</v>
      </c>
      <c r="W22" s="440"/>
      <c r="X22" s="590" t="s">
        <v>334</v>
      </c>
    </row>
    <row r="23" spans="1:24" s="474" customFormat="1" ht="11.1" customHeight="1">
      <c r="A23" s="696" t="s">
        <v>176</v>
      </c>
      <c r="B23" s="432">
        <v>7.8</v>
      </c>
      <c r="C23" s="432">
        <v>9.1999999999999993</v>
      </c>
      <c r="D23" s="432">
        <v>9.4</v>
      </c>
      <c r="E23" s="432">
        <v>16.600000000000001</v>
      </c>
      <c r="F23" s="432">
        <v>24</v>
      </c>
      <c r="G23" s="432">
        <v>32.299999999999997</v>
      </c>
      <c r="H23" s="432">
        <v>33.299999999999997</v>
      </c>
      <c r="I23" s="432">
        <v>45.1</v>
      </c>
      <c r="J23" s="432">
        <v>60.2</v>
      </c>
      <c r="K23" s="432">
        <v>80.5</v>
      </c>
      <c r="L23" s="432">
        <v>151</v>
      </c>
      <c r="M23" s="432">
        <v>123.3014</v>
      </c>
      <c r="N23" s="432">
        <v>84.947800000000001</v>
      </c>
      <c r="O23" s="432">
        <v>67.935199999999995</v>
      </c>
      <c r="P23" s="432">
        <v>56.364800000000002</v>
      </c>
      <c r="Q23" s="432">
        <v>115.61109999999999</v>
      </c>
      <c r="R23" s="432">
        <v>168.34350000000001</v>
      </c>
      <c r="S23" s="432">
        <v>224.28739999999999</v>
      </c>
      <c r="T23" s="432">
        <v>134.21549999999999</v>
      </c>
      <c r="U23" s="432">
        <v>64.456400000000002</v>
      </c>
      <c r="V23" s="432">
        <v>45.833799999999997</v>
      </c>
      <c r="W23" s="440"/>
      <c r="X23" s="590" t="s">
        <v>335</v>
      </c>
    </row>
    <row r="24" spans="1:24" s="474" customFormat="1" ht="11.1" customHeight="1">
      <c r="A24" s="696" t="s">
        <v>413</v>
      </c>
      <c r="B24" s="432" t="s">
        <v>128</v>
      </c>
      <c r="C24" s="432" t="s">
        <v>128</v>
      </c>
      <c r="D24" s="432" t="s">
        <v>128</v>
      </c>
      <c r="E24" s="432" t="s">
        <v>128</v>
      </c>
      <c r="F24" s="432" t="s">
        <v>128</v>
      </c>
      <c r="G24" s="432" t="s">
        <v>128</v>
      </c>
      <c r="H24" s="432" t="s">
        <v>128</v>
      </c>
      <c r="I24" s="432" t="s">
        <v>128</v>
      </c>
      <c r="J24" s="432" t="s">
        <v>128</v>
      </c>
      <c r="K24" s="432" t="s">
        <v>128</v>
      </c>
      <c r="L24" s="432" t="s">
        <v>128</v>
      </c>
      <c r="M24" s="432" t="s">
        <v>128</v>
      </c>
      <c r="N24" s="432" t="s">
        <v>128</v>
      </c>
      <c r="O24" s="432" t="s">
        <v>128</v>
      </c>
      <c r="P24" s="432" t="s">
        <v>128</v>
      </c>
      <c r="Q24" s="432" t="s">
        <v>128</v>
      </c>
      <c r="R24" s="432">
        <v>0.68169999999999997</v>
      </c>
      <c r="S24" s="432" t="s">
        <v>128</v>
      </c>
      <c r="T24" s="432" t="s">
        <v>128</v>
      </c>
      <c r="U24" s="432">
        <v>9.0399999999999994E-2</v>
      </c>
      <c r="V24" s="432" t="s">
        <v>128</v>
      </c>
      <c r="W24" s="440"/>
      <c r="X24" s="590" t="s">
        <v>336</v>
      </c>
    </row>
    <row r="25" spans="1:24" s="474" customFormat="1" ht="11.1" customHeight="1">
      <c r="A25" s="696" t="s">
        <v>414</v>
      </c>
      <c r="B25" s="432">
        <v>7.8</v>
      </c>
      <c r="C25" s="432">
        <v>9.1999999999999993</v>
      </c>
      <c r="D25" s="432">
        <v>9.4</v>
      </c>
      <c r="E25" s="432">
        <v>12.8</v>
      </c>
      <c r="F25" s="432">
        <v>20</v>
      </c>
      <c r="G25" s="432">
        <v>28.3</v>
      </c>
      <c r="H25" s="432">
        <v>29</v>
      </c>
      <c r="I25" s="432">
        <v>36</v>
      </c>
      <c r="J25" s="432">
        <v>54.5</v>
      </c>
      <c r="K25" s="432">
        <v>72.2</v>
      </c>
      <c r="L25" s="432">
        <v>1.7</v>
      </c>
      <c r="M25" s="432">
        <v>3.6</v>
      </c>
      <c r="N25" s="432">
        <v>3.8</v>
      </c>
      <c r="O25" s="432">
        <v>5.0174000000000003</v>
      </c>
      <c r="P25" s="432">
        <v>5.5922000000000001</v>
      </c>
      <c r="Q25" s="432">
        <v>6.2507000000000001</v>
      </c>
      <c r="R25" s="432">
        <v>4.8472</v>
      </c>
      <c r="S25" s="432" t="s">
        <v>128</v>
      </c>
      <c r="T25" s="432">
        <v>3.8401000000000001</v>
      </c>
      <c r="U25" s="432">
        <v>4.4535999999999998</v>
      </c>
      <c r="V25" s="432">
        <v>11.3613</v>
      </c>
      <c r="W25" s="440"/>
      <c r="X25" s="590" t="s">
        <v>337</v>
      </c>
    </row>
    <row r="26" spans="1:24" s="474" customFormat="1" ht="11.1" customHeight="1">
      <c r="A26" s="696" t="s">
        <v>177</v>
      </c>
      <c r="B26" s="432" t="s">
        <v>128</v>
      </c>
      <c r="C26" s="432" t="s">
        <v>128</v>
      </c>
      <c r="D26" s="432" t="s">
        <v>128</v>
      </c>
      <c r="E26" s="432">
        <v>3.8</v>
      </c>
      <c r="F26" s="432">
        <v>4</v>
      </c>
      <c r="G26" s="432">
        <v>4</v>
      </c>
      <c r="H26" s="432">
        <v>4.3</v>
      </c>
      <c r="I26" s="432">
        <v>9.1</v>
      </c>
      <c r="J26" s="432">
        <v>5.7</v>
      </c>
      <c r="K26" s="432">
        <v>8.3000000000000007</v>
      </c>
      <c r="L26" s="432">
        <v>149.30000000000001</v>
      </c>
      <c r="M26" s="432">
        <v>119.70140000000001</v>
      </c>
      <c r="N26" s="432">
        <v>81.147800000000004</v>
      </c>
      <c r="O26" s="432">
        <v>62.9178</v>
      </c>
      <c r="P26" s="432">
        <v>50.772599999999997</v>
      </c>
      <c r="Q26" s="432">
        <v>109.3603</v>
      </c>
      <c r="R26" s="432">
        <v>162.81450000000001</v>
      </c>
      <c r="S26" s="432">
        <v>224.28739999999999</v>
      </c>
      <c r="T26" s="432">
        <v>130.37530000000001</v>
      </c>
      <c r="U26" s="432">
        <v>59.912300000000002</v>
      </c>
      <c r="V26" s="432">
        <v>34.4724</v>
      </c>
      <c r="W26" s="440"/>
      <c r="X26" s="590" t="s">
        <v>338</v>
      </c>
    </row>
    <row r="27" spans="1:24" s="474" customFormat="1" ht="11.1" customHeight="1">
      <c r="A27" s="696" t="s">
        <v>415</v>
      </c>
      <c r="B27" s="432">
        <v>-260.89999999999998</v>
      </c>
      <c r="C27" s="432">
        <v>-285.89999999999998</v>
      </c>
      <c r="D27" s="432">
        <v>-343.4</v>
      </c>
      <c r="E27" s="432">
        <v>-242.2</v>
      </c>
      <c r="F27" s="432">
        <v>-237.5</v>
      </c>
      <c r="G27" s="432">
        <v>-290.8</v>
      </c>
      <c r="H27" s="432">
        <v>-287.39999999999998</v>
      </c>
      <c r="I27" s="432">
        <v>-253.2</v>
      </c>
      <c r="J27" s="432">
        <v>-263.60000000000002</v>
      </c>
      <c r="K27" s="432">
        <v>-236.1</v>
      </c>
      <c r="L27" s="432">
        <v>-365.93610000000001</v>
      </c>
      <c r="M27" s="432">
        <v>-381.07369999999997</v>
      </c>
      <c r="N27" s="432">
        <v>-386.11430000000001</v>
      </c>
      <c r="O27" s="432">
        <v>-429.7851</v>
      </c>
      <c r="P27" s="432">
        <v>-533.75340000000006</v>
      </c>
      <c r="Q27" s="432">
        <v>-604.69179999999994</v>
      </c>
      <c r="R27" s="432">
        <v>-735.00310000000002</v>
      </c>
      <c r="S27" s="432">
        <v>-652.42769999999996</v>
      </c>
      <c r="T27" s="432">
        <v>-668.62480000000005</v>
      </c>
      <c r="U27" s="432">
        <v>-603.93719999999996</v>
      </c>
      <c r="V27" s="432">
        <v>-652.54010000000005</v>
      </c>
      <c r="W27" s="440"/>
      <c r="X27" s="590" t="s">
        <v>339</v>
      </c>
    </row>
    <row r="28" spans="1:24" s="474" customFormat="1" ht="11.1" customHeight="1">
      <c r="A28" s="696" t="s">
        <v>175</v>
      </c>
      <c r="B28" s="432" t="s">
        <v>128</v>
      </c>
      <c r="C28" s="432" t="s">
        <v>128</v>
      </c>
      <c r="D28" s="432" t="s">
        <v>128</v>
      </c>
      <c r="E28" s="432" t="s">
        <v>128</v>
      </c>
      <c r="F28" s="432" t="s">
        <v>128</v>
      </c>
      <c r="G28" s="432" t="s">
        <v>128</v>
      </c>
      <c r="H28" s="432" t="s">
        <v>128</v>
      </c>
      <c r="I28" s="432" t="s">
        <v>128</v>
      </c>
      <c r="J28" s="432" t="s">
        <v>128</v>
      </c>
      <c r="K28" s="432" t="s">
        <v>128</v>
      </c>
      <c r="L28" s="432" t="s">
        <v>128</v>
      </c>
      <c r="M28" s="432" t="s">
        <v>128</v>
      </c>
      <c r="N28" s="432" t="s">
        <v>128</v>
      </c>
      <c r="O28" s="432" t="s">
        <v>128</v>
      </c>
      <c r="P28" s="432" t="s">
        <v>128</v>
      </c>
      <c r="Q28" s="432">
        <v>-0.48349999999999999</v>
      </c>
      <c r="R28" s="432">
        <v>-2.1215999999999999</v>
      </c>
      <c r="S28" s="432">
        <v>-2.4872000000000001</v>
      </c>
      <c r="T28" s="432">
        <v>-36.950000000000003</v>
      </c>
      <c r="U28" s="432">
        <v>-27.187899999999999</v>
      </c>
      <c r="V28" s="432">
        <v>-10.069900000000001</v>
      </c>
      <c r="W28" s="440"/>
      <c r="X28" s="590" t="s">
        <v>334</v>
      </c>
    </row>
    <row r="29" spans="1:24" s="474" customFormat="1" ht="11.1" customHeight="1">
      <c r="A29" s="696" t="s">
        <v>176</v>
      </c>
      <c r="B29" s="432">
        <v>-260.89999999999998</v>
      </c>
      <c r="C29" s="432">
        <v>-285.89999999999998</v>
      </c>
      <c r="D29" s="432">
        <v>-343.4</v>
      </c>
      <c r="E29" s="432">
        <v>-242.2</v>
      </c>
      <c r="F29" s="432">
        <v>-237.5</v>
      </c>
      <c r="G29" s="432">
        <v>-290.8</v>
      </c>
      <c r="H29" s="432">
        <v>-287.39999999999998</v>
      </c>
      <c r="I29" s="432">
        <v>-253.2</v>
      </c>
      <c r="J29" s="432">
        <v>-263.60000000000002</v>
      </c>
      <c r="K29" s="432">
        <v>-236.1</v>
      </c>
      <c r="L29" s="432">
        <v>-365.93610000000001</v>
      </c>
      <c r="M29" s="432">
        <v>-381.07369999999997</v>
      </c>
      <c r="N29" s="432">
        <v>-386.11430000000001</v>
      </c>
      <c r="O29" s="432">
        <v>-429.7851</v>
      </c>
      <c r="P29" s="432">
        <v>-533.75340000000006</v>
      </c>
      <c r="Q29" s="432">
        <v>-604.20830000000001</v>
      </c>
      <c r="R29" s="432">
        <v>-732.88139999999999</v>
      </c>
      <c r="S29" s="432">
        <v>-649.94050000000004</v>
      </c>
      <c r="T29" s="432">
        <v>-631.6748</v>
      </c>
      <c r="U29" s="432">
        <v>-576.74929999999995</v>
      </c>
      <c r="V29" s="432">
        <v>-642.4701</v>
      </c>
      <c r="W29" s="440"/>
      <c r="X29" s="590" t="s">
        <v>335</v>
      </c>
    </row>
    <row r="30" spans="1:24" s="474" customFormat="1" ht="11.1" customHeight="1">
      <c r="A30" s="696" t="s">
        <v>413</v>
      </c>
      <c r="B30" s="432">
        <v>-72</v>
      </c>
      <c r="C30" s="432">
        <v>-72</v>
      </c>
      <c r="D30" s="432">
        <v>-73.900000000000006</v>
      </c>
      <c r="E30" s="432">
        <v>-27</v>
      </c>
      <c r="F30" s="432">
        <v>-30</v>
      </c>
      <c r="G30" s="432">
        <v>-40</v>
      </c>
      <c r="H30" s="432">
        <v>-66.5</v>
      </c>
      <c r="I30" s="432">
        <v>-70</v>
      </c>
      <c r="J30" s="432">
        <v>-70</v>
      </c>
      <c r="K30" s="432">
        <v>-43.6</v>
      </c>
      <c r="L30" s="432">
        <v>-160.44999999999999</v>
      </c>
      <c r="M30" s="432">
        <v>-212.40100000000001</v>
      </c>
      <c r="N30" s="432">
        <v>-234.512</v>
      </c>
      <c r="O30" s="432">
        <v>-291.64299999999997</v>
      </c>
      <c r="P30" s="432">
        <v>-390.38600000000002</v>
      </c>
      <c r="Q30" s="432">
        <v>-479.48099999999999</v>
      </c>
      <c r="R30" s="432">
        <v>-620.67499999999995</v>
      </c>
      <c r="S30" s="432">
        <v>-534.92600000000004</v>
      </c>
      <c r="T30" s="432">
        <v>-460.19</v>
      </c>
      <c r="U30" s="432">
        <v>-472.08800000000002</v>
      </c>
      <c r="V30" s="432" t="s">
        <v>128</v>
      </c>
      <c r="W30" s="440"/>
      <c r="X30" s="590" t="s">
        <v>336</v>
      </c>
    </row>
    <row r="31" spans="1:24" s="474" customFormat="1" ht="11.1" customHeight="1">
      <c r="A31" s="696" t="s">
        <v>414</v>
      </c>
      <c r="B31" s="432" t="s">
        <v>128</v>
      </c>
      <c r="C31" s="432">
        <v>-213.9</v>
      </c>
      <c r="D31" s="432">
        <v>-269.5</v>
      </c>
      <c r="E31" s="432">
        <v>-188.3</v>
      </c>
      <c r="F31" s="432">
        <v>-208.1</v>
      </c>
      <c r="G31" s="432">
        <v>-218.2</v>
      </c>
      <c r="H31" s="432">
        <v>-217.4</v>
      </c>
      <c r="I31" s="432">
        <v>-202.3</v>
      </c>
      <c r="J31" s="432">
        <v>-193.6</v>
      </c>
      <c r="K31" s="432">
        <v>-192.1</v>
      </c>
      <c r="L31" s="432" t="s">
        <v>128</v>
      </c>
      <c r="M31" s="432" t="s">
        <v>128</v>
      </c>
      <c r="N31" s="432" t="s">
        <v>128</v>
      </c>
      <c r="O31" s="432" t="s">
        <v>128</v>
      </c>
      <c r="P31" s="432" t="s">
        <v>128</v>
      </c>
      <c r="Q31" s="432" t="s">
        <v>128</v>
      </c>
      <c r="R31" s="432" t="s">
        <v>128</v>
      </c>
      <c r="S31" s="432" t="s">
        <v>128</v>
      </c>
      <c r="T31" s="432" t="s">
        <v>128</v>
      </c>
      <c r="U31" s="432" t="s">
        <v>128</v>
      </c>
      <c r="V31" s="432" t="s">
        <v>128</v>
      </c>
      <c r="W31" s="440"/>
      <c r="X31" s="590" t="s">
        <v>337</v>
      </c>
    </row>
    <row r="32" spans="1:24" s="474" customFormat="1" ht="11.1" customHeight="1">
      <c r="A32" s="696" t="s">
        <v>178</v>
      </c>
      <c r="B32" s="432">
        <v>-188.9</v>
      </c>
      <c r="C32" s="432" t="s">
        <v>128</v>
      </c>
      <c r="D32" s="432" t="s">
        <v>128</v>
      </c>
      <c r="E32" s="432">
        <v>-26.9</v>
      </c>
      <c r="F32" s="432">
        <v>0.6</v>
      </c>
      <c r="G32" s="432">
        <v>-32.6</v>
      </c>
      <c r="H32" s="432">
        <v>-3.5</v>
      </c>
      <c r="I32" s="432">
        <v>19.100000000000001</v>
      </c>
      <c r="J32" s="432" t="s">
        <v>128</v>
      </c>
      <c r="K32" s="432">
        <v>-0.4</v>
      </c>
      <c r="L32" s="432">
        <v>-205.48609999999999</v>
      </c>
      <c r="M32" s="432">
        <v>-168.67269999999999</v>
      </c>
      <c r="N32" s="432">
        <v>-151.60230000000001</v>
      </c>
      <c r="O32" s="432">
        <v>-138.1421</v>
      </c>
      <c r="P32" s="432">
        <v>-143.3674</v>
      </c>
      <c r="Q32" s="432">
        <v>-124.7273</v>
      </c>
      <c r="R32" s="432">
        <v>-112.2064</v>
      </c>
      <c r="S32" s="432">
        <v>-115.0145</v>
      </c>
      <c r="T32" s="432">
        <v>-171.48480000000001</v>
      </c>
      <c r="U32" s="432">
        <v>-104.6613</v>
      </c>
      <c r="V32" s="432">
        <v>-642.4701</v>
      </c>
      <c r="W32" s="440"/>
      <c r="X32" s="590" t="s">
        <v>401</v>
      </c>
    </row>
    <row r="33" spans="1:24" s="474" customFormat="1" ht="11.1" customHeight="1">
      <c r="A33" s="696" t="s">
        <v>179</v>
      </c>
      <c r="B33" s="432">
        <v>-253.1</v>
      </c>
      <c r="C33" s="432">
        <v>-276.7</v>
      </c>
      <c r="D33" s="432">
        <v>-334</v>
      </c>
      <c r="E33" s="432">
        <v>-225.6</v>
      </c>
      <c r="F33" s="432">
        <v>-213.5</v>
      </c>
      <c r="G33" s="432">
        <v>-258.5</v>
      </c>
      <c r="H33" s="432">
        <v>-254.1</v>
      </c>
      <c r="I33" s="432">
        <v>-208.1</v>
      </c>
      <c r="J33" s="432">
        <v>-203.4</v>
      </c>
      <c r="K33" s="432">
        <v>-155.6</v>
      </c>
      <c r="L33" s="432">
        <v>-214.93610000000001</v>
      </c>
      <c r="M33" s="432">
        <v>-257.7722</v>
      </c>
      <c r="N33" s="432">
        <v>-301.16640000000001</v>
      </c>
      <c r="O33" s="432">
        <v>-361.84980000000002</v>
      </c>
      <c r="P33" s="432">
        <v>-446.26600000000002</v>
      </c>
      <c r="Q33" s="432">
        <v>-459.64370000000002</v>
      </c>
      <c r="R33" s="432">
        <v>-536.7595</v>
      </c>
      <c r="S33" s="432">
        <v>-395.24160000000001</v>
      </c>
      <c r="T33" s="432">
        <v>-520.55420000000004</v>
      </c>
      <c r="U33" s="432">
        <v>-530.05259999999998</v>
      </c>
      <c r="V33" s="432">
        <v>-597.97709999999995</v>
      </c>
      <c r="W33" s="440"/>
      <c r="X33" s="590" t="s">
        <v>340</v>
      </c>
    </row>
    <row r="34" spans="1:24" s="474" customFormat="1" ht="11.1" customHeight="1">
      <c r="A34" s="696" t="s">
        <v>416</v>
      </c>
      <c r="B34" s="432">
        <v>156.19999999999999</v>
      </c>
      <c r="C34" s="432">
        <v>166.3</v>
      </c>
      <c r="D34" s="432">
        <v>186.1</v>
      </c>
      <c r="E34" s="432">
        <v>165.5</v>
      </c>
      <c r="F34" s="432">
        <v>190.2</v>
      </c>
      <c r="G34" s="432">
        <v>243.7</v>
      </c>
      <c r="H34" s="432">
        <v>271.7</v>
      </c>
      <c r="I34" s="432">
        <v>306.8</v>
      </c>
      <c r="J34" s="432">
        <v>241.7</v>
      </c>
      <c r="K34" s="432">
        <v>354.6</v>
      </c>
      <c r="L34" s="432">
        <v>654.19799999999998</v>
      </c>
      <c r="M34" s="432">
        <v>840.44200000000001</v>
      </c>
      <c r="N34" s="432">
        <v>983.399</v>
      </c>
      <c r="O34" s="432">
        <v>1091.8900000000001</v>
      </c>
      <c r="P34" s="432">
        <v>1373.95</v>
      </c>
      <c r="Q34" s="432">
        <v>2042.4475</v>
      </c>
      <c r="R34" s="432">
        <v>2588.6873000000001</v>
      </c>
      <c r="S34" s="432">
        <v>2825.2</v>
      </c>
      <c r="T34" s="432">
        <v>3044.4306000000001</v>
      </c>
      <c r="U34" s="432">
        <v>2696.9652999999998</v>
      </c>
      <c r="V34" s="432">
        <v>2818.0160000000001</v>
      </c>
      <c r="W34" s="440"/>
      <c r="X34" s="590" t="s">
        <v>341</v>
      </c>
    </row>
    <row r="35" spans="1:24" s="474" customFormat="1" ht="11.1" customHeight="1">
      <c r="A35" s="696" t="s">
        <v>417</v>
      </c>
      <c r="B35" s="432">
        <v>123.5</v>
      </c>
      <c r="C35" s="432">
        <v>31</v>
      </c>
      <c r="D35" s="432">
        <v>29.9</v>
      </c>
      <c r="E35" s="432">
        <v>52.8</v>
      </c>
      <c r="F35" s="432">
        <v>20.7</v>
      </c>
      <c r="G35" s="432">
        <v>20.3</v>
      </c>
      <c r="H35" s="432">
        <v>5</v>
      </c>
      <c r="I35" s="432">
        <v>5.2</v>
      </c>
      <c r="J35" s="432">
        <v>245.8</v>
      </c>
      <c r="K35" s="432">
        <v>382.3</v>
      </c>
      <c r="L35" s="432">
        <v>-116.5778</v>
      </c>
      <c r="M35" s="432">
        <v>-125.46510000000001</v>
      </c>
      <c r="N35" s="432">
        <v>-137.1317</v>
      </c>
      <c r="O35" s="432">
        <v>-100.7067</v>
      </c>
      <c r="P35" s="432">
        <v>-108.607</v>
      </c>
      <c r="Q35" s="432">
        <v>-147.3125</v>
      </c>
      <c r="R35" s="432">
        <v>-138.4247</v>
      </c>
      <c r="S35" s="432">
        <v>-154</v>
      </c>
      <c r="T35" s="432">
        <v>-70.993899999999996</v>
      </c>
      <c r="U35" s="432">
        <v>-57.943300000000001</v>
      </c>
      <c r="V35" s="432">
        <v>-57.516599999999997</v>
      </c>
      <c r="W35" s="440"/>
      <c r="X35" s="590" t="s">
        <v>342</v>
      </c>
    </row>
    <row r="36" spans="1:24" s="474" customFormat="1" ht="11.1" customHeight="1">
      <c r="A36" s="696" t="s">
        <v>180</v>
      </c>
      <c r="B36" s="432">
        <v>279.7</v>
      </c>
      <c r="C36" s="432">
        <v>197.3</v>
      </c>
      <c r="D36" s="432">
        <v>216</v>
      </c>
      <c r="E36" s="432">
        <v>218.3</v>
      </c>
      <c r="F36" s="432">
        <v>210.9</v>
      </c>
      <c r="G36" s="432">
        <v>264</v>
      </c>
      <c r="H36" s="432">
        <v>276.7</v>
      </c>
      <c r="I36" s="432">
        <v>312</v>
      </c>
      <c r="J36" s="432">
        <v>487.5</v>
      </c>
      <c r="K36" s="432">
        <v>736.9</v>
      </c>
      <c r="L36" s="432">
        <v>537.62009999999998</v>
      </c>
      <c r="M36" s="432">
        <v>714.97680000000003</v>
      </c>
      <c r="N36" s="432">
        <v>846.2672</v>
      </c>
      <c r="O36" s="432">
        <v>991.18320000000006</v>
      </c>
      <c r="P36" s="432">
        <v>1265.3429000000001</v>
      </c>
      <c r="Q36" s="432">
        <v>1895.135</v>
      </c>
      <c r="R36" s="432">
        <v>2450.2626</v>
      </c>
      <c r="S36" s="432">
        <v>2671.2</v>
      </c>
      <c r="T36" s="432">
        <v>2973.4367000000002</v>
      </c>
      <c r="U36" s="432">
        <v>2639.0219999999999</v>
      </c>
      <c r="V36" s="432">
        <v>2760.4994000000002</v>
      </c>
      <c r="W36" s="440"/>
      <c r="X36" s="590" t="s">
        <v>421</v>
      </c>
    </row>
    <row r="37" spans="1:24" s="474" customFormat="1" ht="11.1" customHeight="1">
      <c r="A37" s="414" t="s">
        <v>562</v>
      </c>
      <c r="B37" s="432" t="s">
        <v>128</v>
      </c>
      <c r="C37" s="432" t="s">
        <v>128</v>
      </c>
      <c r="D37" s="432" t="s">
        <v>128</v>
      </c>
      <c r="E37" s="432" t="s">
        <v>128</v>
      </c>
      <c r="F37" s="432" t="s">
        <v>128</v>
      </c>
      <c r="G37" s="432" t="s">
        <v>128</v>
      </c>
      <c r="H37" s="432" t="s">
        <v>128</v>
      </c>
      <c r="I37" s="432" t="s">
        <v>128</v>
      </c>
      <c r="J37" s="432" t="s">
        <v>128</v>
      </c>
      <c r="K37" s="432" t="s">
        <v>128</v>
      </c>
      <c r="L37" s="432">
        <v>164.10169999999999</v>
      </c>
      <c r="M37" s="432">
        <v>160.42840000000001</v>
      </c>
      <c r="N37" s="432">
        <v>85.230999999999995</v>
      </c>
      <c r="O37" s="432">
        <v>49.244399999999999</v>
      </c>
      <c r="P37" s="432">
        <v>50.830599999999997</v>
      </c>
      <c r="Q37" s="432">
        <v>593.51130000000001</v>
      </c>
      <c r="R37" s="432">
        <v>1484.7828</v>
      </c>
      <c r="S37" s="432">
        <v>1206.6027999999999</v>
      </c>
      <c r="T37" s="432">
        <v>96.966700000000003</v>
      </c>
      <c r="U37" s="432">
        <v>130.4308</v>
      </c>
      <c r="V37" s="432">
        <v>84.4405</v>
      </c>
      <c r="W37" s="440"/>
      <c r="X37" s="415" t="s">
        <v>565</v>
      </c>
    </row>
    <row r="38" spans="1:24" s="474" customFormat="1" ht="11.1" customHeight="1">
      <c r="A38" s="414" t="s">
        <v>563</v>
      </c>
      <c r="B38" s="432">
        <v>217.7</v>
      </c>
      <c r="C38" s="432">
        <v>135.30000000000001</v>
      </c>
      <c r="D38" s="432">
        <v>274.89999999999998</v>
      </c>
      <c r="E38" s="432">
        <v>206.6</v>
      </c>
      <c r="F38" s="432">
        <v>248.9</v>
      </c>
      <c r="G38" s="432">
        <v>214.3</v>
      </c>
      <c r="H38" s="432">
        <v>227.2</v>
      </c>
      <c r="I38" s="432">
        <v>227.4</v>
      </c>
      <c r="J38" s="432">
        <v>171.8</v>
      </c>
      <c r="K38" s="432">
        <v>335.1</v>
      </c>
      <c r="L38" s="432">
        <v>255.58959999999999</v>
      </c>
      <c r="M38" s="432">
        <v>302.11930000000001</v>
      </c>
      <c r="N38" s="432">
        <v>169.81059999999999</v>
      </c>
      <c r="O38" s="432">
        <v>304.16370000000001</v>
      </c>
      <c r="P38" s="432">
        <v>948.15409999999997</v>
      </c>
      <c r="Q38" s="432">
        <v>85.629000000000005</v>
      </c>
      <c r="R38" s="432">
        <v>-471.67680000000001</v>
      </c>
      <c r="S38" s="432">
        <v>77.135499999999993</v>
      </c>
      <c r="T38" s="432">
        <v>1406.2834</v>
      </c>
      <c r="U38" s="432">
        <v>314.37220000000002</v>
      </c>
      <c r="V38" s="432">
        <v>1247.1400000000001</v>
      </c>
      <c r="W38" s="440"/>
      <c r="X38" s="415" t="s">
        <v>566</v>
      </c>
    </row>
    <row r="39" spans="1:24" s="474" customFormat="1" ht="11.1" customHeight="1">
      <c r="A39" s="414" t="s">
        <v>418</v>
      </c>
      <c r="B39" s="432" t="s">
        <v>128</v>
      </c>
      <c r="C39" s="432" t="s">
        <v>128</v>
      </c>
      <c r="D39" s="432" t="s">
        <v>128</v>
      </c>
      <c r="E39" s="432" t="s">
        <v>128</v>
      </c>
      <c r="F39" s="432" t="s">
        <v>128</v>
      </c>
      <c r="G39" s="432" t="s">
        <v>128</v>
      </c>
      <c r="H39" s="432" t="s">
        <v>128</v>
      </c>
      <c r="I39" s="432" t="s">
        <v>128</v>
      </c>
      <c r="J39" s="432" t="s">
        <v>128</v>
      </c>
      <c r="K39" s="432" t="s">
        <v>128</v>
      </c>
      <c r="L39" s="432">
        <v>-6.5</v>
      </c>
      <c r="M39" s="432">
        <v>-2.8</v>
      </c>
      <c r="N39" s="432">
        <v>-6.5</v>
      </c>
      <c r="O39" s="432">
        <v>-12.1998</v>
      </c>
      <c r="P39" s="432">
        <v>6.2202000000000002</v>
      </c>
      <c r="Q39" s="432">
        <v>-1</v>
      </c>
      <c r="R39" s="432">
        <v>-0.6</v>
      </c>
      <c r="S39" s="432">
        <v>-1.4599</v>
      </c>
      <c r="T39" s="432">
        <v>0.9738</v>
      </c>
      <c r="U39" s="432">
        <v>-0.68500000000000005</v>
      </c>
      <c r="V39" s="432">
        <v>1.3854</v>
      </c>
      <c r="W39" s="440"/>
      <c r="X39" s="415" t="s">
        <v>422</v>
      </c>
    </row>
    <row r="40" spans="1:24" s="474" customFormat="1" ht="11.1" customHeight="1">
      <c r="A40" s="414" t="s">
        <v>181</v>
      </c>
      <c r="B40" s="432">
        <v>43.5</v>
      </c>
      <c r="C40" s="432">
        <v>52.1</v>
      </c>
      <c r="D40" s="432">
        <v>47.6</v>
      </c>
      <c r="E40" s="432">
        <v>52.1</v>
      </c>
      <c r="F40" s="432">
        <v>41.5</v>
      </c>
      <c r="G40" s="432">
        <v>69.400000000000006</v>
      </c>
      <c r="H40" s="432">
        <v>90</v>
      </c>
      <c r="I40" s="432">
        <v>127.7</v>
      </c>
      <c r="J40" s="432">
        <v>99</v>
      </c>
      <c r="K40" s="432">
        <v>237.3</v>
      </c>
      <c r="L40" s="432">
        <v>381.65910000000002</v>
      </c>
      <c r="M40" s="432">
        <v>304.24290000000002</v>
      </c>
      <c r="N40" s="432">
        <v>275.1678</v>
      </c>
      <c r="O40" s="432">
        <v>402.77949999999998</v>
      </c>
      <c r="P40" s="432">
        <v>546.66420000000005</v>
      </c>
      <c r="Q40" s="432">
        <v>599.75750000000005</v>
      </c>
      <c r="R40" s="432">
        <v>669.10720000000003</v>
      </c>
      <c r="S40" s="432">
        <v>927.54049999999995</v>
      </c>
      <c r="T40" s="432">
        <v>1006.3696</v>
      </c>
      <c r="U40" s="432">
        <v>523.21960000000001</v>
      </c>
      <c r="V40" s="432">
        <v>797.39059999999995</v>
      </c>
      <c r="W40" s="440"/>
      <c r="X40" s="415" t="s">
        <v>343</v>
      </c>
    </row>
    <row r="41" spans="1:24" s="474" customFormat="1" ht="11.1" customHeight="1">
      <c r="A41" s="414" t="s">
        <v>182</v>
      </c>
      <c r="B41" s="432" t="s">
        <v>128</v>
      </c>
      <c r="C41" s="432" t="s">
        <v>128</v>
      </c>
      <c r="D41" s="432" t="s">
        <v>128</v>
      </c>
      <c r="E41" s="432" t="s">
        <v>128</v>
      </c>
      <c r="F41" s="432" t="s">
        <v>128</v>
      </c>
      <c r="G41" s="432" t="s">
        <v>128</v>
      </c>
      <c r="H41" s="432" t="s">
        <v>128</v>
      </c>
      <c r="I41" s="432">
        <v>54</v>
      </c>
      <c r="J41" s="432">
        <v>-23.7</v>
      </c>
      <c r="K41" s="432">
        <v>-16.600000000000001</v>
      </c>
      <c r="L41" s="432">
        <v>-58.967399999999998</v>
      </c>
      <c r="M41" s="432">
        <v>-12.900600000000001</v>
      </c>
      <c r="N41" s="432">
        <v>-6.2054999999999998</v>
      </c>
      <c r="O41" s="432">
        <v>-7.2949999999999999</v>
      </c>
      <c r="P41" s="432">
        <v>-11.777799999999999</v>
      </c>
      <c r="Q41" s="432">
        <v>-23.114799999999999</v>
      </c>
      <c r="R41" s="432">
        <v>-20.8918</v>
      </c>
      <c r="S41" s="432">
        <v>-22.353000000000002</v>
      </c>
      <c r="T41" s="432">
        <v>-26.755500000000001</v>
      </c>
      <c r="U41" s="432">
        <v>6.016</v>
      </c>
      <c r="V41" s="432">
        <v>-15.031599999999999</v>
      </c>
      <c r="W41" s="440"/>
      <c r="X41" s="415" t="s">
        <v>344</v>
      </c>
    </row>
    <row r="42" spans="1:24" s="474" customFormat="1" ht="11.1" customHeight="1">
      <c r="A42" s="414" t="s">
        <v>183</v>
      </c>
      <c r="B42" s="432" t="s">
        <v>128</v>
      </c>
      <c r="C42" s="432" t="s">
        <v>128</v>
      </c>
      <c r="D42" s="432" t="s">
        <v>128</v>
      </c>
      <c r="E42" s="432" t="s">
        <v>128</v>
      </c>
      <c r="F42" s="432" t="s">
        <v>128</v>
      </c>
      <c r="G42" s="432" t="s">
        <v>128</v>
      </c>
      <c r="H42" s="432" t="s">
        <v>128</v>
      </c>
      <c r="I42" s="432" t="s">
        <v>128</v>
      </c>
      <c r="J42" s="432" t="s">
        <v>128</v>
      </c>
      <c r="K42" s="432" t="s">
        <v>128</v>
      </c>
      <c r="L42" s="432">
        <v>1.9325000000000001</v>
      </c>
      <c r="M42" s="432">
        <v>-0.25169999999999998</v>
      </c>
      <c r="N42" s="432">
        <v>-2.6775000000000002</v>
      </c>
      <c r="O42" s="432">
        <v>-5.6627000000000001</v>
      </c>
      <c r="P42" s="432">
        <v>-1.2087000000000001</v>
      </c>
      <c r="Q42" s="432">
        <v>-11.668900000000001</v>
      </c>
      <c r="R42" s="432">
        <v>1.7810999999999999</v>
      </c>
      <c r="S42" s="432">
        <v>0.63859999999999995</v>
      </c>
      <c r="T42" s="432">
        <v>-4.1494</v>
      </c>
      <c r="U42" s="432">
        <v>0.40989999999999999</v>
      </c>
      <c r="V42" s="432">
        <v>2.3969999999999998</v>
      </c>
      <c r="W42" s="440"/>
      <c r="X42" s="415" t="s">
        <v>345</v>
      </c>
    </row>
    <row r="43" spans="1:24" s="474" customFormat="1" ht="11.1" customHeight="1">
      <c r="A43" s="414" t="s">
        <v>184</v>
      </c>
      <c r="B43" s="432" t="s">
        <v>128</v>
      </c>
      <c r="C43" s="432" t="s">
        <v>128</v>
      </c>
      <c r="D43" s="432" t="s">
        <v>128</v>
      </c>
      <c r="E43" s="432" t="s">
        <v>128</v>
      </c>
      <c r="F43" s="432" t="s">
        <v>128</v>
      </c>
      <c r="G43" s="432" t="s">
        <v>128</v>
      </c>
      <c r="H43" s="432" t="s">
        <v>128</v>
      </c>
      <c r="I43" s="432">
        <v>54</v>
      </c>
      <c r="J43" s="432">
        <v>-23.7</v>
      </c>
      <c r="K43" s="432">
        <v>-16.600000000000001</v>
      </c>
      <c r="L43" s="432">
        <v>-60.9</v>
      </c>
      <c r="M43" s="432">
        <v>-12.648899999999999</v>
      </c>
      <c r="N43" s="432">
        <v>-3.5278999999999998</v>
      </c>
      <c r="O43" s="432">
        <v>-1.6323000000000001</v>
      </c>
      <c r="P43" s="432">
        <v>-10.569000000000001</v>
      </c>
      <c r="Q43" s="432">
        <v>-11.4459</v>
      </c>
      <c r="R43" s="432">
        <v>-22.672999999999998</v>
      </c>
      <c r="S43" s="432">
        <v>-22.991700000000002</v>
      </c>
      <c r="T43" s="432">
        <v>-22.606000000000002</v>
      </c>
      <c r="U43" s="432">
        <v>5.6059999999999999</v>
      </c>
      <c r="V43" s="432">
        <v>-17.428699999999999</v>
      </c>
      <c r="W43" s="440"/>
      <c r="X43" s="415" t="s">
        <v>346</v>
      </c>
    </row>
    <row r="44" spans="1:24" s="474" customFormat="1" ht="11.1" customHeight="1">
      <c r="A44" s="414" t="s">
        <v>419</v>
      </c>
      <c r="B44" s="432" t="s">
        <v>128</v>
      </c>
      <c r="C44" s="432" t="s">
        <v>128</v>
      </c>
      <c r="D44" s="432" t="s">
        <v>128</v>
      </c>
      <c r="E44" s="432" t="s">
        <v>128</v>
      </c>
      <c r="F44" s="432" t="s">
        <v>128</v>
      </c>
      <c r="G44" s="432" t="s">
        <v>128</v>
      </c>
      <c r="H44" s="432" t="s">
        <v>128</v>
      </c>
      <c r="I44" s="432" t="s">
        <v>128</v>
      </c>
      <c r="J44" s="432" t="s">
        <v>128</v>
      </c>
      <c r="K44" s="432" t="s">
        <v>128</v>
      </c>
      <c r="L44" s="432" t="s">
        <v>128</v>
      </c>
      <c r="M44" s="432" t="s">
        <v>128</v>
      </c>
      <c r="N44" s="432" t="s">
        <v>128</v>
      </c>
      <c r="O44" s="432">
        <v>0.2</v>
      </c>
      <c r="P44" s="432">
        <v>0.2</v>
      </c>
      <c r="Q44" s="432" t="s">
        <v>128</v>
      </c>
      <c r="R44" s="432" t="s">
        <v>128</v>
      </c>
      <c r="S44" s="432" t="s">
        <v>128</v>
      </c>
      <c r="T44" s="432" t="s">
        <v>128</v>
      </c>
      <c r="U44" s="432">
        <v>50</v>
      </c>
      <c r="V44" s="432" t="s">
        <v>128</v>
      </c>
      <c r="W44" s="440"/>
      <c r="X44" s="415" t="s">
        <v>423</v>
      </c>
    </row>
    <row r="45" spans="1:24" s="474" customFormat="1" ht="11.1" hidden="1" customHeight="1">
      <c r="A45" s="414" t="s">
        <v>183</v>
      </c>
      <c r="B45" s="432" t="s">
        <v>128</v>
      </c>
      <c r="C45" s="432" t="s">
        <v>128</v>
      </c>
      <c r="D45" s="432" t="s">
        <v>128</v>
      </c>
      <c r="E45" s="432" t="s">
        <v>128</v>
      </c>
      <c r="F45" s="432" t="s">
        <v>128</v>
      </c>
      <c r="G45" s="432" t="s">
        <v>128</v>
      </c>
      <c r="H45" s="432" t="s">
        <v>128</v>
      </c>
      <c r="I45" s="432" t="s">
        <v>128</v>
      </c>
      <c r="J45" s="432" t="s">
        <v>128</v>
      </c>
      <c r="K45" s="432" t="s">
        <v>128</v>
      </c>
      <c r="L45" s="432" t="s">
        <v>128</v>
      </c>
      <c r="M45" s="432" t="s">
        <v>128</v>
      </c>
      <c r="N45" s="432" t="s">
        <v>128</v>
      </c>
      <c r="O45" s="432">
        <v>0.2</v>
      </c>
      <c r="P45" s="432">
        <v>0.2</v>
      </c>
      <c r="Q45" s="432" t="s">
        <v>128</v>
      </c>
      <c r="R45" s="432" t="s">
        <v>128</v>
      </c>
      <c r="S45" s="432" t="s">
        <v>128</v>
      </c>
      <c r="T45" s="432" t="s">
        <v>128</v>
      </c>
      <c r="U45" s="432" t="s">
        <v>128</v>
      </c>
      <c r="V45" s="432" t="s">
        <v>128</v>
      </c>
      <c r="W45" s="440"/>
      <c r="X45" s="415" t="s">
        <v>345</v>
      </c>
    </row>
    <row r="46" spans="1:24" s="474" customFormat="1" ht="11.1" hidden="1" customHeight="1">
      <c r="A46" s="414" t="s">
        <v>184</v>
      </c>
      <c r="B46" s="432" t="s">
        <v>128</v>
      </c>
      <c r="C46" s="432" t="s">
        <v>128</v>
      </c>
      <c r="D46" s="432" t="s">
        <v>128</v>
      </c>
      <c r="E46" s="432" t="s">
        <v>128</v>
      </c>
      <c r="F46" s="432" t="s">
        <v>128</v>
      </c>
      <c r="G46" s="432" t="s">
        <v>128</v>
      </c>
      <c r="H46" s="432" t="s">
        <v>128</v>
      </c>
      <c r="I46" s="432" t="s">
        <v>128</v>
      </c>
      <c r="J46" s="432" t="s">
        <v>128</v>
      </c>
      <c r="K46" s="432" t="s">
        <v>128</v>
      </c>
      <c r="L46" s="432" t="s">
        <v>128</v>
      </c>
      <c r="M46" s="432" t="s">
        <v>128</v>
      </c>
      <c r="N46" s="432" t="s">
        <v>128</v>
      </c>
      <c r="O46" s="432" t="s">
        <v>128</v>
      </c>
      <c r="P46" s="432" t="s">
        <v>128</v>
      </c>
      <c r="Q46" s="432" t="s">
        <v>128</v>
      </c>
      <c r="R46" s="432" t="s">
        <v>128</v>
      </c>
      <c r="S46" s="432" t="s">
        <v>128</v>
      </c>
      <c r="T46" s="432" t="s">
        <v>128</v>
      </c>
      <c r="U46" s="432">
        <v>50</v>
      </c>
      <c r="V46" s="432" t="s">
        <v>128</v>
      </c>
      <c r="W46" s="440"/>
      <c r="X46" s="415" t="s">
        <v>346</v>
      </c>
    </row>
    <row r="47" spans="1:24" s="474" customFormat="1" ht="11.1" customHeight="1">
      <c r="A47" s="414" t="s">
        <v>185</v>
      </c>
      <c r="B47" s="432" t="s">
        <v>128</v>
      </c>
      <c r="C47" s="432" t="s">
        <v>128</v>
      </c>
      <c r="D47" s="432" t="s">
        <v>128</v>
      </c>
      <c r="E47" s="432" t="s">
        <v>128</v>
      </c>
      <c r="F47" s="432" t="s">
        <v>128</v>
      </c>
      <c r="G47" s="432" t="s">
        <v>128</v>
      </c>
      <c r="H47" s="432" t="s">
        <v>128</v>
      </c>
      <c r="I47" s="432" t="s">
        <v>128</v>
      </c>
      <c r="J47" s="432" t="s">
        <v>128</v>
      </c>
      <c r="K47" s="432" t="s">
        <v>128</v>
      </c>
      <c r="L47" s="432">
        <v>-139.715</v>
      </c>
      <c r="M47" s="432">
        <v>-28.065200000000001</v>
      </c>
      <c r="N47" s="432">
        <v>-92.555199999999999</v>
      </c>
      <c r="O47" s="432">
        <v>-62.574300000000001</v>
      </c>
      <c r="P47" s="432">
        <v>-59.298000000000002</v>
      </c>
      <c r="Q47" s="432">
        <v>12.330299999999999</v>
      </c>
      <c r="R47" s="432">
        <v>84.397599999999997</v>
      </c>
      <c r="S47" s="432">
        <v>-29.200500000000002</v>
      </c>
      <c r="T47" s="432">
        <v>17.109300000000001</v>
      </c>
      <c r="U47" s="432">
        <v>77.5685</v>
      </c>
      <c r="V47" s="432">
        <v>88.345500000000001</v>
      </c>
      <c r="W47" s="440"/>
      <c r="X47" s="415" t="s">
        <v>347</v>
      </c>
    </row>
    <row r="48" spans="1:24" s="474" customFormat="1" ht="11.1" hidden="1" customHeight="1">
      <c r="A48" s="414" t="s">
        <v>186</v>
      </c>
      <c r="B48" s="432" t="s">
        <v>128</v>
      </c>
      <c r="C48" s="432" t="s">
        <v>128</v>
      </c>
      <c r="D48" s="432" t="s">
        <v>128</v>
      </c>
      <c r="E48" s="432" t="s">
        <v>128</v>
      </c>
      <c r="F48" s="432" t="s">
        <v>128</v>
      </c>
      <c r="G48" s="432" t="s">
        <v>128</v>
      </c>
      <c r="H48" s="432" t="s">
        <v>128</v>
      </c>
      <c r="I48" s="432" t="s">
        <v>128</v>
      </c>
      <c r="J48" s="432" t="s">
        <v>128</v>
      </c>
      <c r="K48" s="432" t="s">
        <v>128</v>
      </c>
      <c r="L48" s="432" t="s">
        <v>128</v>
      </c>
      <c r="M48" s="432" t="s">
        <v>128</v>
      </c>
      <c r="N48" s="432" t="s">
        <v>128</v>
      </c>
      <c r="O48" s="432">
        <v>1</v>
      </c>
      <c r="P48" s="432">
        <v>2.6431</v>
      </c>
      <c r="Q48" s="432">
        <v>-0.4849</v>
      </c>
      <c r="R48" s="432" t="s">
        <v>128</v>
      </c>
      <c r="S48" s="432" t="s">
        <v>128</v>
      </c>
      <c r="T48" s="432" t="s">
        <v>128</v>
      </c>
      <c r="U48" s="432" t="s">
        <v>128</v>
      </c>
      <c r="V48" s="432" t="s">
        <v>128</v>
      </c>
      <c r="W48" s="440"/>
      <c r="X48" s="415" t="s">
        <v>348</v>
      </c>
    </row>
    <row r="49" spans="1:24" s="474" customFormat="1" ht="11.1" customHeight="1">
      <c r="A49" s="414" t="s">
        <v>187</v>
      </c>
      <c r="B49" s="432" t="s">
        <v>128</v>
      </c>
      <c r="C49" s="432" t="s">
        <v>128</v>
      </c>
      <c r="D49" s="432" t="s">
        <v>128</v>
      </c>
      <c r="E49" s="432" t="s">
        <v>128</v>
      </c>
      <c r="F49" s="432" t="s">
        <v>128</v>
      </c>
      <c r="G49" s="432" t="s">
        <v>128</v>
      </c>
      <c r="H49" s="432" t="s">
        <v>128</v>
      </c>
      <c r="I49" s="432" t="s">
        <v>128</v>
      </c>
      <c r="J49" s="432" t="s">
        <v>128</v>
      </c>
      <c r="K49" s="432" t="s">
        <v>128</v>
      </c>
      <c r="L49" s="432">
        <v>-7.9</v>
      </c>
      <c r="M49" s="432">
        <v>-16.2</v>
      </c>
      <c r="N49" s="432">
        <v>-2.2999999999999998</v>
      </c>
      <c r="O49" s="432">
        <v>-0.9</v>
      </c>
      <c r="P49" s="432">
        <v>-0.99819999999999998</v>
      </c>
      <c r="Q49" s="432">
        <v>2.0640999999999998</v>
      </c>
      <c r="R49" s="432">
        <v>-0.13930000000000001</v>
      </c>
      <c r="S49" s="432">
        <v>-0.1454</v>
      </c>
      <c r="T49" s="432">
        <v>-0.13220000000000001</v>
      </c>
      <c r="U49" s="432">
        <v>-0.1323</v>
      </c>
      <c r="V49" s="432">
        <v>-0.1346</v>
      </c>
      <c r="W49" s="440"/>
      <c r="X49" s="415" t="s">
        <v>349</v>
      </c>
    </row>
    <row r="50" spans="1:24" s="474" customFormat="1" ht="11.1" customHeight="1">
      <c r="A50" s="414" t="s">
        <v>188</v>
      </c>
      <c r="B50" s="432" t="s">
        <v>128</v>
      </c>
      <c r="C50" s="432" t="s">
        <v>128</v>
      </c>
      <c r="D50" s="432" t="s">
        <v>128</v>
      </c>
      <c r="E50" s="432" t="s">
        <v>128</v>
      </c>
      <c r="F50" s="432" t="s">
        <v>128</v>
      </c>
      <c r="G50" s="432" t="s">
        <v>128</v>
      </c>
      <c r="H50" s="432" t="s">
        <v>128</v>
      </c>
      <c r="I50" s="432" t="s">
        <v>128</v>
      </c>
      <c r="J50" s="432" t="s">
        <v>128</v>
      </c>
      <c r="K50" s="432" t="s">
        <v>128</v>
      </c>
      <c r="L50" s="432">
        <v>-67.599999999999994</v>
      </c>
      <c r="M50" s="432">
        <v>-38.9</v>
      </c>
      <c r="N50" s="432">
        <v>-76.400000000000006</v>
      </c>
      <c r="O50" s="432">
        <v>16.899999999999999</v>
      </c>
      <c r="P50" s="432">
        <v>-96.107900000000001</v>
      </c>
      <c r="Q50" s="432">
        <v>5.9637000000000002</v>
      </c>
      <c r="R50" s="432">
        <v>23.724699999999999</v>
      </c>
      <c r="S50" s="432">
        <v>-41.048499999999997</v>
      </c>
      <c r="T50" s="432">
        <v>-7.2820999999999998</v>
      </c>
      <c r="U50" s="432">
        <v>94.017099999999999</v>
      </c>
      <c r="V50" s="432">
        <v>84.111699999999999</v>
      </c>
      <c r="W50" s="440"/>
      <c r="X50" s="415" t="s">
        <v>350</v>
      </c>
    </row>
    <row r="51" spans="1:24" s="474" customFormat="1" ht="11.1" customHeight="1">
      <c r="A51" s="414" t="s">
        <v>189</v>
      </c>
      <c r="B51" s="432" t="s">
        <v>128</v>
      </c>
      <c r="C51" s="432" t="s">
        <v>128</v>
      </c>
      <c r="D51" s="432" t="s">
        <v>128</v>
      </c>
      <c r="E51" s="432" t="s">
        <v>128</v>
      </c>
      <c r="F51" s="432" t="s">
        <v>128</v>
      </c>
      <c r="G51" s="432" t="s">
        <v>128</v>
      </c>
      <c r="H51" s="432" t="s">
        <v>128</v>
      </c>
      <c r="I51" s="432" t="s">
        <v>128</v>
      </c>
      <c r="J51" s="432" t="s">
        <v>128</v>
      </c>
      <c r="K51" s="432" t="s">
        <v>128</v>
      </c>
      <c r="L51" s="432">
        <v>-64.215000000000003</v>
      </c>
      <c r="M51" s="432">
        <v>27.034700000000001</v>
      </c>
      <c r="N51" s="432">
        <v>-13.8552</v>
      </c>
      <c r="O51" s="432">
        <v>-79.574299999999994</v>
      </c>
      <c r="P51" s="432">
        <v>35.164900000000003</v>
      </c>
      <c r="Q51" s="432">
        <v>4.7873999999999999</v>
      </c>
      <c r="R51" s="432">
        <v>60.812100000000001</v>
      </c>
      <c r="S51" s="432">
        <v>11.993399999999999</v>
      </c>
      <c r="T51" s="432">
        <v>24.523700000000002</v>
      </c>
      <c r="U51" s="432">
        <v>-16.316299999999998</v>
      </c>
      <c r="V51" s="432">
        <v>4.3684000000000003</v>
      </c>
      <c r="W51" s="440"/>
      <c r="X51" s="415" t="s">
        <v>424</v>
      </c>
    </row>
    <row r="52" spans="1:24" s="474" customFormat="1" ht="11.1" customHeight="1">
      <c r="A52" s="414" t="s">
        <v>402</v>
      </c>
      <c r="B52" s="432">
        <v>174.2</v>
      </c>
      <c r="C52" s="432">
        <v>83.2</v>
      </c>
      <c r="D52" s="432">
        <v>227.3</v>
      </c>
      <c r="E52" s="432">
        <v>154.5</v>
      </c>
      <c r="F52" s="432">
        <v>207.4</v>
      </c>
      <c r="G52" s="432">
        <v>144.9</v>
      </c>
      <c r="H52" s="432">
        <v>137.19999999999999</v>
      </c>
      <c r="I52" s="432">
        <v>45.7</v>
      </c>
      <c r="J52" s="432">
        <v>96.5</v>
      </c>
      <c r="K52" s="432">
        <v>114.4</v>
      </c>
      <c r="L52" s="432">
        <v>79.112899999999996</v>
      </c>
      <c r="M52" s="432">
        <v>41.642299999999999</v>
      </c>
      <c r="N52" s="432">
        <v>-9.6299999999999997E-2</v>
      </c>
      <c r="O52" s="432">
        <v>-16.746500000000001</v>
      </c>
      <c r="P52" s="432">
        <v>466.14550000000003</v>
      </c>
      <c r="Q52" s="432">
        <v>-502.34390000000002</v>
      </c>
      <c r="R52" s="432">
        <v>-1203.6898000000001</v>
      </c>
      <c r="S52" s="432">
        <v>-797.3913</v>
      </c>
      <c r="T52" s="432">
        <v>408.58620000000002</v>
      </c>
      <c r="U52" s="432">
        <v>-341.74689999999998</v>
      </c>
      <c r="V52" s="432">
        <v>375.05</v>
      </c>
      <c r="W52" s="440"/>
      <c r="X52" s="415" t="s">
        <v>351</v>
      </c>
    </row>
    <row r="53" spans="1:24" s="474" customFormat="1" ht="11.1" customHeight="1">
      <c r="A53" s="414" t="s">
        <v>186</v>
      </c>
      <c r="B53" s="432">
        <v>13.7</v>
      </c>
      <c r="C53" s="432">
        <v>-19.399999999999999</v>
      </c>
      <c r="D53" s="432">
        <v>-44.1</v>
      </c>
      <c r="E53" s="432">
        <v>-38.6</v>
      </c>
      <c r="F53" s="432">
        <v>-38.299999999999997</v>
      </c>
      <c r="G53" s="432">
        <v>-29</v>
      </c>
      <c r="H53" s="432">
        <v>-31.1</v>
      </c>
      <c r="I53" s="432">
        <v>-18.600000000000001</v>
      </c>
      <c r="J53" s="432">
        <v>-27.2</v>
      </c>
      <c r="K53" s="432">
        <v>-22.7</v>
      </c>
      <c r="L53" s="432">
        <v>-36.700000000000003</v>
      </c>
      <c r="M53" s="432">
        <v>-18.399999999999999</v>
      </c>
      <c r="N53" s="432">
        <v>-25.8</v>
      </c>
      <c r="O53" s="432">
        <v>-13.1</v>
      </c>
      <c r="P53" s="432">
        <v>-13.426</v>
      </c>
      <c r="Q53" s="432">
        <v>-20.100899999999999</v>
      </c>
      <c r="R53" s="432">
        <v>-32.402999999999999</v>
      </c>
      <c r="S53" s="432">
        <v>-4.4680999999999997</v>
      </c>
      <c r="T53" s="432">
        <v>-9.8529</v>
      </c>
      <c r="U53" s="432">
        <v>-15.3506</v>
      </c>
      <c r="V53" s="432">
        <v>-1.7079</v>
      </c>
      <c r="W53" s="440"/>
      <c r="X53" s="415" t="s">
        <v>352</v>
      </c>
    </row>
    <row r="54" spans="1:24" s="474" customFormat="1" ht="11.1" customHeight="1">
      <c r="A54" s="414" t="s">
        <v>187</v>
      </c>
      <c r="B54" s="432">
        <v>159.9</v>
      </c>
      <c r="C54" s="432">
        <v>56.9</v>
      </c>
      <c r="D54" s="432">
        <v>296.8</v>
      </c>
      <c r="E54" s="432">
        <v>319.10000000000002</v>
      </c>
      <c r="F54" s="432">
        <v>85.8</v>
      </c>
      <c r="G54" s="432">
        <v>77.900000000000006</v>
      </c>
      <c r="H54" s="432">
        <v>-8.8000000000000007</v>
      </c>
      <c r="I54" s="432">
        <v>-55</v>
      </c>
      <c r="J54" s="432">
        <v>-30.3</v>
      </c>
      <c r="K54" s="432">
        <v>168.8</v>
      </c>
      <c r="L54" s="432">
        <v>7.4</v>
      </c>
      <c r="M54" s="432">
        <v>127.1</v>
      </c>
      <c r="N54" s="432">
        <v>-6.2</v>
      </c>
      <c r="O54" s="432">
        <v>34.799999999999997</v>
      </c>
      <c r="P54" s="432">
        <v>210.4059</v>
      </c>
      <c r="Q54" s="432">
        <v>-529.51260000000002</v>
      </c>
      <c r="R54" s="432">
        <v>-1277.5759</v>
      </c>
      <c r="S54" s="432">
        <v>-1028.3040000000001</v>
      </c>
      <c r="T54" s="432">
        <v>311.2122</v>
      </c>
      <c r="U54" s="432">
        <v>32.112699999999997</v>
      </c>
      <c r="V54" s="432">
        <v>379.9853</v>
      </c>
      <c r="W54" s="440"/>
      <c r="X54" s="415" t="s">
        <v>353</v>
      </c>
    </row>
    <row r="55" spans="1:24" s="474" customFormat="1" ht="11.1" customHeight="1">
      <c r="A55" s="414" t="s">
        <v>188</v>
      </c>
      <c r="B55" s="432">
        <v>50.1</v>
      </c>
      <c r="C55" s="432">
        <v>32.299999999999997</v>
      </c>
      <c r="D55" s="432">
        <v>37.1</v>
      </c>
      <c r="E55" s="432">
        <v>3.8</v>
      </c>
      <c r="F55" s="432">
        <v>16.399999999999999</v>
      </c>
      <c r="G55" s="432">
        <v>17.100000000000001</v>
      </c>
      <c r="H55" s="432">
        <v>21.9</v>
      </c>
      <c r="I55" s="432">
        <v>76.5</v>
      </c>
      <c r="J55" s="432">
        <v>66.599999999999994</v>
      </c>
      <c r="K55" s="432">
        <v>-11.5</v>
      </c>
      <c r="L55" s="432">
        <v>-43.052999999999997</v>
      </c>
      <c r="M55" s="432">
        <v>-45.732999999999997</v>
      </c>
      <c r="N55" s="432">
        <v>7.6706000000000003</v>
      </c>
      <c r="O55" s="432">
        <v>-19.644500000000001</v>
      </c>
      <c r="P55" s="432">
        <v>107.01990000000001</v>
      </c>
      <c r="Q55" s="432">
        <v>107.6936</v>
      </c>
      <c r="R55" s="432">
        <v>123.16930000000001</v>
      </c>
      <c r="S55" s="432">
        <v>159.77629999999999</v>
      </c>
      <c r="T55" s="432">
        <v>31.6751</v>
      </c>
      <c r="U55" s="432">
        <v>-298.61040000000003</v>
      </c>
      <c r="V55" s="432">
        <v>16.652200000000001</v>
      </c>
      <c r="W55" s="440"/>
      <c r="X55" s="415" t="s">
        <v>354</v>
      </c>
    </row>
    <row r="56" spans="1:24" s="474" customFormat="1" ht="11.1" customHeight="1">
      <c r="A56" s="414" t="s">
        <v>189</v>
      </c>
      <c r="B56" s="432">
        <v>-49.5</v>
      </c>
      <c r="C56" s="432">
        <v>13.4</v>
      </c>
      <c r="D56" s="432">
        <v>-62.5</v>
      </c>
      <c r="E56" s="432">
        <v>-129.80000000000001</v>
      </c>
      <c r="F56" s="432">
        <v>143.5</v>
      </c>
      <c r="G56" s="432">
        <v>78.900000000000006</v>
      </c>
      <c r="H56" s="432">
        <v>155.19999999999999</v>
      </c>
      <c r="I56" s="432">
        <v>42.8</v>
      </c>
      <c r="J56" s="432">
        <v>87.4</v>
      </c>
      <c r="K56" s="432">
        <v>-20.2</v>
      </c>
      <c r="L56" s="432">
        <v>151.4659</v>
      </c>
      <c r="M56" s="432">
        <v>-21.3246</v>
      </c>
      <c r="N56" s="432">
        <v>24.233000000000001</v>
      </c>
      <c r="O56" s="432">
        <v>-18.8019</v>
      </c>
      <c r="P56" s="432">
        <v>162.1456</v>
      </c>
      <c r="Q56" s="432">
        <v>-60.423999999999999</v>
      </c>
      <c r="R56" s="432">
        <v>-16.880199999999999</v>
      </c>
      <c r="S56" s="432">
        <v>75.604399999999998</v>
      </c>
      <c r="T56" s="432">
        <v>75.551699999999997</v>
      </c>
      <c r="U56" s="432">
        <v>-59.898499999999999</v>
      </c>
      <c r="V56" s="432">
        <v>-19.8794</v>
      </c>
      <c r="W56" s="440"/>
      <c r="X56" s="415" t="s">
        <v>355</v>
      </c>
    </row>
    <row r="57" spans="1:24" s="474" customFormat="1" ht="11.1" customHeight="1">
      <c r="A57" s="414" t="s">
        <v>190</v>
      </c>
      <c r="B57" s="432">
        <v>-128.6</v>
      </c>
      <c r="C57" s="432">
        <v>82</v>
      </c>
      <c r="D57" s="432">
        <v>34.4</v>
      </c>
      <c r="E57" s="432">
        <v>-71.3</v>
      </c>
      <c r="F57" s="432">
        <v>82.1</v>
      </c>
      <c r="G57" s="432">
        <v>1.6</v>
      </c>
      <c r="H57" s="432">
        <v>68.099999999999994</v>
      </c>
      <c r="I57" s="432">
        <v>130.9</v>
      </c>
      <c r="J57" s="432">
        <v>107.7</v>
      </c>
      <c r="K57" s="432">
        <v>147.30000000000001</v>
      </c>
      <c r="L57" s="432">
        <v>-39.447600000000001</v>
      </c>
      <c r="M57" s="432">
        <v>-43.863700000000001</v>
      </c>
      <c r="N57" s="432">
        <v>17.002800000000001</v>
      </c>
      <c r="O57" s="432">
        <v>5.0067000000000004</v>
      </c>
      <c r="P57" s="432">
        <v>41.2423</v>
      </c>
      <c r="Q57" s="432">
        <v>-201.9306</v>
      </c>
      <c r="R57" s="432">
        <v>-325.81459999999998</v>
      </c>
      <c r="S57" s="432">
        <v>-353.82690000000002</v>
      </c>
      <c r="T57" s="432">
        <v>467.8913</v>
      </c>
      <c r="U57" s="432">
        <v>-353.45490000000001</v>
      </c>
      <c r="V57" s="432">
        <v>191.83709999999999</v>
      </c>
      <c r="W57" s="440"/>
      <c r="X57" s="415" t="s">
        <v>356</v>
      </c>
    </row>
    <row r="58" spans="1:24" s="474" customFormat="1" ht="11.1" customHeight="1">
      <c r="A58" s="414" t="s">
        <v>191</v>
      </c>
      <c r="B58" s="432">
        <v>37.700000000000003</v>
      </c>
      <c r="C58" s="432">
        <v>47.8</v>
      </c>
      <c r="D58" s="432">
        <v>51.2</v>
      </c>
      <c r="E58" s="432">
        <v>-191.9</v>
      </c>
      <c r="F58" s="432">
        <v>-20.5</v>
      </c>
      <c r="G58" s="432">
        <v>39.1</v>
      </c>
      <c r="H58" s="432">
        <v>101.4</v>
      </c>
      <c r="I58" s="432">
        <v>188.5</v>
      </c>
      <c r="J58" s="432">
        <v>151.30000000000001</v>
      </c>
      <c r="K58" s="432">
        <v>241.1</v>
      </c>
      <c r="L58" s="432">
        <v>-128.01949999999999</v>
      </c>
      <c r="M58" s="432">
        <v>-59.982799999999997</v>
      </c>
      <c r="N58" s="432">
        <v>-9.5266999999999999</v>
      </c>
      <c r="O58" s="432">
        <v>-194.40549999999999</v>
      </c>
      <c r="P58" s="432">
        <v>361.77260000000001</v>
      </c>
      <c r="Q58" s="432">
        <v>186.9025</v>
      </c>
      <c r="R58" s="432">
        <v>283.35750000000002</v>
      </c>
      <c r="S58" s="432">
        <v>-186.31620000000001</v>
      </c>
      <c r="T58" s="432">
        <v>-156.78129999999999</v>
      </c>
      <c r="U58" s="432">
        <v>-424.24709999999999</v>
      </c>
      <c r="V58" s="432">
        <v>568.58929999999998</v>
      </c>
      <c r="W58" s="440"/>
      <c r="X58" s="415" t="s">
        <v>357</v>
      </c>
    </row>
    <row r="59" spans="1:24" s="474" customFormat="1" ht="11.1" customHeight="1">
      <c r="A59" s="414" t="s">
        <v>192</v>
      </c>
      <c r="B59" s="432">
        <v>-37.700000000000003</v>
      </c>
      <c r="C59" s="432">
        <v>-47.8</v>
      </c>
      <c r="D59" s="432">
        <v>-51.2</v>
      </c>
      <c r="E59" s="432">
        <v>191.9</v>
      </c>
      <c r="F59" s="432">
        <v>20.5</v>
      </c>
      <c r="G59" s="432">
        <v>-39.1</v>
      </c>
      <c r="H59" s="432">
        <v>-101.4</v>
      </c>
      <c r="I59" s="432">
        <v>-188.5</v>
      </c>
      <c r="J59" s="432">
        <v>-151.30000000000001</v>
      </c>
      <c r="K59" s="432">
        <v>-241.1</v>
      </c>
      <c r="L59" s="432">
        <v>128.01949999999999</v>
      </c>
      <c r="M59" s="432">
        <v>59.982799999999997</v>
      </c>
      <c r="N59" s="432">
        <v>9.5266999999999999</v>
      </c>
      <c r="O59" s="432">
        <v>194.40549999999999</v>
      </c>
      <c r="P59" s="432">
        <v>-361.77260000000001</v>
      </c>
      <c r="Q59" s="432">
        <v>-186.9025</v>
      </c>
      <c r="R59" s="432">
        <v>-283.35809999999998</v>
      </c>
      <c r="S59" s="432">
        <v>186.23750000000001</v>
      </c>
      <c r="T59" s="432">
        <v>156.78129999999999</v>
      </c>
      <c r="U59" s="432">
        <v>424.24709999999999</v>
      </c>
      <c r="V59" s="432">
        <v>-568.58929999999998</v>
      </c>
      <c r="W59" s="440"/>
      <c r="X59" s="415" t="s">
        <v>358</v>
      </c>
    </row>
    <row r="60" spans="1:24" s="474" customFormat="1" ht="11.1" customHeight="1">
      <c r="A60" s="414" t="s">
        <v>193</v>
      </c>
      <c r="B60" s="432">
        <v>-56.2</v>
      </c>
      <c r="C60" s="432">
        <v>-89.5</v>
      </c>
      <c r="D60" s="432">
        <v>-72.900000000000006</v>
      </c>
      <c r="E60" s="432">
        <v>105.3</v>
      </c>
      <c r="F60" s="432">
        <v>-17.2</v>
      </c>
      <c r="G60" s="432">
        <v>-136.4</v>
      </c>
      <c r="H60" s="432">
        <v>-173</v>
      </c>
      <c r="I60" s="432">
        <v>-296.39999999999998</v>
      </c>
      <c r="J60" s="432">
        <v>-230</v>
      </c>
      <c r="K60" s="432">
        <v>-473.9</v>
      </c>
      <c r="L60" s="432">
        <v>-55.080399999999997</v>
      </c>
      <c r="M60" s="432">
        <v>-101.11709999999999</v>
      </c>
      <c r="N60" s="432">
        <v>-105.82340000000001</v>
      </c>
      <c r="O60" s="432">
        <v>96.5</v>
      </c>
      <c r="P60" s="432">
        <v>-510.4153</v>
      </c>
      <c r="Q60" s="432">
        <v>-346.29289999999997</v>
      </c>
      <c r="R60" s="432">
        <v>-282.18830000000003</v>
      </c>
      <c r="S60" s="432">
        <v>108.6247</v>
      </c>
      <c r="T60" s="432">
        <v>77.616</v>
      </c>
      <c r="U60" s="432">
        <v>353.59050000000002</v>
      </c>
      <c r="V60" s="432">
        <v>-592.1558</v>
      </c>
      <c r="W60" s="440"/>
      <c r="X60" s="415" t="s">
        <v>359</v>
      </c>
    </row>
    <row r="61" spans="1:24" s="474" customFormat="1" ht="11.1" customHeight="1">
      <c r="A61" s="414" t="s">
        <v>196</v>
      </c>
      <c r="B61" s="432">
        <v>0</v>
      </c>
      <c r="C61" s="432">
        <v>0</v>
      </c>
      <c r="D61" s="432">
        <v>0</v>
      </c>
      <c r="E61" s="432">
        <v>0</v>
      </c>
      <c r="F61" s="432">
        <v>0</v>
      </c>
      <c r="G61" s="432">
        <v>0</v>
      </c>
      <c r="H61" s="432">
        <v>0</v>
      </c>
      <c r="I61" s="432">
        <v>0</v>
      </c>
      <c r="J61" s="432">
        <v>0</v>
      </c>
      <c r="K61" s="432">
        <v>0</v>
      </c>
      <c r="L61" s="432">
        <v>16.399999999999999</v>
      </c>
      <c r="M61" s="432">
        <v>13.3</v>
      </c>
      <c r="N61" s="432">
        <v>-35.1</v>
      </c>
      <c r="O61" s="432">
        <v>-40.9</v>
      </c>
      <c r="P61" s="432">
        <v>20.7</v>
      </c>
      <c r="Q61" s="432">
        <v>1.8553999999999999</v>
      </c>
      <c r="R61" s="432">
        <v>-113.9049</v>
      </c>
      <c r="S61" s="432">
        <v>0</v>
      </c>
      <c r="T61" s="432">
        <v>0</v>
      </c>
      <c r="U61" s="432">
        <v>0</v>
      </c>
      <c r="V61" s="432">
        <v>0</v>
      </c>
      <c r="W61" s="440"/>
      <c r="X61" s="415" t="s">
        <v>360</v>
      </c>
    </row>
    <row r="62" spans="1:24" ht="11.1" customHeight="1">
      <c r="A62" s="414" t="s">
        <v>194</v>
      </c>
      <c r="B62" s="432">
        <v>18.5</v>
      </c>
      <c r="C62" s="432">
        <v>41.7</v>
      </c>
      <c r="D62" s="432">
        <v>21.7</v>
      </c>
      <c r="E62" s="432">
        <v>86.6</v>
      </c>
      <c r="F62" s="432">
        <v>37.700000000000003</v>
      </c>
      <c r="G62" s="432">
        <v>97.3</v>
      </c>
      <c r="H62" s="432">
        <v>71.599999999999994</v>
      </c>
      <c r="I62" s="432">
        <v>107.9</v>
      </c>
      <c r="J62" s="432">
        <v>78.7</v>
      </c>
      <c r="K62" s="432">
        <v>232.8</v>
      </c>
      <c r="L62" s="432">
        <v>166.7</v>
      </c>
      <c r="M62" s="432">
        <v>147.80000000000001</v>
      </c>
      <c r="N62" s="432">
        <v>150.4502</v>
      </c>
      <c r="O62" s="432">
        <v>138.80549999999999</v>
      </c>
      <c r="P62" s="432">
        <v>127.9427</v>
      </c>
      <c r="Q62" s="432">
        <v>157.535</v>
      </c>
      <c r="R62" s="432">
        <v>112.7351</v>
      </c>
      <c r="S62" s="432">
        <v>77.612799999999993</v>
      </c>
      <c r="T62" s="432">
        <v>79.165300000000002</v>
      </c>
      <c r="U62" s="432">
        <v>70.656599999999997</v>
      </c>
      <c r="V62" s="432">
        <v>23.566500000000001</v>
      </c>
      <c r="W62" s="440"/>
      <c r="X62" s="415" t="s">
        <v>361</v>
      </c>
    </row>
    <row r="63" spans="1:24" ht="14.1" customHeight="1">
      <c r="A63" s="433"/>
      <c r="B63" s="434"/>
      <c r="C63" s="434"/>
      <c r="D63" s="434"/>
      <c r="E63" s="434"/>
      <c r="F63" s="434"/>
      <c r="G63" s="434"/>
      <c r="H63" s="434"/>
      <c r="I63" s="434"/>
      <c r="J63" s="435"/>
      <c r="K63" s="436"/>
      <c r="L63" s="436"/>
      <c r="M63" s="436"/>
      <c r="N63" s="436"/>
      <c r="O63" s="436"/>
      <c r="P63" s="437"/>
      <c r="Q63" s="437"/>
      <c r="R63" s="437"/>
      <c r="S63" s="437"/>
      <c r="T63" s="437"/>
      <c r="U63" s="437"/>
      <c r="V63" s="437"/>
      <c r="W63" s="179"/>
      <c r="X63" s="179"/>
    </row>
    <row r="64" spans="1:24" ht="14.1" customHeight="1">
      <c r="A64" s="438"/>
      <c r="B64" s="441"/>
      <c r="C64" s="441"/>
      <c r="D64" s="441"/>
      <c r="E64" s="441"/>
      <c r="F64" s="441"/>
      <c r="G64" s="441"/>
      <c r="H64" s="441"/>
      <c r="I64" s="441"/>
      <c r="J64" s="441"/>
      <c r="K64" s="441"/>
      <c r="L64" s="441"/>
      <c r="M64" s="441"/>
      <c r="N64" s="441"/>
      <c r="O64" s="441"/>
      <c r="P64" s="441"/>
      <c r="Q64" s="441"/>
      <c r="R64" s="441"/>
      <c r="S64" s="441"/>
      <c r="T64" s="441"/>
      <c r="U64" s="441"/>
      <c r="V64" s="441"/>
      <c r="W64" s="431"/>
      <c r="X64" s="431"/>
    </row>
    <row r="65" spans="1:24" ht="14.1" customHeight="1">
      <c r="A65" s="438" t="s">
        <v>438</v>
      </c>
      <c r="B65" s="439"/>
      <c r="C65" s="439"/>
      <c r="D65" s="439"/>
      <c r="E65" s="439"/>
      <c r="F65" s="439"/>
      <c r="G65" s="439"/>
      <c r="H65" s="439"/>
      <c r="I65" s="439"/>
      <c r="J65" s="440"/>
      <c r="K65" s="440"/>
      <c r="L65" s="440"/>
      <c r="M65" s="440"/>
      <c r="N65" s="440"/>
      <c r="O65" s="440"/>
      <c r="P65" s="441"/>
      <c r="Q65" s="441"/>
      <c r="R65" s="441"/>
      <c r="S65" s="441"/>
      <c r="T65" s="441"/>
      <c r="U65" s="441"/>
      <c r="V65" s="441"/>
      <c r="W65" s="431"/>
      <c r="X65" s="431"/>
    </row>
    <row r="66" spans="1:24" ht="14.1" customHeight="1">
      <c r="A66" s="483" t="s">
        <v>567</v>
      </c>
      <c r="B66" s="439"/>
      <c r="C66" s="439"/>
      <c r="D66" s="439"/>
      <c r="E66" s="439"/>
      <c r="F66" s="439"/>
      <c r="G66" s="439"/>
      <c r="H66" s="439"/>
      <c r="I66" s="439"/>
      <c r="J66" s="440"/>
      <c r="K66" s="440"/>
      <c r="L66" s="440"/>
      <c r="M66" s="440"/>
      <c r="N66" s="440"/>
      <c r="O66" s="440"/>
      <c r="P66" s="441"/>
      <c r="Q66" s="441"/>
      <c r="R66" s="441"/>
      <c r="S66" s="441"/>
      <c r="T66" s="441"/>
      <c r="U66" s="441"/>
      <c r="V66" s="441"/>
      <c r="W66" s="431"/>
      <c r="X66" s="431"/>
    </row>
    <row r="67" spans="1:24" ht="14.1" customHeight="1">
      <c r="A67" s="588" t="s">
        <v>568</v>
      </c>
      <c r="B67" s="439"/>
      <c r="C67" s="439"/>
      <c r="D67" s="439"/>
      <c r="E67" s="439"/>
      <c r="F67" s="439"/>
      <c r="G67" s="439"/>
      <c r="H67" s="439"/>
      <c r="I67" s="439"/>
      <c r="J67" s="440"/>
      <c r="K67" s="440"/>
      <c r="L67" s="440"/>
      <c r="M67" s="440"/>
      <c r="N67" s="440"/>
      <c r="O67" s="440"/>
      <c r="P67" s="441"/>
      <c r="Q67" s="441"/>
      <c r="R67" s="441"/>
      <c r="S67" s="441"/>
      <c r="T67" s="441"/>
      <c r="U67" s="441"/>
      <c r="V67" s="441"/>
      <c r="W67" s="431"/>
      <c r="X67" s="431"/>
    </row>
    <row r="68" spans="1:24" ht="14.1" customHeight="1">
      <c r="A68" s="438"/>
      <c r="B68" s="439"/>
      <c r="C68" s="439"/>
      <c r="D68" s="439"/>
      <c r="E68" s="439"/>
      <c r="F68" s="439"/>
      <c r="G68" s="439"/>
      <c r="H68" s="439"/>
      <c r="I68" s="439"/>
      <c r="J68" s="440"/>
      <c r="K68" s="440"/>
      <c r="L68" s="440"/>
      <c r="M68" s="440"/>
      <c r="N68" s="440"/>
      <c r="O68" s="440"/>
      <c r="P68" s="441"/>
      <c r="Q68" s="441"/>
      <c r="R68" s="441"/>
      <c r="S68" s="441"/>
      <c r="T68" s="441"/>
      <c r="U68" s="441"/>
      <c r="V68" s="441"/>
      <c r="W68" s="431"/>
      <c r="X68" s="431"/>
    </row>
    <row r="69" spans="1:24" ht="14.1" customHeight="1">
      <c r="A69" s="590" t="s">
        <v>449</v>
      </c>
      <c r="B69" s="439"/>
      <c r="C69" s="439"/>
      <c r="D69" s="439"/>
      <c r="E69" s="439"/>
      <c r="F69" s="439"/>
      <c r="G69" s="439"/>
      <c r="H69" s="439"/>
      <c r="I69" s="439"/>
      <c r="J69" s="440"/>
      <c r="K69" s="440"/>
      <c r="L69" s="440"/>
      <c r="M69" s="440"/>
      <c r="N69" s="440"/>
      <c r="O69" s="440"/>
      <c r="P69" s="441"/>
      <c r="Q69" s="441"/>
      <c r="R69" s="441"/>
      <c r="S69" s="441"/>
      <c r="T69" s="441"/>
      <c r="U69" s="441"/>
      <c r="V69" s="441"/>
      <c r="W69" s="431"/>
      <c r="X69" s="431"/>
    </row>
    <row r="70" spans="1:24" ht="14.1" customHeight="1">
      <c r="A70" s="529" t="s">
        <v>569</v>
      </c>
      <c r="B70" s="439"/>
      <c r="C70" s="439"/>
      <c r="D70" s="439"/>
      <c r="E70" s="439"/>
      <c r="F70" s="439"/>
      <c r="G70" s="439"/>
      <c r="H70" s="439"/>
      <c r="I70" s="439"/>
      <c r="J70" s="440"/>
      <c r="K70" s="440"/>
      <c r="L70" s="440"/>
      <c r="M70" s="440"/>
      <c r="N70" s="440"/>
      <c r="O70" s="440"/>
      <c r="P70" s="441"/>
      <c r="Q70" s="441"/>
      <c r="R70" s="441"/>
      <c r="S70" s="441"/>
      <c r="T70" s="441"/>
      <c r="U70" s="441"/>
      <c r="V70" s="441"/>
      <c r="W70" s="431"/>
      <c r="X70" s="431"/>
    </row>
    <row r="71" spans="1:24" ht="14.1" customHeight="1">
      <c r="A71" s="589" t="s">
        <v>570</v>
      </c>
      <c r="B71" s="439"/>
      <c r="C71" s="439"/>
      <c r="D71" s="439"/>
      <c r="E71" s="439"/>
      <c r="F71" s="439"/>
      <c r="G71" s="439"/>
      <c r="H71" s="439"/>
      <c r="I71" s="439"/>
      <c r="J71" s="440"/>
      <c r="K71" s="440"/>
      <c r="L71" s="440"/>
      <c r="M71" s="440"/>
      <c r="N71" s="440"/>
      <c r="O71" s="440"/>
      <c r="P71" s="441"/>
      <c r="Q71" s="441"/>
      <c r="R71" s="441"/>
      <c r="S71" s="441"/>
      <c r="T71" s="441"/>
      <c r="U71" s="441"/>
      <c r="V71" s="441"/>
      <c r="W71" s="431"/>
      <c r="X71" s="431"/>
    </row>
    <row r="72" spans="1:24" ht="14.1" customHeight="1">
      <c r="A72" s="442"/>
      <c r="B72" s="439"/>
      <c r="C72" s="439"/>
      <c r="D72" s="439"/>
      <c r="E72" s="439"/>
      <c r="F72" s="439"/>
      <c r="G72" s="439"/>
      <c r="H72" s="439"/>
      <c r="I72" s="439"/>
      <c r="J72" s="440"/>
      <c r="K72" s="440"/>
      <c r="L72" s="440"/>
      <c r="M72" s="440"/>
      <c r="N72" s="440"/>
      <c r="O72" s="440"/>
      <c r="P72" s="441"/>
      <c r="Q72" s="441"/>
      <c r="R72" s="441"/>
      <c r="S72" s="441"/>
      <c r="T72" s="441"/>
      <c r="U72" s="441"/>
      <c r="V72" s="441"/>
      <c r="W72" s="431"/>
      <c r="X72" s="431"/>
    </row>
    <row r="73" spans="1:24" ht="14.1" customHeight="1">
      <c r="A73" s="431"/>
      <c r="B73" s="439"/>
      <c r="C73" s="439"/>
      <c r="D73" s="439"/>
      <c r="E73" s="439"/>
      <c r="F73" s="439"/>
      <c r="G73" s="439"/>
      <c r="H73" s="439"/>
      <c r="I73" s="439"/>
      <c r="J73" s="440"/>
      <c r="K73" s="440"/>
      <c r="L73" s="440"/>
      <c r="M73" s="440"/>
      <c r="N73" s="440"/>
      <c r="O73" s="440"/>
      <c r="P73" s="441"/>
      <c r="Q73" s="441"/>
      <c r="R73" s="441"/>
      <c r="S73" s="441"/>
      <c r="T73" s="441"/>
      <c r="U73" s="441"/>
      <c r="V73" s="441"/>
      <c r="W73" s="431"/>
      <c r="X73" s="431"/>
    </row>
    <row r="74" spans="1:24" ht="14.1" customHeight="1">
      <c r="A74" s="431"/>
      <c r="B74" s="439"/>
      <c r="C74" s="439"/>
      <c r="D74" s="439"/>
      <c r="E74" s="439"/>
      <c r="F74" s="439"/>
      <c r="G74" s="439"/>
      <c r="H74" s="439"/>
      <c r="I74" s="439"/>
      <c r="J74" s="440"/>
      <c r="K74" s="440"/>
      <c r="L74" s="440"/>
      <c r="M74" s="440"/>
      <c r="N74" s="440"/>
      <c r="O74" s="440"/>
      <c r="P74" s="441"/>
      <c r="Q74" s="441"/>
      <c r="R74" s="441"/>
      <c r="S74" s="441"/>
      <c r="T74" s="441"/>
      <c r="U74" s="441"/>
      <c r="V74" s="441"/>
      <c r="W74" s="431"/>
      <c r="X74" s="431"/>
    </row>
    <row r="75" spans="1:24" ht="14.1" customHeight="1">
      <c r="A75" s="431"/>
      <c r="B75" s="439"/>
      <c r="C75" s="439"/>
      <c r="D75" s="439"/>
      <c r="E75" s="439"/>
      <c r="F75" s="439"/>
      <c r="G75" s="439"/>
      <c r="H75" s="439"/>
      <c r="I75" s="439"/>
      <c r="J75" s="440"/>
      <c r="K75" s="440"/>
      <c r="L75" s="440"/>
      <c r="M75" s="440"/>
      <c r="N75" s="440"/>
      <c r="O75" s="440"/>
      <c r="P75" s="441"/>
      <c r="Q75" s="441"/>
      <c r="R75" s="441"/>
      <c r="S75" s="441"/>
      <c r="T75" s="441"/>
      <c r="U75" s="441"/>
      <c r="V75" s="441"/>
      <c r="W75" s="431"/>
      <c r="X75" s="431"/>
    </row>
    <row r="76" spans="1:24" ht="14.1" customHeight="1">
      <c r="A76" s="431"/>
      <c r="B76" s="439"/>
      <c r="C76" s="439"/>
      <c r="D76" s="439"/>
      <c r="E76" s="439"/>
      <c r="F76" s="439"/>
      <c r="G76" s="439"/>
      <c r="H76" s="439"/>
      <c r="I76" s="439"/>
      <c r="J76" s="440"/>
      <c r="K76" s="440"/>
      <c r="L76" s="440"/>
      <c r="M76" s="440"/>
      <c r="N76" s="440"/>
      <c r="O76" s="440"/>
      <c r="P76" s="441"/>
      <c r="Q76" s="441"/>
      <c r="R76" s="441"/>
      <c r="S76" s="441"/>
      <c r="T76" s="441"/>
      <c r="U76" s="441"/>
      <c r="V76" s="441"/>
      <c r="W76" s="431"/>
      <c r="X76" s="431"/>
    </row>
    <row r="77" spans="1:24" ht="14.1" customHeight="1">
      <c r="A77" s="431"/>
      <c r="B77" s="439"/>
      <c r="C77" s="439"/>
      <c r="D77" s="439"/>
      <c r="E77" s="439"/>
      <c r="F77" s="439"/>
      <c r="G77" s="439"/>
      <c r="H77" s="439"/>
      <c r="I77" s="439"/>
      <c r="J77" s="440"/>
      <c r="K77" s="440"/>
      <c r="L77" s="440"/>
      <c r="M77" s="440"/>
      <c r="N77" s="440"/>
      <c r="O77" s="440"/>
      <c r="P77" s="441"/>
      <c r="Q77" s="441"/>
      <c r="R77" s="441"/>
      <c r="S77" s="441"/>
      <c r="T77" s="441"/>
      <c r="U77" s="441"/>
      <c r="V77" s="441"/>
      <c r="W77" s="431"/>
      <c r="X77" s="431"/>
    </row>
    <row r="78" spans="1:24" ht="14.1" customHeight="1">
      <c r="A78" s="431"/>
      <c r="B78" s="439"/>
      <c r="C78" s="439"/>
      <c r="D78" s="439"/>
      <c r="E78" s="439"/>
      <c r="F78" s="439"/>
      <c r="G78" s="439"/>
      <c r="H78" s="439"/>
      <c r="I78" s="439"/>
      <c r="J78" s="440"/>
      <c r="K78" s="440"/>
      <c r="L78" s="440"/>
      <c r="M78" s="440"/>
      <c r="N78" s="440"/>
      <c r="O78" s="440"/>
      <c r="P78" s="441"/>
      <c r="Q78" s="441"/>
      <c r="R78" s="441"/>
      <c r="S78" s="441"/>
      <c r="T78" s="441"/>
      <c r="U78" s="441"/>
      <c r="V78" s="441"/>
      <c r="W78" s="431"/>
      <c r="X78" s="431"/>
    </row>
  </sheetData>
  <phoneticPr fontId="0" type="noConversion"/>
  <pageMargins left="0.6" right="0" top="0.38" bottom="0" header="0" footer="0"/>
  <pageSetup scale="72" orientation="landscape" r:id="rId1"/>
  <headerFooter alignWithMargins="0">
    <oddHeader xml:space="preserve">&amp;R&amp;F  &amp;A  &amp;D  &amp;T
</oddHeader>
  </headerFooter>
</worksheet>
</file>

<file path=xl/worksheets/sheet10.xml><?xml version="1.0" encoding="utf-8"?>
<worksheet xmlns="http://schemas.openxmlformats.org/spreadsheetml/2006/main" xmlns:r="http://schemas.openxmlformats.org/officeDocument/2006/relationships">
  <sheetPr transitionEvaluation="1" codeName="Sheet7" enableFormatConditionsCalculation="0">
    <tabColor indexed="22"/>
    <pageSetUpPr fitToPage="1"/>
  </sheetPr>
  <dimension ref="A1:Y66"/>
  <sheetViews>
    <sheetView showGridLines="0" workbookViewId="0">
      <selection activeCell="Y11" sqref="Y11"/>
    </sheetView>
  </sheetViews>
  <sheetFormatPr defaultColWidth="11.33203125" defaultRowHeight="13.15" customHeight="1"/>
  <cols>
    <col min="1" max="1" width="38" style="20" customWidth="1"/>
    <col min="2" max="2" width="2.6640625" style="20" customWidth="1"/>
    <col min="3" max="22" width="5.6640625" style="20" customWidth="1"/>
    <col min="23" max="23" width="5.6640625" style="20" bestFit="1" customWidth="1"/>
    <col min="24" max="24" width="3" style="20" customWidth="1"/>
    <col min="25" max="25" width="27.6640625" style="20" customWidth="1"/>
    <col min="26" max="26" width="16.6640625" style="20" customWidth="1"/>
    <col min="27" max="62" width="7" style="20" customWidth="1"/>
    <col min="63" max="16384" width="11.33203125" style="20"/>
  </cols>
  <sheetData>
    <row r="1" spans="1:25" s="340" customFormat="1" ht="13.15" customHeight="1">
      <c r="A1" s="340" t="s">
        <v>362</v>
      </c>
      <c r="T1" s="336"/>
      <c r="U1" s="336"/>
      <c r="V1" s="336"/>
      <c r="Y1" s="371" t="s">
        <v>362</v>
      </c>
    </row>
    <row r="2" spans="1:25" ht="13.15" customHeight="1">
      <c r="A2" s="5" t="s">
        <v>118</v>
      </c>
      <c r="C2" s="6"/>
      <c r="D2" s="6"/>
      <c r="E2" s="6"/>
      <c r="F2" s="6"/>
      <c r="G2" s="6"/>
      <c r="H2" s="6"/>
      <c r="I2" s="6"/>
      <c r="J2" s="6"/>
      <c r="K2" s="6"/>
      <c r="L2" s="6"/>
      <c r="M2" s="6"/>
      <c r="N2" s="6"/>
      <c r="O2" s="6"/>
      <c r="P2" s="7"/>
      <c r="T2" s="297"/>
      <c r="U2" s="297"/>
      <c r="V2" s="297"/>
      <c r="Y2" s="363" t="s">
        <v>118</v>
      </c>
    </row>
    <row r="3" spans="1:25" ht="13.15" customHeight="1">
      <c r="A3" s="21" t="s">
        <v>103</v>
      </c>
      <c r="C3" s="6"/>
      <c r="D3" s="6"/>
      <c r="E3" s="6"/>
      <c r="F3" s="6"/>
      <c r="G3" s="6"/>
      <c r="H3" s="6"/>
      <c r="I3" s="6"/>
      <c r="J3" s="6"/>
      <c r="K3" s="6"/>
      <c r="L3" s="6"/>
      <c r="M3" s="6"/>
      <c r="N3" s="6"/>
      <c r="P3" s="7"/>
      <c r="T3" s="297"/>
      <c r="U3" s="297"/>
      <c r="V3" s="297"/>
      <c r="Y3" s="372" t="s">
        <v>363</v>
      </c>
    </row>
    <row r="4" spans="1:25" ht="13.15" customHeight="1">
      <c r="A4" s="367" t="s">
        <v>574</v>
      </c>
      <c r="C4" s="6"/>
      <c r="D4" s="6"/>
      <c r="E4" s="6"/>
      <c r="F4" s="6"/>
      <c r="G4" s="6"/>
      <c r="H4" s="6"/>
      <c r="I4" s="6"/>
      <c r="J4" s="6"/>
      <c r="K4" s="6"/>
      <c r="L4" s="6"/>
      <c r="M4" s="6"/>
      <c r="N4" s="6"/>
      <c r="P4" s="7"/>
      <c r="T4" s="297"/>
      <c r="U4" s="297"/>
      <c r="V4" s="297"/>
      <c r="Y4" s="369" t="s">
        <v>322</v>
      </c>
    </row>
    <row r="5" spans="1:25" s="28" customFormat="1" ht="13.15" customHeight="1">
      <c r="A5" s="177"/>
      <c r="B5" s="110"/>
      <c r="C5" s="138"/>
      <c r="D5" s="138"/>
      <c r="E5" s="138"/>
      <c r="F5" s="138"/>
      <c r="G5" s="138"/>
      <c r="H5" s="138"/>
      <c r="I5" s="138"/>
      <c r="J5" s="138"/>
      <c r="K5" s="138"/>
      <c r="L5" s="138"/>
      <c r="M5" s="138"/>
      <c r="N5" s="138"/>
      <c r="O5" s="110"/>
      <c r="P5" s="141"/>
      <c r="Q5" s="110"/>
      <c r="R5" s="110"/>
      <c r="S5" s="87"/>
      <c r="T5" s="87"/>
      <c r="U5" s="87"/>
      <c r="V5" s="87"/>
      <c r="W5" s="110"/>
      <c r="X5" s="110"/>
      <c r="Y5" s="110"/>
    </row>
    <row r="6" spans="1:25" s="28" customFormat="1" ht="13.15" customHeight="1">
      <c r="A6" s="195"/>
      <c r="B6" s="195"/>
      <c r="C6" s="189">
        <v>1990</v>
      </c>
      <c r="D6" s="190" t="s">
        <v>87</v>
      </c>
      <c r="E6" s="190" t="s">
        <v>88</v>
      </c>
      <c r="F6" s="190" t="s">
        <v>89</v>
      </c>
      <c r="G6" s="190" t="s">
        <v>90</v>
      </c>
      <c r="H6" s="190" t="s">
        <v>91</v>
      </c>
      <c r="I6" s="191">
        <v>1996</v>
      </c>
      <c r="J6" s="191">
        <v>1997</v>
      </c>
      <c r="K6" s="191">
        <v>1998</v>
      </c>
      <c r="L6" s="191">
        <v>1999</v>
      </c>
      <c r="M6" s="191">
        <v>2000</v>
      </c>
      <c r="N6" s="191">
        <v>2001</v>
      </c>
      <c r="O6" s="191">
        <v>2002</v>
      </c>
      <c r="P6" s="189">
        <v>2003</v>
      </c>
      <c r="Q6" s="195">
        <v>2004</v>
      </c>
      <c r="R6" s="195">
        <v>2005</v>
      </c>
      <c r="S6" s="412">
        <v>2006</v>
      </c>
      <c r="T6" s="412">
        <v>2007</v>
      </c>
      <c r="U6" s="412">
        <v>2008</v>
      </c>
      <c r="V6" s="412">
        <v>2009</v>
      </c>
      <c r="W6" s="195">
        <v>2010</v>
      </c>
      <c r="X6" s="195" t="s">
        <v>156</v>
      </c>
    </row>
    <row r="7" spans="1:25" s="28" customFormat="1" ht="13.15" customHeight="1">
      <c r="C7" s="104"/>
      <c r="D7" s="104"/>
      <c r="E7" s="104"/>
      <c r="F7" s="64"/>
      <c r="G7" s="64"/>
      <c r="H7" s="64"/>
      <c r="I7" s="64"/>
      <c r="J7" s="64"/>
      <c r="K7" s="64"/>
      <c r="L7" s="64"/>
      <c r="M7" s="64"/>
      <c r="N7" s="108"/>
      <c r="O7" s="108"/>
      <c r="P7" s="104"/>
      <c r="S7" s="87"/>
      <c r="T7" s="87"/>
      <c r="U7" s="87"/>
      <c r="V7" s="87"/>
    </row>
    <row r="8" spans="1:25" s="229" customFormat="1" ht="13.15" customHeight="1">
      <c r="A8" s="228" t="s">
        <v>829</v>
      </c>
      <c r="B8" s="28"/>
      <c r="C8" s="64">
        <v>877.85219944853088</v>
      </c>
      <c r="D8" s="64">
        <v>903.85609745484192</v>
      </c>
      <c r="E8" s="64">
        <v>999.51461989379709</v>
      </c>
      <c r="F8" s="64">
        <v>1123.4815327251354</v>
      </c>
      <c r="G8" s="64">
        <v>1326.7908327886821</v>
      </c>
      <c r="H8" s="64">
        <v>1691.2094598935785</v>
      </c>
      <c r="I8" s="64">
        <v>1905.6994338065269</v>
      </c>
      <c r="J8" s="64">
        <v>2350.9440473799755</v>
      </c>
      <c r="K8" s="64">
        <v>2849.7050203170797</v>
      </c>
      <c r="L8" s="64">
        <v>2723.330889076165</v>
      </c>
      <c r="M8" s="64">
        <v>3330.4852697158003</v>
      </c>
      <c r="N8" s="64">
        <v>3348.7759479108918</v>
      </c>
      <c r="O8" s="64">
        <v>3653.7849717981048</v>
      </c>
      <c r="P8" s="64">
        <v>3678.6492047764987</v>
      </c>
      <c r="Q8" s="64">
        <v>4454.9310783169785</v>
      </c>
      <c r="R8" s="64">
        <v>4979.0028031645588</v>
      </c>
      <c r="S8" s="64">
        <v>5183.9197665371394</v>
      </c>
      <c r="T8" s="64">
        <v>5702.1031276325903</v>
      </c>
      <c r="U8" s="64">
        <v>6198.500000287434</v>
      </c>
      <c r="V8" s="64">
        <v>4824.5999998952975</v>
      </c>
      <c r="W8" s="109">
        <v>5741.9236977713126</v>
      </c>
      <c r="X8" s="815"/>
      <c r="Y8" s="373" t="s">
        <v>829</v>
      </c>
    </row>
    <row r="9" spans="1:25" s="28" customFormat="1" ht="13.15" customHeight="1">
      <c r="A9" s="106"/>
      <c r="C9" s="107"/>
      <c r="D9" s="107"/>
      <c r="E9" s="107"/>
      <c r="F9" s="107"/>
      <c r="G9" s="107"/>
      <c r="H9" s="107"/>
      <c r="I9" s="107"/>
      <c r="J9" s="107"/>
      <c r="K9" s="107"/>
      <c r="L9" s="107"/>
      <c r="M9" s="107"/>
      <c r="N9" s="107"/>
      <c r="O9" s="107"/>
      <c r="P9" s="107"/>
      <c r="Q9" s="107"/>
      <c r="R9" s="107"/>
      <c r="S9" s="107"/>
      <c r="T9" s="107"/>
      <c r="U9" s="107"/>
      <c r="V9" s="107"/>
      <c r="W9" s="109"/>
      <c r="X9" s="109"/>
      <c r="Y9" s="106"/>
    </row>
    <row r="10" spans="1:25" s="28" customFormat="1" ht="13.15" customHeight="1">
      <c r="A10" s="227" t="s">
        <v>134</v>
      </c>
      <c r="C10" s="64">
        <v>22.9</v>
      </c>
      <c r="D10" s="64">
        <v>32.1</v>
      </c>
      <c r="E10" s="64">
        <v>48.2</v>
      </c>
      <c r="F10" s="64">
        <v>105.2</v>
      </c>
      <c r="G10" s="64">
        <v>139.9</v>
      </c>
      <c r="H10" s="64">
        <v>180.8</v>
      </c>
      <c r="I10" s="64">
        <v>206.4</v>
      </c>
      <c r="J10" s="64">
        <v>213</v>
      </c>
      <c r="K10" s="64">
        <v>262.3</v>
      </c>
      <c r="L10" s="64">
        <v>257.2</v>
      </c>
      <c r="M10" s="64">
        <v>297.60000000000002</v>
      </c>
      <c r="N10" s="108">
        <v>304.2</v>
      </c>
      <c r="O10" s="108">
        <v>273.53999999999996</v>
      </c>
      <c r="P10" s="108">
        <v>356.1</v>
      </c>
      <c r="Q10" s="108">
        <v>422.55837050885179</v>
      </c>
      <c r="R10" s="108">
        <v>401.43647443425897</v>
      </c>
      <c r="S10" s="108">
        <v>472.80935883363753</v>
      </c>
      <c r="T10" s="108">
        <v>610.72641059048169</v>
      </c>
      <c r="U10" s="108">
        <v>1198.0884739981352</v>
      </c>
      <c r="V10" s="108">
        <v>971.67707009073956</v>
      </c>
      <c r="W10" s="109">
        <v>995.55418139731546</v>
      </c>
      <c r="X10" s="109"/>
      <c r="Y10" s="374" t="s">
        <v>369</v>
      </c>
    </row>
    <row r="11" spans="1:25" s="28" customFormat="1" ht="13.15" customHeight="1">
      <c r="A11" s="227" t="s">
        <v>195</v>
      </c>
      <c r="C11" s="64">
        <v>2.1080000000000001</v>
      </c>
      <c r="D11" s="64">
        <v>1.978</v>
      </c>
      <c r="E11" s="64">
        <v>2.2290000000000001</v>
      </c>
      <c r="F11" s="64">
        <v>2.7040000000000002</v>
      </c>
      <c r="G11" s="64">
        <v>3.5950000000000002</v>
      </c>
      <c r="H11" s="64">
        <v>2.2989999999999999</v>
      </c>
      <c r="I11" s="64">
        <v>10.829000000000001</v>
      </c>
      <c r="J11" s="64">
        <v>4.4939999999999998</v>
      </c>
      <c r="K11" s="64">
        <v>5.6539999999999999</v>
      </c>
      <c r="L11" s="64">
        <v>3.1960000000000002</v>
      </c>
      <c r="M11" s="64">
        <v>16.7</v>
      </c>
      <c r="N11" s="108">
        <v>15.8</v>
      </c>
      <c r="O11" s="108">
        <v>7.46</v>
      </c>
      <c r="P11" s="108">
        <v>7.4</v>
      </c>
      <c r="Q11" s="108">
        <v>8.8000000000000007</v>
      </c>
      <c r="R11" s="108">
        <v>10.851762021062756</v>
      </c>
      <c r="S11" s="108">
        <v>14.012205474697723</v>
      </c>
      <c r="T11" s="108">
        <v>19.549334009999999</v>
      </c>
      <c r="U11" s="108">
        <v>22.852056242543455</v>
      </c>
      <c r="V11" s="108">
        <v>15.157645029642861</v>
      </c>
      <c r="W11" s="109">
        <v>13.607804601228281</v>
      </c>
      <c r="X11" s="109"/>
      <c r="Y11" s="374" t="s">
        <v>370</v>
      </c>
    </row>
    <row r="12" spans="1:25" s="28" customFormat="1" ht="13.15" customHeight="1">
      <c r="A12" s="227" t="s">
        <v>236</v>
      </c>
      <c r="C12" s="64">
        <v>410.4</v>
      </c>
      <c r="D12" s="64">
        <v>403.3</v>
      </c>
      <c r="E12" s="64">
        <v>419.9</v>
      </c>
      <c r="F12" s="64">
        <v>432.2</v>
      </c>
      <c r="G12" s="64">
        <v>470.4</v>
      </c>
      <c r="H12" s="64">
        <v>608.20000000000005</v>
      </c>
      <c r="I12" s="64">
        <v>612.4</v>
      </c>
      <c r="J12" s="64">
        <v>666.2</v>
      </c>
      <c r="K12" s="64">
        <v>686</v>
      </c>
      <c r="L12" s="64">
        <v>572.4</v>
      </c>
      <c r="M12" s="64">
        <v>416.6</v>
      </c>
      <c r="N12" s="108">
        <v>527.70000000000005</v>
      </c>
      <c r="O12" s="108">
        <v>574</v>
      </c>
      <c r="P12" s="108">
        <v>573.79999999999995</v>
      </c>
      <c r="Q12" s="108">
        <v>671.2</v>
      </c>
      <c r="R12" s="108">
        <v>784.48337858136199</v>
      </c>
      <c r="S12" s="108">
        <v>843.74398091085516</v>
      </c>
      <c r="T12" s="108">
        <v>1058.8640799462446</v>
      </c>
      <c r="U12" s="108">
        <v>3822.9942528560032</v>
      </c>
      <c r="V12" s="108">
        <v>2941.7768569889313</v>
      </c>
      <c r="W12" s="109">
        <v>3522.6277519274217</v>
      </c>
      <c r="X12" s="109"/>
      <c r="Y12" s="374" t="s">
        <v>36</v>
      </c>
    </row>
    <row r="13" spans="1:25" s="28" customFormat="1" ht="13.15" customHeight="1">
      <c r="A13" s="227" t="s">
        <v>237</v>
      </c>
      <c r="C13" s="64">
        <v>63.9</v>
      </c>
      <c r="D13" s="64">
        <v>41.3</v>
      </c>
      <c r="E13" s="64">
        <v>87.7</v>
      </c>
      <c r="F13" s="64">
        <v>99.7</v>
      </c>
      <c r="G13" s="64">
        <v>60</v>
      </c>
      <c r="H13" s="64">
        <v>104.7</v>
      </c>
      <c r="I13" s="64">
        <v>85.8</v>
      </c>
      <c r="J13" s="64">
        <v>120.6</v>
      </c>
      <c r="K13" s="64">
        <v>94.2</v>
      </c>
      <c r="L13" s="64">
        <v>50.4</v>
      </c>
      <c r="M13" s="64">
        <v>125.6</v>
      </c>
      <c r="N13" s="108">
        <v>65</v>
      </c>
      <c r="O13" s="108">
        <v>62.59</v>
      </c>
      <c r="P13" s="108">
        <v>67.8</v>
      </c>
      <c r="Q13" s="108">
        <v>99.8</v>
      </c>
      <c r="R13" s="108">
        <v>118.65324763908977</v>
      </c>
      <c r="S13" s="108">
        <v>142.11327756973191</v>
      </c>
      <c r="T13" s="108">
        <v>184.25668600780381</v>
      </c>
      <c r="U13" s="108">
        <v>153.84219756870948</v>
      </c>
      <c r="V13" s="108">
        <v>162.89346821470991</v>
      </c>
      <c r="W13" s="109">
        <v>225.25825622567501</v>
      </c>
      <c r="X13" s="109"/>
      <c r="Y13" s="374" t="s">
        <v>37</v>
      </c>
    </row>
    <row r="14" spans="1:25" s="28" customFormat="1" ht="13.15" customHeight="1">
      <c r="A14" s="227" t="s">
        <v>238</v>
      </c>
      <c r="C14" s="64">
        <v>30.8</v>
      </c>
      <c r="D14" s="64">
        <v>35</v>
      </c>
      <c r="E14" s="64">
        <v>23.7</v>
      </c>
      <c r="F14" s="64">
        <v>9</v>
      </c>
      <c r="G14" s="64">
        <v>16.3</v>
      </c>
      <c r="H14" s="64">
        <v>20.5</v>
      </c>
      <c r="I14" s="64">
        <v>28.8</v>
      </c>
      <c r="J14" s="64">
        <v>41.7</v>
      </c>
      <c r="K14" s="64">
        <v>30.9</v>
      </c>
      <c r="L14" s="64">
        <v>25.1</v>
      </c>
      <c r="M14" s="64">
        <v>15.8</v>
      </c>
      <c r="N14" s="108">
        <v>8</v>
      </c>
      <c r="O14" s="108">
        <v>8.44</v>
      </c>
      <c r="P14" s="108">
        <v>16</v>
      </c>
      <c r="Q14" s="108">
        <v>17.899999999999999</v>
      </c>
      <c r="R14" s="108">
        <v>28.17157235870539</v>
      </c>
      <c r="S14" s="108">
        <v>18.103936815898269</v>
      </c>
      <c r="T14" s="108">
        <v>25.569961819999996</v>
      </c>
      <c r="U14" s="108">
        <v>22.984706352832561</v>
      </c>
      <c r="V14" s="108">
        <v>34.768265346732477</v>
      </c>
      <c r="W14" s="109">
        <v>52.330139945103397</v>
      </c>
      <c r="X14" s="109"/>
      <c r="Y14" s="374" t="s">
        <v>38</v>
      </c>
    </row>
    <row r="15" spans="1:25" s="28" customFormat="1" ht="13.15" customHeight="1">
      <c r="A15" s="227" t="s">
        <v>102</v>
      </c>
      <c r="C15" s="64">
        <v>38.5</v>
      </c>
      <c r="D15" s="64">
        <v>39.6</v>
      </c>
      <c r="E15" s="64">
        <v>19.100000000000001</v>
      </c>
      <c r="F15" s="64">
        <v>18.899999999999999</v>
      </c>
      <c r="G15" s="64">
        <v>31.2</v>
      </c>
      <c r="H15" s="64">
        <v>39.299999999999997</v>
      </c>
      <c r="I15" s="64">
        <v>37.6</v>
      </c>
      <c r="J15" s="64">
        <v>43.2</v>
      </c>
      <c r="K15" s="64">
        <v>66.7</v>
      </c>
      <c r="L15" s="64">
        <v>55.5</v>
      </c>
      <c r="M15" s="64">
        <v>18.600000000000001</v>
      </c>
      <c r="N15" s="108">
        <v>10.3</v>
      </c>
      <c r="O15" s="108">
        <v>12.3</v>
      </c>
      <c r="P15" s="108">
        <v>10.9</v>
      </c>
      <c r="Q15" s="108">
        <v>14.4</v>
      </c>
      <c r="R15" s="108">
        <v>18.51380144416272</v>
      </c>
      <c r="S15" s="108">
        <v>20.682860523264978</v>
      </c>
      <c r="T15" s="108">
        <v>20.87126077341593</v>
      </c>
      <c r="U15" s="108">
        <v>26.986038186574014</v>
      </c>
      <c r="V15" s="108">
        <v>19.742756827139377</v>
      </c>
      <c r="W15" s="109">
        <v>24.225558379999999</v>
      </c>
      <c r="X15" s="109"/>
      <c r="Y15" s="374" t="s">
        <v>389</v>
      </c>
    </row>
    <row r="16" spans="1:25" s="28" customFormat="1" ht="13.15" customHeight="1">
      <c r="A16" s="227" t="s">
        <v>135</v>
      </c>
      <c r="C16" s="64">
        <v>309.24419944853094</v>
      </c>
      <c r="D16" s="64">
        <v>350.57809745484178</v>
      </c>
      <c r="E16" s="64">
        <v>398.68561989379702</v>
      </c>
      <c r="F16" s="64">
        <v>455.7775327251353</v>
      </c>
      <c r="G16" s="64">
        <v>605.39583278868213</v>
      </c>
      <c r="H16" s="64">
        <v>735.41045989357838</v>
      </c>
      <c r="I16" s="64">
        <v>923.87043380652699</v>
      </c>
      <c r="J16" s="64">
        <v>1261.7500473799753</v>
      </c>
      <c r="K16" s="64">
        <v>1703.9510203170796</v>
      </c>
      <c r="L16" s="64">
        <v>1759.534889076165</v>
      </c>
      <c r="M16" s="64">
        <v>2439.5852697158002</v>
      </c>
      <c r="N16" s="108">
        <v>2417.7759479108918</v>
      </c>
      <c r="O16" s="108">
        <v>2715.4549717981049</v>
      </c>
      <c r="P16" s="108">
        <v>2646.6492047764987</v>
      </c>
      <c r="Q16" s="108">
        <v>3220.2727078081266</v>
      </c>
      <c r="R16" s="108">
        <v>3616.8925666859172</v>
      </c>
      <c r="S16" s="108">
        <v>3672.4541464090535</v>
      </c>
      <c r="T16" s="108">
        <v>3782.2653944846443</v>
      </c>
      <c r="U16" s="108">
        <v>950.75227508263652</v>
      </c>
      <c r="V16" s="108">
        <v>678.58393739740131</v>
      </c>
      <c r="W16" s="109">
        <v>908.32000529456855</v>
      </c>
      <c r="X16" s="109"/>
      <c r="Y16" s="374" t="s">
        <v>371</v>
      </c>
    </row>
    <row r="17" spans="1:25" s="28" customFormat="1" ht="13.15" customHeight="1">
      <c r="C17" s="64"/>
      <c r="D17" s="64"/>
      <c r="E17" s="64"/>
      <c r="F17" s="64"/>
      <c r="G17" s="64"/>
      <c r="H17" s="64"/>
      <c r="I17" s="64"/>
      <c r="J17" s="64"/>
      <c r="K17" s="64"/>
      <c r="L17" s="64"/>
      <c r="M17" s="64"/>
      <c r="N17" s="64"/>
      <c r="O17" s="64"/>
      <c r="P17" s="64"/>
      <c r="Q17" s="64"/>
      <c r="R17" s="64"/>
      <c r="S17" s="64"/>
      <c r="T17" s="64"/>
      <c r="U17" s="64"/>
      <c r="V17" s="64"/>
      <c r="W17" s="109"/>
      <c r="X17" s="109"/>
    </row>
    <row r="18" spans="1:25" s="229" customFormat="1" ht="13.15" customHeight="1">
      <c r="A18" s="228" t="s">
        <v>132</v>
      </c>
      <c r="C18" s="64">
        <v>650.62200000000007</v>
      </c>
      <c r="D18" s="64">
        <v>561.57500000000005</v>
      </c>
      <c r="E18" s="64">
        <v>514.73200000000008</v>
      </c>
      <c r="F18" s="64">
        <v>451.6</v>
      </c>
      <c r="G18" s="64">
        <v>453.24</v>
      </c>
      <c r="H18" s="64">
        <v>642.10400000000004</v>
      </c>
      <c r="I18" s="64">
        <v>670.23699999999985</v>
      </c>
      <c r="J18" s="64">
        <v>665.73500000000001</v>
      </c>
      <c r="K18" s="64">
        <v>736.6</v>
      </c>
      <c r="L18" s="64">
        <v>399.14300000000003</v>
      </c>
      <c r="M18" s="64">
        <v>564.1593552736</v>
      </c>
      <c r="N18" s="64">
        <v>476.59678054352406</v>
      </c>
      <c r="O18" s="64">
        <v>451.08952797775601</v>
      </c>
      <c r="P18" s="64">
        <v>402.97937785997254</v>
      </c>
      <c r="Q18" s="64">
        <v>575.29908860681383</v>
      </c>
      <c r="R18" s="64">
        <v>738.04578034987992</v>
      </c>
      <c r="S18" s="64">
        <v>839.9464115588296</v>
      </c>
      <c r="T18" s="64">
        <v>993.65172281210914</v>
      </c>
      <c r="U18" s="64">
        <v>1153.0653943866771</v>
      </c>
      <c r="V18" s="64">
        <v>1007.4791889384092</v>
      </c>
      <c r="W18" s="109">
        <v>1244.4503668465234</v>
      </c>
      <c r="X18" s="815"/>
      <c r="Y18" s="373" t="s">
        <v>364</v>
      </c>
    </row>
    <row r="19" spans="1:25" s="28" customFormat="1" ht="13.15" customHeight="1">
      <c r="A19" s="295" t="s">
        <v>239</v>
      </c>
      <c r="C19" s="64">
        <v>357.88400000000001</v>
      </c>
      <c r="D19" s="64">
        <v>314.43900000000002</v>
      </c>
      <c r="E19" s="64">
        <v>256.14100000000002</v>
      </c>
      <c r="F19" s="64">
        <v>225.6</v>
      </c>
      <c r="G19" s="64">
        <v>155.09800000000001</v>
      </c>
      <c r="H19" s="64">
        <v>214.19300000000001</v>
      </c>
      <c r="I19" s="64">
        <v>310.76600000000002</v>
      </c>
      <c r="J19" s="64">
        <v>224.59700000000001</v>
      </c>
      <c r="K19" s="64">
        <v>219.6</v>
      </c>
      <c r="L19" s="64">
        <v>38.1</v>
      </c>
      <c r="M19" s="64">
        <v>124.2</v>
      </c>
      <c r="N19" s="108">
        <v>204.7</v>
      </c>
      <c r="O19" s="108">
        <v>172.31397838999999</v>
      </c>
      <c r="P19" s="109">
        <v>133.28176220518017</v>
      </c>
      <c r="Q19" s="109">
        <v>208.77672048546199</v>
      </c>
      <c r="R19" s="109">
        <v>260.33034480985214</v>
      </c>
      <c r="S19" s="109">
        <v>241.32582664102779</v>
      </c>
      <c r="T19" s="109">
        <v>289.3242519143397</v>
      </c>
      <c r="U19" s="109">
        <v>383.76926730591919</v>
      </c>
      <c r="V19" s="109">
        <v>327.15821020850655</v>
      </c>
      <c r="W19" s="109">
        <v>335.43778863390958</v>
      </c>
      <c r="X19" s="109"/>
      <c r="Y19" s="621" t="s">
        <v>657</v>
      </c>
    </row>
    <row r="20" spans="1:25" s="28" customFormat="1" ht="13.15" customHeight="1">
      <c r="A20" s="105" t="s">
        <v>571</v>
      </c>
      <c r="C20" s="64">
        <v>180.96600000000001</v>
      </c>
      <c r="D20" s="64">
        <v>145.965</v>
      </c>
      <c r="E20" s="64">
        <v>147.678</v>
      </c>
      <c r="F20" s="64">
        <v>124.6</v>
      </c>
      <c r="G20" s="64">
        <v>200.08699999999999</v>
      </c>
      <c r="H20" s="64">
        <v>349.26299999999998</v>
      </c>
      <c r="I20" s="64">
        <v>278.928</v>
      </c>
      <c r="J20" s="64">
        <v>326.33</v>
      </c>
      <c r="K20" s="64">
        <v>429.8</v>
      </c>
      <c r="L20" s="64">
        <v>256.10000000000002</v>
      </c>
      <c r="M20" s="64">
        <v>362.5</v>
      </c>
      <c r="N20" s="108">
        <v>178.8963</v>
      </c>
      <c r="O20" s="108">
        <v>190.16476104</v>
      </c>
      <c r="P20" s="109">
        <v>192.02737999999999</v>
      </c>
      <c r="Q20" s="109">
        <v>277.17605957227636</v>
      </c>
      <c r="R20" s="109">
        <v>366.32456971933539</v>
      </c>
      <c r="S20" s="109">
        <v>425.82871932409404</v>
      </c>
      <c r="T20" s="109">
        <v>518.28010758498647</v>
      </c>
      <c r="U20" s="109">
        <v>617.87009704845809</v>
      </c>
      <c r="V20" s="109">
        <v>531.51306977753438</v>
      </c>
      <c r="W20" s="109">
        <v>722.6305605524135</v>
      </c>
      <c r="X20" s="109"/>
      <c r="Y20" s="621" t="s">
        <v>659</v>
      </c>
    </row>
    <row r="21" spans="1:25" s="28" customFormat="1" ht="13.15" customHeight="1">
      <c r="A21" s="295" t="s">
        <v>240</v>
      </c>
      <c r="C21" s="64">
        <v>16.14</v>
      </c>
      <c r="D21" s="64">
        <v>15.318</v>
      </c>
      <c r="E21" s="64">
        <v>15.598000000000001</v>
      </c>
      <c r="F21" s="64">
        <v>21.9</v>
      </c>
      <c r="G21" s="64">
        <v>21.3</v>
      </c>
      <c r="H21" s="64">
        <v>18.972000000000001</v>
      </c>
      <c r="I21" s="64">
        <v>21.68</v>
      </c>
      <c r="J21" s="64">
        <v>19.5</v>
      </c>
      <c r="K21" s="64">
        <v>17.100000000000001</v>
      </c>
      <c r="L21" s="64">
        <v>27.5</v>
      </c>
      <c r="M21" s="64">
        <v>33.5</v>
      </c>
      <c r="N21" s="108">
        <v>35.253255911700997</v>
      </c>
      <c r="O21" s="108">
        <v>33.92248859</v>
      </c>
      <c r="P21" s="109">
        <v>32.858858293792196</v>
      </c>
      <c r="Q21" s="109">
        <v>34.998324679999996</v>
      </c>
      <c r="R21" s="109">
        <v>43.341485140000003</v>
      </c>
      <c r="S21" s="109">
        <v>39.15280878370779</v>
      </c>
      <c r="T21" s="109">
        <v>44.496448729999997</v>
      </c>
      <c r="U21" s="109">
        <v>36.289905079999997</v>
      </c>
      <c r="V21" s="109">
        <v>19.887775979999997</v>
      </c>
      <c r="W21" s="109">
        <v>19.890349639999997</v>
      </c>
      <c r="X21" s="109"/>
      <c r="Y21" s="621" t="s">
        <v>39</v>
      </c>
    </row>
    <row r="22" spans="1:25" s="28" customFormat="1" ht="13.15" customHeight="1">
      <c r="A22" s="684" t="s">
        <v>241</v>
      </c>
      <c r="C22" s="685">
        <v>25.332999999999998</v>
      </c>
      <c r="D22" s="685">
        <v>31.398</v>
      </c>
      <c r="E22" s="685">
        <v>37.072000000000003</v>
      </c>
      <c r="F22" s="685">
        <v>39.6</v>
      </c>
      <c r="G22" s="685">
        <v>39.012999999999998</v>
      </c>
      <c r="H22" s="685">
        <v>12.984</v>
      </c>
      <c r="I22" s="685">
        <v>11.019</v>
      </c>
      <c r="J22" s="685">
        <v>11.005000000000001</v>
      </c>
      <c r="K22" s="685">
        <v>4</v>
      </c>
      <c r="L22" s="685">
        <v>2.343</v>
      </c>
      <c r="M22" s="685">
        <v>1.5</v>
      </c>
      <c r="N22" s="686">
        <v>1</v>
      </c>
      <c r="O22" s="686" t="s">
        <v>455</v>
      </c>
      <c r="P22" s="109">
        <v>0.3</v>
      </c>
      <c r="Q22" s="109" t="s">
        <v>455</v>
      </c>
      <c r="R22" s="109" t="s">
        <v>455</v>
      </c>
      <c r="S22" s="109" t="s">
        <v>455</v>
      </c>
      <c r="T22" s="109" t="s">
        <v>455</v>
      </c>
      <c r="U22" s="109" t="s">
        <v>455</v>
      </c>
      <c r="V22" s="109" t="s">
        <v>455</v>
      </c>
      <c r="W22" s="109" t="s">
        <v>455</v>
      </c>
      <c r="X22" s="109"/>
      <c r="Y22" s="687" t="s">
        <v>40</v>
      </c>
    </row>
    <row r="23" spans="1:25" s="28" customFormat="1" ht="13.15" customHeight="1">
      <c r="A23" s="688" t="s">
        <v>41</v>
      </c>
      <c r="C23" s="685">
        <v>12.471</v>
      </c>
      <c r="D23" s="685">
        <v>8.4220000000000006</v>
      </c>
      <c r="E23" s="685">
        <v>5.3710000000000004</v>
      </c>
      <c r="F23" s="685">
        <v>5.2</v>
      </c>
      <c r="G23" s="685">
        <v>4.8</v>
      </c>
      <c r="H23" s="685">
        <v>6.7789999999999999</v>
      </c>
      <c r="I23" s="685">
        <v>9.4779999999999998</v>
      </c>
      <c r="J23" s="685">
        <v>12.074999999999999</v>
      </c>
      <c r="K23" s="685">
        <v>10.199999999999999</v>
      </c>
      <c r="L23" s="685">
        <v>5.3</v>
      </c>
      <c r="M23" s="685">
        <v>7.8</v>
      </c>
      <c r="N23" s="686">
        <v>28.131391860000001</v>
      </c>
      <c r="O23" s="686">
        <v>15.61347104</v>
      </c>
      <c r="P23" s="109">
        <v>13.2</v>
      </c>
      <c r="Q23" s="109">
        <v>14.857242530000001</v>
      </c>
      <c r="R23" s="109">
        <v>24.816654547692501</v>
      </c>
      <c r="S23" s="109">
        <v>29.608082929999998</v>
      </c>
      <c r="T23" s="109">
        <v>19.367937880000003</v>
      </c>
      <c r="U23" s="109">
        <v>20.865403089999997</v>
      </c>
      <c r="V23" s="109">
        <v>29.134964949999997</v>
      </c>
      <c r="W23" s="109">
        <v>44.351018539999991</v>
      </c>
      <c r="X23" s="109"/>
      <c r="Y23" s="689" t="s">
        <v>42</v>
      </c>
    </row>
    <row r="24" spans="1:25" s="28" customFormat="1" ht="13.15" customHeight="1">
      <c r="A24" s="684" t="s">
        <v>242</v>
      </c>
      <c r="C24" s="685">
        <v>46.381</v>
      </c>
      <c r="D24" s="685">
        <v>36.338999999999999</v>
      </c>
      <c r="E24" s="685">
        <v>35.744999999999997</v>
      </c>
      <c r="F24" s="685">
        <v>23</v>
      </c>
      <c r="G24" s="685">
        <v>21.042999999999999</v>
      </c>
      <c r="H24" s="685">
        <v>27.167000000000002</v>
      </c>
      <c r="I24" s="685">
        <v>25.651</v>
      </c>
      <c r="J24" s="685">
        <v>53.848999999999997</v>
      </c>
      <c r="K24" s="685">
        <v>36.299999999999997</v>
      </c>
      <c r="L24" s="685">
        <v>50.2</v>
      </c>
      <c r="M24" s="685">
        <v>18.40699102</v>
      </c>
      <c r="N24" s="686">
        <v>12.191542</v>
      </c>
      <c r="O24" s="686">
        <v>14.269688917756017</v>
      </c>
      <c r="P24" s="109">
        <v>15.13503616</v>
      </c>
      <c r="Q24" s="109">
        <v>20.305198539999999</v>
      </c>
      <c r="R24" s="109">
        <v>19.573260619999999</v>
      </c>
      <c r="S24" s="109">
        <v>60.724516590000007</v>
      </c>
      <c r="T24" s="109">
        <v>58.012208169999994</v>
      </c>
      <c r="U24" s="109">
        <v>26.067823500000003</v>
      </c>
      <c r="V24" s="109">
        <v>25.09736844</v>
      </c>
      <c r="W24" s="109">
        <v>42.736933199999996</v>
      </c>
      <c r="X24" s="109"/>
      <c r="Y24" s="687" t="s">
        <v>242</v>
      </c>
    </row>
    <row r="25" spans="1:25" s="28" customFormat="1" ht="13.15" customHeight="1">
      <c r="A25" s="684" t="s">
        <v>243</v>
      </c>
      <c r="C25" s="685">
        <v>4.7249999999999996</v>
      </c>
      <c r="D25" s="685">
        <v>4.2699999999999996</v>
      </c>
      <c r="E25" s="685">
        <v>5.1580000000000004</v>
      </c>
      <c r="F25" s="685">
        <v>3.5</v>
      </c>
      <c r="G25" s="685">
        <v>4.3540000000000001</v>
      </c>
      <c r="H25" s="685">
        <v>5.4939999999999998</v>
      </c>
      <c r="I25" s="685">
        <v>4.7450000000000001</v>
      </c>
      <c r="J25" s="685">
        <v>6.4820000000000002</v>
      </c>
      <c r="K25" s="685">
        <v>7.8</v>
      </c>
      <c r="L25" s="685">
        <v>5.4</v>
      </c>
      <c r="M25" s="685">
        <v>2.6554882536000006</v>
      </c>
      <c r="N25" s="686">
        <v>3.5197440000000002</v>
      </c>
      <c r="O25" s="686">
        <v>2.9085000000000001</v>
      </c>
      <c r="P25" s="109">
        <v>2.4727762710002148</v>
      </c>
      <c r="Q25" s="109">
        <v>5.8149845400000011</v>
      </c>
      <c r="R25" s="109">
        <v>5.245305943</v>
      </c>
      <c r="S25" s="109">
        <v>10.97730351</v>
      </c>
      <c r="T25" s="109">
        <v>17.550252180000001</v>
      </c>
      <c r="U25" s="109">
        <v>21.4180738423</v>
      </c>
      <c r="V25" s="109">
        <v>17.376286216899999</v>
      </c>
      <c r="W25" s="109">
        <v>25.169172570200001</v>
      </c>
      <c r="X25" s="109"/>
      <c r="Y25" s="687" t="s">
        <v>43</v>
      </c>
    </row>
    <row r="26" spans="1:25" s="28" customFormat="1" ht="13.15" customHeight="1">
      <c r="A26" s="688" t="s">
        <v>244</v>
      </c>
      <c r="C26" s="685">
        <v>4.1950000000000003</v>
      </c>
      <c r="D26" s="685">
        <v>3.3130000000000002</v>
      </c>
      <c r="E26" s="685">
        <v>7.923</v>
      </c>
      <c r="F26" s="685">
        <v>1.8</v>
      </c>
      <c r="G26" s="685">
        <v>1.7450000000000001</v>
      </c>
      <c r="H26" s="685">
        <v>1.7509999999999999</v>
      </c>
      <c r="I26" s="685">
        <v>2.653</v>
      </c>
      <c r="J26" s="685">
        <v>4.6319999999999997</v>
      </c>
      <c r="K26" s="685">
        <v>3.2</v>
      </c>
      <c r="L26" s="685">
        <v>3.7</v>
      </c>
      <c r="M26" s="685">
        <v>0.99687599999999987</v>
      </c>
      <c r="N26" s="686">
        <v>1.8110040000000001</v>
      </c>
      <c r="O26" s="686">
        <v>1.5966400000000001</v>
      </c>
      <c r="P26" s="109">
        <v>1.8035649300000001</v>
      </c>
      <c r="Q26" s="109">
        <v>5.4204982400000006</v>
      </c>
      <c r="R26" s="109">
        <v>5.4691428999999996</v>
      </c>
      <c r="S26" s="109">
        <v>8.6372537799999982</v>
      </c>
      <c r="T26" s="109">
        <v>24.124568700000001</v>
      </c>
      <c r="U26" s="109">
        <v>21.076042249999997</v>
      </c>
      <c r="V26" s="109">
        <v>18.545309119999999</v>
      </c>
      <c r="W26" s="109">
        <v>28.729742290000001</v>
      </c>
      <c r="X26" s="109"/>
      <c r="Y26" s="689" t="s">
        <v>44</v>
      </c>
    </row>
    <row r="27" spans="1:25" s="28" customFormat="1" ht="13.15" customHeight="1">
      <c r="A27" s="684" t="s">
        <v>245</v>
      </c>
      <c r="C27" s="685">
        <v>2.5270000000000001</v>
      </c>
      <c r="D27" s="685">
        <v>2.1110000000000002</v>
      </c>
      <c r="E27" s="685">
        <v>4.0460000000000003</v>
      </c>
      <c r="F27" s="685">
        <v>6.4</v>
      </c>
      <c r="G27" s="685">
        <v>5.8</v>
      </c>
      <c r="H27" s="685">
        <v>5.5010000000000003</v>
      </c>
      <c r="I27" s="685">
        <v>5.3170000000000002</v>
      </c>
      <c r="J27" s="685">
        <v>7.2649999999999997</v>
      </c>
      <c r="K27" s="685">
        <v>8.6</v>
      </c>
      <c r="L27" s="685">
        <v>10.5</v>
      </c>
      <c r="M27" s="685">
        <v>12.6</v>
      </c>
      <c r="N27" s="686">
        <v>11.093542771823</v>
      </c>
      <c r="O27" s="686">
        <v>20.3</v>
      </c>
      <c r="P27" s="109">
        <v>11.9</v>
      </c>
      <c r="Q27" s="109">
        <v>7.950060019075547</v>
      </c>
      <c r="R27" s="109">
        <v>12.945016670000003</v>
      </c>
      <c r="S27" s="109">
        <v>23.6919</v>
      </c>
      <c r="T27" s="109">
        <v>22.495947652782913</v>
      </c>
      <c r="U27" s="109">
        <v>25.70878227</v>
      </c>
      <c r="V27" s="109">
        <v>38.766204245468309</v>
      </c>
      <c r="W27" s="109">
        <v>25.50480142</v>
      </c>
      <c r="X27" s="109"/>
      <c r="Y27" s="687" t="s">
        <v>664</v>
      </c>
    </row>
    <row r="28" spans="1:25" s="28" customFormat="1" ht="13.15" customHeight="1">
      <c r="C28" s="686"/>
      <c r="D28" s="686"/>
      <c r="E28" s="686"/>
      <c r="F28" s="686"/>
      <c r="G28" s="686"/>
      <c r="H28" s="686"/>
      <c r="I28" s="686"/>
      <c r="J28" s="686"/>
      <c r="K28" s="686"/>
      <c r="L28" s="686"/>
      <c r="M28" s="686"/>
      <c r="N28" s="686"/>
      <c r="O28" s="686"/>
      <c r="P28" s="686"/>
      <c r="Q28" s="686"/>
      <c r="R28" s="686"/>
      <c r="S28" s="686"/>
      <c r="T28" s="686"/>
      <c r="U28" s="686"/>
      <c r="V28" s="686"/>
      <c r="W28" s="109"/>
      <c r="X28" s="109"/>
    </row>
    <row r="29" spans="1:25" s="229" customFormat="1" ht="13.15" customHeight="1">
      <c r="A29" s="690" t="s">
        <v>133</v>
      </c>
      <c r="C29" s="685">
        <v>180.33199999999999</v>
      </c>
      <c r="D29" s="685">
        <v>230.82550000000001</v>
      </c>
      <c r="E29" s="685">
        <v>286.76800000000003</v>
      </c>
      <c r="F29" s="685">
        <v>410.178</v>
      </c>
      <c r="G29" s="685">
        <v>512.26099999999997</v>
      </c>
      <c r="H29" s="685">
        <v>578.09699999999998</v>
      </c>
      <c r="I29" s="685">
        <v>645.76099999999997</v>
      </c>
      <c r="J29" s="685">
        <v>779.95799999999997</v>
      </c>
      <c r="K29" s="685">
        <v>796.19200000000001</v>
      </c>
      <c r="L29" s="685">
        <v>765.25700000000006</v>
      </c>
      <c r="M29" s="685">
        <v>728.53591444220012</v>
      </c>
      <c r="N29" s="685">
        <v>724.49916736736759</v>
      </c>
      <c r="O29" s="685">
        <v>708.18544382034861</v>
      </c>
      <c r="P29" s="685">
        <v>885.76104496774622</v>
      </c>
      <c r="Q29" s="685">
        <v>991.49699991241425</v>
      </c>
      <c r="R29" s="685">
        <v>1091.1292767946791</v>
      </c>
      <c r="S29" s="685">
        <v>1176.3884302471245</v>
      </c>
      <c r="T29" s="685">
        <v>1467.6936626958513</v>
      </c>
      <c r="U29" s="685">
        <v>1695.4633278665287</v>
      </c>
      <c r="V29" s="685">
        <v>1310.4593400437166</v>
      </c>
      <c r="W29" s="109">
        <v>1518.3328894549154</v>
      </c>
      <c r="X29" s="815"/>
      <c r="Y29" s="691" t="s">
        <v>365</v>
      </c>
    </row>
    <row r="30" spans="1:25" s="28" customFormat="1" ht="13.15" customHeight="1">
      <c r="A30" s="684" t="s">
        <v>246</v>
      </c>
      <c r="C30" s="685">
        <v>36.090000000000003</v>
      </c>
      <c r="D30" s="685">
        <v>54.224000000000004</v>
      </c>
      <c r="E30" s="685">
        <v>68.966000000000008</v>
      </c>
      <c r="F30" s="685">
        <v>112.4</v>
      </c>
      <c r="G30" s="685">
        <v>133.636</v>
      </c>
      <c r="H30" s="685">
        <v>124.488</v>
      </c>
      <c r="I30" s="685">
        <v>143.13800000000001</v>
      </c>
      <c r="J30" s="685">
        <v>150.93699999999998</v>
      </c>
      <c r="K30" s="685">
        <v>156.9</v>
      </c>
      <c r="L30" s="685">
        <v>149.80000000000001</v>
      </c>
      <c r="M30" s="685">
        <v>119.98935</v>
      </c>
      <c r="N30" s="686">
        <v>106.72694516053535</v>
      </c>
      <c r="O30" s="686">
        <v>88.674971798104451</v>
      </c>
      <c r="P30" s="109">
        <v>122.88121483110621</v>
      </c>
      <c r="Q30" s="109">
        <v>136.38678999999999</v>
      </c>
      <c r="R30" s="109">
        <v>132.39161645252676</v>
      </c>
      <c r="S30" s="109">
        <v>161.95396642573925</v>
      </c>
      <c r="T30" s="109">
        <v>120.31229833047101</v>
      </c>
      <c r="U30" s="109">
        <v>100.98089992202496</v>
      </c>
      <c r="V30" s="109">
        <v>114.85429153717828</v>
      </c>
      <c r="W30" s="109">
        <v>135.038505757536</v>
      </c>
      <c r="X30" s="109"/>
      <c r="Y30" s="687" t="s">
        <v>312</v>
      </c>
    </row>
    <row r="31" spans="1:25" s="28" customFormat="1" ht="13.15" customHeight="1">
      <c r="A31" s="684" t="s">
        <v>247</v>
      </c>
      <c r="C31" s="685">
        <v>29.638000000000002</v>
      </c>
      <c r="D31" s="685">
        <v>38.709000000000003</v>
      </c>
      <c r="E31" s="685">
        <v>32.481000000000002</v>
      </c>
      <c r="F31" s="685">
        <v>26.8</v>
      </c>
      <c r="G31" s="685">
        <v>31.9</v>
      </c>
      <c r="H31" s="685">
        <v>34.112000000000002</v>
      </c>
      <c r="I31" s="685">
        <v>35.034999999999997</v>
      </c>
      <c r="J31" s="685">
        <v>28.18</v>
      </c>
      <c r="K31" s="685">
        <v>31.8</v>
      </c>
      <c r="L31" s="685">
        <v>39.5</v>
      </c>
      <c r="M31" s="685">
        <v>23.3733644422</v>
      </c>
      <c r="N31" s="686">
        <v>29.851289999999999</v>
      </c>
      <c r="O31" s="686">
        <v>37.024653005960218</v>
      </c>
      <c r="P31" s="109">
        <v>41.998397199999999</v>
      </c>
      <c r="Q31" s="109">
        <v>47.181215199999997</v>
      </c>
      <c r="R31" s="109">
        <v>48.227714344028449</v>
      </c>
      <c r="S31" s="109">
        <v>50.114789929999958</v>
      </c>
      <c r="T31" s="109">
        <v>32.031449845183708</v>
      </c>
      <c r="U31" s="109">
        <v>44.090205549505669</v>
      </c>
      <c r="V31" s="109">
        <v>19.481041999999999</v>
      </c>
      <c r="W31" s="109">
        <v>33.226062540000001</v>
      </c>
      <c r="X31" s="109"/>
      <c r="Y31" s="687" t="s">
        <v>45</v>
      </c>
    </row>
    <row r="32" spans="1:25" s="28" customFormat="1" ht="13.15" customHeight="1">
      <c r="A32" s="688" t="s">
        <v>827</v>
      </c>
      <c r="C32" s="685">
        <v>6.6</v>
      </c>
      <c r="D32" s="685">
        <v>12.826000000000001</v>
      </c>
      <c r="E32" s="685">
        <v>10.836</v>
      </c>
      <c r="F32" s="685">
        <v>19.600000000000001</v>
      </c>
      <c r="G32" s="685">
        <v>24.192</v>
      </c>
      <c r="H32" s="685">
        <v>25.425999999999998</v>
      </c>
      <c r="I32" s="685">
        <v>30.931999999999999</v>
      </c>
      <c r="J32" s="685">
        <v>39.299999999999997</v>
      </c>
      <c r="K32" s="685">
        <v>43.8</v>
      </c>
      <c r="L32" s="685">
        <v>35.700000000000003</v>
      </c>
      <c r="M32" s="685">
        <v>34.4</v>
      </c>
      <c r="N32" s="686">
        <v>25.228550703846999</v>
      </c>
      <c r="O32" s="686">
        <v>28.464347460000006</v>
      </c>
      <c r="P32" s="109">
        <v>35.487013799999993</v>
      </c>
      <c r="Q32" s="109">
        <v>35.02994395999999</v>
      </c>
      <c r="R32" s="109">
        <v>35.863218439668309</v>
      </c>
      <c r="S32" s="109">
        <v>35.642425868541793</v>
      </c>
      <c r="T32" s="109">
        <v>46.155203127810651</v>
      </c>
      <c r="U32" s="109">
        <v>44.482961597101223</v>
      </c>
      <c r="V32" s="109">
        <v>42.251159379999997</v>
      </c>
      <c r="W32" s="109">
        <v>42.938305200000002</v>
      </c>
      <c r="X32" s="109"/>
      <c r="Y32" s="689" t="s">
        <v>828</v>
      </c>
    </row>
    <row r="33" spans="1:25" s="28" customFormat="1" ht="13.15" customHeight="1">
      <c r="A33" s="684" t="s">
        <v>248</v>
      </c>
      <c r="C33" s="685">
        <v>12.2</v>
      </c>
      <c r="D33" s="685">
        <v>12.824</v>
      </c>
      <c r="E33" s="685">
        <v>20.138999999999999</v>
      </c>
      <c r="F33" s="685">
        <v>21.2</v>
      </c>
      <c r="G33" s="685">
        <v>19.664000000000001</v>
      </c>
      <c r="H33" s="685">
        <v>21.533999999999999</v>
      </c>
      <c r="I33" s="685">
        <v>18.100000000000001</v>
      </c>
      <c r="J33" s="685">
        <v>18.399999999999999</v>
      </c>
      <c r="K33" s="685">
        <v>18.5</v>
      </c>
      <c r="L33" s="685">
        <v>19.2</v>
      </c>
      <c r="M33" s="685">
        <v>11.3</v>
      </c>
      <c r="N33" s="686">
        <v>9.5968143573609694</v>
      </c>
      <c r="O33" s="686">
        <v>8.6999999999999993</v>
      </c>
      <c r="P33" s="109">
        <v>16.593996000000001</v>
      </c>
      <c r="Q33" s="109">
        <v>21.598027103239222</v>
      </c>
      <c r="R33" s="109">
        <v>20.232105278455084</v>
      </c>
      <c r="S33" s="109">
        <v>17.956761191086578</v>
      </c>
      <c r="T33" s="109">
        <v>21.193352852387726</v>
      </c>
      <c r="U33" s="109">
        <v>21.340453747897087</v>
      </c>
      <c r="V33" s="109">
        <v>22.949838526538347</v>
      </c>
      <c r="W33" s="109">
        <v>18.079620376539399</v>
      </c>
      <c r="X33" s="109"/>
      <c r="Y33" s="687" t="s">
        <v>46</v>
      </c>
    </row>
    <row r="34" spans="1:25" s="28" customFormat="1" ht="13.15" customHeight="1">
      <c r="A34" s="684" t="s">
        <v>249</v>
      </c>
      <c r="C34" s="685">
        <v>2.5</v>
      </c>
      <c r="D34" s="685">
        <v>5.0259999999999998</v>
      </c>
      <c r="E34" s="685">
        <v>7.7350000000000003</v>
      </c>
      <c r="F34" s="685">
        <v>8.3000000000000007</v>
      </c>
      <c r="G34" s="685">
        <v>10.382999999999999</v>
      </c>
      <c r="H34" s="685">
        <v>26.378</v>
      </c>
      <c r="I34" s="685">
        <v>34.1</v>
      </c>
      <c r="J34" s="685">
        <v>36.893999999999998</v>
      </c>
      <c r="K34" s="685">
        <v>37.200000000000003</v>
      </c>
      <c r="L34" s="685">
        <v>38.700000000000003</v>
      </c>
      <c r="M34" s="685">
        <v>45.7</v>
      </c>
      <c r="N34" s="686">
        <v>54.801125190999997</v>
      </c>
      <c r="O34" s="686">
        <v>25.79237114</v>
      </c>
      <c r="P34" s="109">
        <v>34.160851226948793</v>
      </c>
      <c r="Q34" s="109">
        <v>53.37473224579076</v>
      </c>
      <c r="R34" s="109">
        <v>42.538722859999993</v>
      </c>
      <c r="S34" s="109">
        <v>45.930161419999997</v>
      </c>
      <c r="T34" s="109">
        <v>43.997721859999999</v>
      </c>
      <c r="U34" s="109">
        <v>52.305979050000005</v>
      </c>
      <c r="V34" s="109">
        <v>48.408412600000005</v>
      </c>
      <c r="W34" s="109">
        <v>59.632937060000003</v>
      </c>
      <c r="X34" s="109"/>
      <c r="Y34" s="687" t="s">
        <v>47</v>
      </c>
    </row>
    <row r="35" spans="1:25" s="28" customFormat="1" ht="13.15" customHeight="1">
      <c r="A35" s="692" t="s">
        <v>250</v>
      </c>
      <c r="C35" s="685">
        <v>93.304000000000002</v>
      </c>
      <c r="D35" s="685">
        <v>107.2165</v>
      </c>
      <c r="E35" s="685">
        <v>146.61099999999999</v>
      </c>
      <c r="F35" s="685">
        <v>221.87800000000001</v>
      </c>
      <c r="G35" s="685">
        <v>292.48599999999999</v>
      </c>
      <c r="H35" s="685">
        <v>346.15899999999999</v>
      </c>
      <c r="I35" s="685">
        <v>384.45600000000002</v>
      </c>
      <c r="J35" s="685">
        <v>506.24700000000001</v>
      </c>
      <c r="K35" s="685">
        <v>507.99199999999996</v>
      </c>
      <c r="L35" s="685">
        <v>482.35700000000008</v>
      </c>
      <c r="M35" s="685">
        <v>493.77320000000009</v>
      </c>
      <c r="N35" s="686">
        <v>498.29444195462435</v>
      </c>
      <c r="O35" s="686">
        <v>519.52910041628388</v>
      </c>
      <c r="P35" s="109">
        <v>634.6395719096912</v>
      </c>
      <c r="Q35" s="109">
        <v>697.92629140338431</v>
      </c>
      <c r="R35" s="109">
        <v>811.87589942000045</v>
      </c>
      <c r="S35" s="109">
        <v>864.79032541175695</v>
      </c>
      <c r="T35" s="109">
        <v>1204.0036366799982</v>
      </c>
      <c r="U35" s="109">
        <v>1432.2628279999999</v>
      </c>
      <c r="V35" s="109">
        <v>1062.514596</v>
      </c>
      <c r="W35" s="109">
        <v>1229.41745852084</v>
      </c>
      <c r="X35" s="109"/>
      <c r="Y35" s="693" t="s">
        <v>427</v>
      </c>
    </row>
    <row r="36" spans="1:25" s="28" customFormat="1" ht="13.15" customHeight="1">
      <c r="A36" s="694"/>
      <c r="C36" s="685"/>
      <c r="D36" s="685"/>
      <c r="E36" s="685"/>
      <c r="F36" s="685"/>
      <c r="G36" s="685"/>
      <c r="H36" s="685"/>
      <c r="I36" s="685"/>
      <c r="J36" s="685"/>
      <c r="K36" s="685"/>
      <c r="L36" s="685"/>
      <c r="M36" s="685"/>
      <c r="N36" s="685"/>
      <c r="O36" s="685"/>
      <c r="P36" s="685"/>
      <c r="Q36" s="685"/>
      <c r="R36" s="685"/>
      <c r="S36" s="685"/>
      <c r="T36" s="685"/>
      <c r="U36" s="685"/>
      <c r="V36" s="685"/>
      <c r="W36" s="109"/>
      <c r="X36" s="109"/>
      <c r="Y36" s="695"/>
    </row>
    <row r="37" spans="1:25" s="229" customFormat="1" ht="13.15" customHeight="1">
      <c r="A37" s="296" t="s">
        <v>131</v>
      </c>
      <c r="C37" s="64">
        <v>46.898199448530868</v>
      </c>
      <c r="D37" s="64">
        <v>111.45559745484188</v>
      </c>
      <c r="E37" s="64">
        <v>198.01461989379703</v>
      </c>
      <c r="F37" s="64">
        <v>261.70353272513523</v>
      </c>
      <c r="G37" s="64">
        <v>361.28983278868225</v>
      </c>
      <c r="H37" s="64">
        <v>471.0084598935785</v>
      </c>
      <c r="I37" s="64">
        <v>589.70143380652701</v>
      </c>
      <c r="J37" s="64">
        <v>905.25104737997549</v>
      </c>
      <c r="K37" s="64">
        <v>1316.9130203170798</v>
      </c>
      <c r="L37" s="64">
        <v>1558.9308890761649</v>
      </c>
      <c r="M37" s="64">
        <v>2037.79</v>
      </c>
      <c r="N37" s="108">
        <v>2147.6799999999998</v>
      </c>
      <c r="O37" s="108">
        <v>2494.5100000000002</v>
      </c>
      <c r="P37" s="104">
        <v>2389.90878194878</v>
      </c>
      <c r="Q37" s="104">
        <v>2888.1349897977507</v>
      </c>
      <c r="R37" s="104">
        <v>3149.8277460199997</v>
      </c>
      <c r="S37" s="104">
        <v>3167.5849247311849</v>
      </c>
      <c r="T37" s="104">
        <v>3240.7577421246301</v>
      </c>
      <c r="U37" s="104">
        <v>3349.9712780342279</v>
      </c>
      <c r="V37" s="104">
        <v>2506.6614709131713</v>
      </c>
      <c r="W37" s="109">
        <v>2979.1404414698736</v>
      </c>
      <c r="X37" s="815"/>
      <c r="Y37" s="376" t="s">
        <v>131</v>
      </c>
    </row>
    <row r="38" spans="1:25" s="28" customFormat="1" ht="13.15" customHeight="1">
      <c r="A38" s="110"/>
      <c r="B38" s="110"/>
      <c r="C38" s="111"/>
      <c r="D38" s="111"/>
      <c r="E38" s="111"/>
      <c r="F38" s="111"/>
      <c r="G38" s="111"/>
      <c r="H38" s="111"/>
      <c r="I38" s="111"/>
      <c r="J38" s="111"/>
      <c r="K38" s="111"/>
      <c r="L38" s="111"/>
      <c r="M38" s="111"/>
      <c r="N38" s="111"/>
      <c r="O38" s="111"/>
      <c r="P38" s="111"/>
      <c r="Q38" s="111"/>
      <c r="R38" s="111"/>
      <c r="S38" s="111"/>
      <c r="T38" s="111"/>
      <c r="U38" s="111"/>
      <c r="V38" s="111"/>
      <c r="W38" s="110"/>
      <c r="X38" s="110"/>
      <c r="Y38" s="110"/>
    </row>
    <row r="39" spans="1:25" s="28" customFormat="1" ht="13.15" customHeight="1">
      <c r="C39" s="112"/>
      <c r="D39" s="112"/>
      <c r="E39" s="112"/>
      <c r="F39" s="112"/>
      <c r="G39" s="112"/>
      <c r="H39" s="112"/>
      <c r="I39" s="112"/>
      <c r="J39" s="112"/>
      <c r="K39" s="112"/>
      <c r="L39" s="112"/>
      <c r="M39" s="112"/>
      <c r="N39" s="112"/>
      <c r="O39" s="112"/>
      <c r="P39" s="112"/>
      <c r="Q39" s="112"/>
      <c r="R39" s="112"/>
      <c r="S39" s="112"/>
      <c r="T39" s="112"/>
      <c r="U39" s="112"/>
      <c r="V39" s="112"/>
    </row>
    <row r="40" spans="1:25" s="28" customFormat="1" ht="13.15" customHeight="1">
      <c r="A40" s="105" t="s">
        <v>155</v>
      </c>
      <c r="C40" s="104"/>
      <c r="D40" s="104"/>
      <c r="E40" s="104"/>
      <c r="F40" s="104"/>
      <c r="G40" s="104"/>
      <c r="H40" s="104"/>
      <c r="I40" s="104"/>
      <c r="J40" s="104"/>
      <c r="K40" s="104"/>
      <c r="L40" s="104"/>
      <c r="M40" s="104"/>
      <c r="N40" s="104"/>
      <c r="O40" s="104"/>
      <c r="P40" s="104"/>
      <c r="Q40" s="104"/>
      <c r="R40" s="104"/>
      <c r="S40" s="104"/>
      <c r="T40" s="104"/>
      <c r="U40" s="104"/>
      <c r="V40" s="104"/>
      <c r="W40" s="104"/>
    </row>
    <row r="41" spans="1:25" s="28" customFormat="1" ht="13.15" customHeight="1">
      <c r="A41" s="105" t="s">
        <v>108</v>
      </c>
      <c r="C41" s="104"/>
      <c r="D41" s="104"/>
      <c r="E41" s="104"/>
      <c r="F41" s="104"/>
      <c r="G41" s="104"/>
      <c r="H41" s="104"/>
      <c r="I41" s="104"/>
      <c r="J41" s="104"/>
      <c r="K41" s="104"/>
      <c r="L41" s="104"/>
      <c r="M41" s="104"/>
      <c r="N41" s="104"/>
      <c r="O41" s="104"/>
      <c r="P41" s="104"/>
      <c r="Q41" s="104"/>
      <c r="R41" s="104"/>
      <c r="S41" s="104"/>
      <c r="T41" s="104"/>
      <c r="U41" s="104"/>
      <c r="V41" s="104"/>
      <c r="W41" s="104"/>
    </row>
    <row r="42" spans="1:25" s="28" customFormat="1" ht="13.15" customHeight="1">
      <c r="A42" s="514" t="s">
        <v>48</v>
      </c>
    </row>
    <row r="43" spans="1:25" s="28" customFormat="1" ht="13.15" customHeight="1"/>
    <row r="44" spans="1:25" s="28" customFormat="1" ht="13.15" customHeight="1">
      <c r="A44" s="375" t="s">
        <v>447</v>
      </c>
      <c r="C44" s="108"/>
      <c r="D44" s="108"/>
      <c r="E44" s="108"/>
      <c r="F44" s="108"/>
      <c r="G44" s="108"/>
      <c r="H44" s="108"/>
      <c r="I44" s="108"/>
      <c r="J44" s="108"/>
      <c r="K44" s="108"/>
      <c r="L44" s="108"/>
      <c r="M44" s="108"/>
      <c r="N44" s="108"/>
      <c r="O44" s="108"/>
      <c r="P44" s="108"/>
      <c r="Q44" s="108"/>
      <c r="R44" s="108"/>
      <c r="S44" s="108"/>
      <c r="T44" s="108"/>
      <c r="U44" s="108"/>
      <c r="V44" s="108"/>
    </row>
    <row r="45" spans="1:25" s="28" customFormat="1" ht="13.15" customHeight="1">
      <c r="A45" s="375" t="s">
        <v>308</v>
      </c>
      <c r="B45" s="20"/>
      <c r="C45" s="20"/>
      <c r="D45" s="20"/>
      <c r="E45" s="20"/>
      <c r="F45" s="20"/>
      <c r="G45" s="20"/>
      <c r="H45" s="20"/>
      <c r="I45" s="20"/>
      <c r="J45" s="20"/>
      <c r="K45" s="20"/>
      <c r="L45" s="20"/>
      <c r="M45" s="20"/>
      <c r="N45" s="20"/>
      <c r="O45" s="20"/>
      <c r="P45" s="20"/>
      <c r="Q45" s="20"/>
      <c r="R45" s="20"/>
      <c r="S45" s="20"/>
      <c r="T45" s="20"/>
      <c r="U45" s="20"/>
      <c r="V45" s="20"/>
    </row>
    <row r="46" spans="1:25" s="158" customFormat="1" ht="13.15" customHeight="1">
      <c r="A46" s="377" t="s">
        <v>366</v>
      </c>
      <c r="B46" s="28"/>
      <c r="C46" s="28"/>
      <c r="D46" s="28"/>
      <c r="E46" s="28"/>
      <c r="F46" s="28"/>
      <c r="G46" s="28"/>
      <c r="H46" s="28"/>
      <c r="I46" s="28"/>
      <c r="J46" s="28"/>
      <c r="K46" s="28"/>
      <c r="L46" s="28"/>
      <c r="M46" s="28"/>
      <c r="N46" s="28"/>
      <c r="O46" s="28"/>
      <c r="P46" s="28"/>
      <c r="Q46" s="28"/>
      <c r="R46" s="28"/>
      <c r="S46" s="28"/>
      <c r="T46" s="28"/>
      <c r="U46" s="28"/>
      <c r="V46" s="28"/>
    </row>
    <row r="47" spans="1:25" s="28" customFormat="1" ht="13.15" customHeight="1">
      <c r="A47" s="20"/>
      <c r="B47" s="20"/>
      <c r="C47" s="20"/>
      <c r="D47" s="20"/>
      <c r="E47" s="20"/>
      <c r="F47" s="20"/>
      <c r="G47" s="20"/>
      <c r="H47" s="20"/>
      <c r="I47" s="20"/>
      <c r="J47" s="20"/>
      <c r="K47" s="20"/>
      <c r="L47" s="20"/>
      <c r="M47" s="20"/>
      <c r="N47" s="20"/>
      <c r="O47" s="20"/>
      <c r="P47" s="20"/>
      <c r="Q47" s="20"/>
      <c r="R47" s="20"/>
      <c r="S47" s="20"/>
      <c r="T47" s="20"/>
      <c r="U47" s="20"/>
      <c r="V47" s="20"/>
    </row>
    <row r="48" spans="1:25" s="28" customFormat="1" ht="13.15" customHeight="1">
      <c r="A48" s="20"/>
      <c r="B48" s="20"/>
      <c r="C48" s="20"/>
      <c r="D48" s="20"/>
      <c r="E48" s="20"/>
      <c r="F48" s="20"/>
      <c r="G48" s="20"/>
      <c r="H48" s="20"/>
      <c r="I48" s="20"/>
      <c r="J48" s="20"/>
      <c r="K48" s="20"/>
      <c r="L48" s="20"/>
      <c r="M48" s="20"/>
      <c r="N48" s="20"/>
      <c r="O48" s="20"/>
      <c r="P48" s="20"/>
      <c r="Q48" s="20"/>
      <c r="R48" s="20"/>
      <c r="S48" s="20"/>
      <c r="T48" s="20"/>
      <c r="U48" s="20"/>
      <c r="V48" s="20"/>
    </row>
    <row r="49" spans="4:16" s="28" customFormat="1" ht="13.15" customHeight="1"/>
    <row r="50" spans="4:16" s="28" customFormat="1" ht="13.15" customHeight="1"/>
    <row r="51" spans="4:16" s="28" customFormat="1" ht="13.15" customHeight="1">
      <c r="D51" s="112"/>
      <c r="E51" s="112"/>
      <c r="F51" s="112"/>
      <c r="G51" s="112"/>
      <c r="H51" s="112"/>
      <c r="I51" s="112"/>
      <c r="J51" s="112"/>
      <c r="K51" s="112"/>
      <c r="L51" s="112"/>
      <c r="M51" s="112"/>
      <c r="N51" s="112"/>
      <c r="O51" s="112"/>
      <c r="P51" s="112"/>
    </row>
    <row r="52" spans="4:16" s="28" customFormat="1" ht="13.15" customHeight="1">
      <c r="D52" s="112"/>
      <c r="E52" s="112"/>
      <c r="F52" s="112"/>
      <c r="G52" s="112"/>
      <c r="H52" s="112"/>
      <c r="I52" s="112"/>
      <c r="J52" s="112"/>
      <c r="K52" s="112"/>
      <c r="L52" s="112"/>
      <c r="M52" s="112"/>
      <c r="N52" s="112"/>
      <c r="O52" s="112"/>
      <c r="P52" s="112"/>
    </row>
    <row r="53" spans="4:16" s="28" customFormat="1" ht="13.15" customHeight="1"/>
    <row r="54" spans="4:16" s="28" customFormat="1" ht="13.15" customHeight="1"/>
    <row r="55" spans="4:16" s="28" customFormat="1" ht="13.15" customHeight="1"/>
    <row r="56" spans="4:16" s="28" customFormat="1" ht="13.15" customHeight="1"/>
    <row r="57" spans="4:16" s="28" customFormat="1" ht="13.15" customHeight="1"/>
    <row r="58" spans="4:16" s="28" customFormat="1" ht="13.15" customHeight="1"/>
    <row r="59" spans="4:16" s="28" customFormat="1" ht="13.15" customHeight="1"/>
    <row r="60" spans="4:16" s="28" customFormat="1" ht="13.15" customHeight="1"/>
    <row r="61" spans="4:16" s="28" customFormat="1" ht="13.15" customHeight="1"/>
    <row r="62" spans="4:16" s="28" customFormat="1" ht="13.15" customHeight="1"/>
    <row r="63" spans="4:16" s="28" customFormat="1" ht="13.15" customHeight="1"/>
    <row r="64" spans="4:16" s="28" customFormat="1" ht="13.15" customHeight="1"/>
    <row r="65" s="28" customFormat="1" ht="13.15" customHeight="1"/>
    <row r="66" s="28" customFormat="1" ht="13.15" customHeight="1"/>
  </sheetData>
  <phoneticPr fontId="0" type="noConversion"/>
  <pageMargins left="0.6" right="0" top="0.5" bottom="0" header="0" footer="0"/>
  <pageSetup scale="87" orientation="landscape" r:id="rId1"/>
  <headerFooter alignWithMargins="0">
    <oddHeader xml:space="preserve">&amp;R&amp;F  &amp;A  &amp;D  &amp;T
</oddHeader>
  </headerFooter>
</worksheet>
</file>

<file path=xl/worksheets/sheet11.xml><?xml version="1.0" encoding="utf-8"?>
<worksheet xmlns="http://schemas.openxmlformats.org/spreadsheetml/2006/main" xmlns:r="http://schemas.openxmlformats.org/officeDocument/2006/relationships">
  <sheetPr transitionEvaluation="1" codeName="Sheet8" enableFormatConditionsCalculation="0">
    <tabColor indexed="22"/>
    <pageSetUpPr fitToPage="1"/>
  </sheetPr>
  <dimension ref="A1:Y207"/>
  <sheetViews>
    <sheetView showGridLines="0" workbookViewId="0">
      <selection activeCell="Y1" sqref="Y1:Y1048576"/>
    </sheetView>
  </sheetViews>
  <sheetFormatPr defaultColWidth="11.33203125" defaultRowHeight="13.15" customHeight="1"/>
  <cols>
    <col min="1" max="1" width="29.5" style="37" customWidth="1"/>
    <col min="2" max="2" width="2.5" style="10" customWidth="1"/>
    <col min="3" max="23" width="6.5" style="10" customWidth="1"/>
    <col min="24" max="24" width="2.6640625" style="10" bestFit="1" customWidth="1"/>
    <col min="25" max="25" width="32.33203125" style="10" customWidth="1"/>
    <col min="26" max="26" width="14.33203125" style="10" customWidth="1"/>
    <col min="27" max="16384" width="11.33203125" style="10"/>
  </cols>
  <sheetData>
    <row r="1" spans="1:25" s="333" customFormat="1" ht="13.15" customHeight="1">
      <c r="A1" s="333" t="s">
        <v>367</v>
      </c>
      <c r="T1" s="336"/>
      <c r="U1" s="336"/>
      <c r="V1" s="336"/>
      <c r="W1" s="336"/>
      <c r="Y1" s="378" t="s">
        <v>367</v>
      </c>
    </row>
    <row r="2" spans="1:25" s="8" customFormat="1" ht="13.15" customHeight="1">
      <c r="A2" s="36" t="s">
        <v>118</v>
      </c>
      <c r="C2" s="6"/>
      <c r="D2" s="6"/>
      <c r="E2" s="6"/>
      <c r="F2" s="6"/>
      <c r="G2" s="6"/>
      <c r="H2" s="6"/>
      <c r="I2" s="6"/>
      <c r="J2" s="6"/>
      <c r="K2" s="6"/>
      <c r="L2" s="6"/>
      <c r="M2" s="6"/>
      <c r="N2" s="6"/>
      <c r="O2" s="6"/>
      <c r="P2" s="7"/>
      <c r="T2" s="297"/>
      <c r="U2" s="297"/>
      <c r="V2" s="297"/>
      <c r="W2" s="297"/>
      <c r="Y2" s="379" t="s">
        <v>118</v>
      </c>
    </row>
    <row r="3" spans="1:25" ht="13.15" customHeight="1">
      <c r="A3" s="9" t="s">
        <v>104</v>
      </c>
      <c r="C3" s="6"/>
      <c r="D3" s="6"/>
      <c r="E3" s="6"/>
      <c r="F3" s="6"/>
      <c r="G3" s="6"/>
      <c r="H3" s="6"/>
      <c r="I3" s="6"/>
      <c r="J3" s="6"/>
      <c r="K3" s="6"/>
      <c r="L3" s="6"/>
      <c r="M3" s="6"/>
      <c r="N3" s="6"/>
      <c r="P3" s="7"/>
      <c r="T3" s="297"/>
      <c r="U3" s="297"/>
      <c r="V3" s="297"/>
      <c r="W3" s="297"/>
      <c r="Y3" s="380" t="s">
        <v>368</v>
      </c>
    </row>
    <row r="4" spans="1:25" ht="13.15" customHeight="1">
      <c r="A4" s="367" t="s">
        <v>574</v>
      </c>
      <c r="C4" s="6"/>
      <c r="D4" s="6"/>
      <c r="E4" s="6"/>
      <c r="F4" s="6"/>
      <c r="G4" s="6"/>
      <c r="H4" s="6"/>
      <c r="I4" s="6"/>
      <c r="J4" s="6"/>
      <c r="K4" s="6"/>
      <c r="L4" s="6"/>
      <c r="M4" s="6"/>
      <c r="N4" s="6"/>
      <c r="P4" s="7"/>
      <c r="T4" s="297"/>
      <c r="U4" s="297"/>
      <c r="V4" s="297"/>
      <c r="W4" s="297"/>
      <c r="Y4" s="161" t="s">
        <v>322</v>
      </c>
    </row>
    <row r="5" spans="1:25" s="97" customFormat="1" ht="13.15" customHeight="1">
      <c r="A5" s="177"/>
      <c r="B5" s="29"/>
      <c r="C5" s="138"/>
      <c r="D5" s="138"/>
      <c r="E5" s="138"/>
      <c r="F5" s="138"/>
      <c r="G5" s="138"/>
      <c r="H5" s="138"/>
      <c r="I5" s="138"/>
      <c r="J5" s="138"/>
      <c r="K5" s="138"/>
      <c r="L5" s="138"/>
      <c r="M5" s="138"/>
      <c r="N5" s="138"/>
      <c r="O5" s="29"/>
      <c r="P5" s="141"/>
      <c r="Q5" s="29"/>
      <c r="R5" s="29"/>
      <c r="S5" s="87"/>
      <c r="T5" s="87"/>
      <c r="U5" s="87"/>
      <c r="V5" s="87"/>
      <c r="W5" s="87"/>
      <c r="X5" s="29"/>
      <c r="Y5" s="29"/>
    </row>
    <row r="6" spans="1:25" s="97" customFormat="1" ht="13.15" customHeight="1">
      <c r="A6" s="192"/>
      <c r="B6" s="192"/>
      <c r="C6" s="189">
        <v>1990</v>
      </c>
      <c r="D6" s="190" t="s">
        <v>87</v>
      </c>
      <c r="E6" s="190" t="s">
        <v>88</v>
      </c>
      <c r="F6" s="190" t="s">
        <v>89</v>
      </c>
      <c r="G6" s="190" t="s">
        <v>90</v>
      </c>
      <c r="H6" s="190" t="s">
        <v>91</v>
      </c>
      <c r="I6" s="191">
        <v>1996</v>
      </c>
      <c r="J6" s="191">
        <v>1997</v>
      </c>
      <c r="K6" s="191">
        <v>1998</v>
      </c>
      <c r="L6" s="191">
        <v>1999</v>
      </c>
      <c r="M6" s="191">
        <v>2000</v>
      </c>
      <c r="N6" s="191">
        <v>2001</v>
      </c>
      <c r="O6" s="191">
        <v>2002</v>
      </c>
      <c r="P6" s="189">
        <v>2003</v>
      </c>
      <c r="Q6" s="192">
        <v>2004</v>
      </c>
      <c r="R6" s="192">
        <v>2005</v>
      </c>
      <c r="S6" s="412">
        <v>2006</v>
      </c>
      <c r="T6" s="412">
        <v>2007</v>
      </c>
      <c r="U6" s="412">
        <v>2008</v>
      </c>
      <c r="V6" s="412">
        <v>2009</v>
      </c>
      <c r="W6" s="412">
        <v>2010</v>
      </c>
      <c r="X6" s="192" t="s">
        <v>156</v>
      </c>
    </row>
    <row r="7" spans="1:25" s="97" customFormat="1" ht="13.15" customHeight="1">
      <c r="A7" s="96"/>
      <c r="C7" s="98"/>
      <c r="D7" s="98"/>
      <c r="E7" s="98"/>
      <c r="F7" s="98"/>
      <c r="G7" s="98"/>
      <c r="H7" s="98"/>
      <c r="I7" s="98"/>
      <c r="J7" s="98"/>
      <c r="K7" s="98"/>
      <c r="L7" s="98"/>
      <c r="M7" s="98"/>
      <c r="N7" s="98"/>
      <c r="O7" s="98"/>
      <c r="P7" s="98"/>
      <c r="S7" s="87"/>
      <c r="T7" s="87"/>
      <c r="U7" s="87"/>
      <c r="V7" s="87"/>
      <c r="W7" s="87"/>
    </row>
    <row r="8" spans="1:25" s="231" customFormat="1" ht="13.15" customHeight="1">
      <c r="A8" s="230" t="s">
        <v>97</v>
      </c>
      <c r="C8" s="232">
        <v>934.78909999999996</v>
      </c>
      <c r="D8" s="232">
        <v>955.2</v>
      </c>
      <c r="E8" s="232">
        <v>1036.5999999999999</v>
      </c>
      <c r="F8" s="232">
        <v>1290.5999999999999</v>
      </c>
      <c r="G8" s="232">
        <v>1460.3</v>
      </c>
      <c r="H8" s="232">
        <v>1642.7</v>
      </c>
      <c r="I8" s="232">
        <v>1840</v>
      </c>
      <c r="J8" s="232">
        <v>2148.6</v>
      </c>
      <c r="K8" s="232">
        <v>2534.9</v>
      </c>
      <c r="L8" s="232">
        <v>2676.0909999999999</v>
      </c>
      <c r="M8" s="232">
        <v>2979.6800053659781</v>
      </c>
      <c r="N8" s="232">
        <v>3069.3775674357048</v>
      </c>
      <c r="O8" s="232">
        <v>3081.8510909887696</v>
      </c>
      <c r="P8" s="232">
        <v>3447.5828722498286</v>
      </c>
      <c r="Q8" s="232">
        <v>4212.331418519987</v>
      </c>
      <c r="R8" s="232">
        <v>4852.5432919961913</v>
      </c>
      <c r="S8" s="232">
        <v>5643.0976659657281</v>
      </c>
      <c r="T8" s="232">
        <v>7224.358213210804</v>
      </c>
      <c r="U8" s="232">
        <v>8813.4737661651725</v>
      </c>
      <c r="V8" s="232">
        <v>6069.6897410129986</v>
      </c>
      <c r="W8" s="232">
        <v>7133.498029468331</v>
      </c>
      <c r="X8" s="233"/>
      <c r="Y8" s="381" t="s">
        <v>97</v>
      </c>
    </row>
    <row r="9" spans="1:25" s="30" customFormat="1" ht="13.15" customHeight="1">
      <c r="A9" s="101"/>
      <c r="C9" s="31"/>
      <c r="D9" s="31"/>
      <c r="E9" s="31"/>
      <c r="F9" s="31"/>
      <c r="G9" s="31"/>
      <c r="H9" s="31"/>
      <c r="I9" s="31"/>
      <c r="J9" s="31"/>
      <c r="K9" s="31"/>
      <c r="L9" s="31"/>
      <c r="M9" s="31"/>
      <c r="N9" s="31"/>
      <c r="O9" s="31"/>
      <c r="P9" s="31"/>
      <c r="Q9" s="31"/>
      <c r="R9" s="31"/>
      <c r="S9" s="31"/>
      <c r="T9" s="31"/>
      <c r="U9" s="31"/>
      <c r="V9" s="31"/>
      <c r="W9" s="31"/>
      <c r="X9" s="31"/>
      <c r="Y9" s="382"/>
    </row>
    <row r="10" spans="1:25" s="30" customFormat="1" ht="13.15" customHeight="1">
      <c r="A10" s="103" t="s">
        <v>134</v>
      </c>
      <c r="C10" s="100">
        <v>76.671800000000005</v>
      </c>
      <c r="D10" s="100">
        <v>96.8</v>
      </c>
      <c r="E10" s="100">
        <v>114.5</v>
      </c>
      <c r="F10" s="100">
        <v>198.8</v>
      </c>
      <c r="G10" s="100">
        <v>214.2</v>
      </c>
      <c r="H10" s="100">
        <v>290.2</v>
      </c>
      <c r="I10" s="100">
        <v>299.60000000000002</v>
      </c>
      <c r="J10" s="100">
        <v>342.2</v>
      </c>
      <c r="K10" s="100">
        <v>501.7</v>
      </c>
      <c r="L10" s="100">
        <v>540.9</v>
      </c>
      <c r="M10" s="100">
        <v>513.76</v>
      </c>
      <c r="N10" s="100">
        <v>574.38</v>
      </c>
      <c r="O10" s="100">
        <v>552.54</v>
      </c>
      <c r="P10" s="31">
        <v>717.05000000000007</v>
      </c>
      <c r="Q10" s="31">
        <v>831.74000000000012</v>
      </c>
      <c r="R10" s="31">
        <v>992.94448728680322</v>
      </c>
      <c r="S10" s="31">
        <v>1223.3308422518942</v>
      </c>
      <c r="T10" s="31">
        <v>1488.3817908853366</v>
      </c>
      <c r="U10" s="31">
        <v>1718.0997778285005</v>
      </c>
      <c r="V10" s="31">
        <v>1416.6721670669995</v>
      </c>
      <c r="W10" s="31">
        <v>1593.4516609076995</v>
      </c>
      <c r="X10" s="31"/>
      <c r="Y10" s="383" t="s">
        <v>369</v>
      </c>
    </row>
    <row r="11" spans="1:25" s="30" customFormat="1" ht="13.15" customHeight="1">
      <c r="A11" s="103" t="s">
        <v>135</v>
      </c>
      <c r="C11" s="100">
        <v>858.1173</v>
      </c>
      <c r="D11" s="100">
        <v>858.40000000000009</v>
      </c>
      <c r="E11" s="100">
        <v>922.09999999999991</v>
      </c>
      <c r="F11" s="100">
        <v>1091.8</v>
      </c>
      <c r="G11" s="100">
        <v>1246.0999999999999</v>
      </c>
      <c r="H11" s="100">
        <v>1352.5</v>
      </c>
      <c r="I11" s="100">
        <v>1540.4</v>
      </c>
      <c r="J11" s="100">
        <v>1806.3999999999999</v>
      </c>
      <c r="K11" s="100">
        <v>2033.2</v>
      </c>
      <c r="L11" s="100">
        <v>2135.1909999999998</v>
      </c>
      <c r="M11" s="100">
        <v>2465.9200053659779</v>
      </c>
      <c r="N11" s="100">
        <v>2494.9975674357047</v>
      </c>
      <c r="O11" s="100">
        <v>2529.3110909887696</v>
      </c>
      <c r="P11" s="100">
        <v>2730.5328722498284</v>
      </c>
      <c r="Q11" s="100">
        <v>3380.5914185199867</v>
      </c>
      <c r="R11" s="100">
        <v>3859.5988047093879</v>
      </c>
      <c r="S11" s="100">
        <v>4419.7668237138341</v>
      </c>
      <c r="T11" s="100">
        <v>5735.9764223254679</v>
      </c>
      <c r="U11" s="100">
        <v>7095.3739883366725</v>
      </c>
      <c r="V11" s="100">
        <v>4653.0175739459992</v>
      </c>
      <c r="W11" s="100">
        <v>5540.0463685606319</v>
      </c>
      <c r="X11" s="31"/>
      <c r="Y11" s="383" t="s">
        <v>371</v>
      </c>
    </row>
    <row r="12" spans="1:25" s="30" customFormat="1" ht="13.15" customHeight="1">
      <c r="A12" s="101"/>
      <c r="C12" s="102"/>
      <c r="D12" s="102"/>
      <c r="E12" s="102"/>
      <c r="F12" s="102"/>
      <c r="G12" s="102"/>
      <c r="H12" s="102"/>
      <c r="I12" s="102"/>
      <c r="J12" s="102"/>
      <c r="K12" s="102"/>
      <c r="L12" s="102"/>
      <c r="M12" s="102"/>
      <c r="N12" s="102"/>
      <c r="O12" s="102"/>
      <c r="P12" s="102"/>
      <c r="Q12" s="102"/>
      <c r="R12" s="102"/>
      <c r="S12" s="102"/>
      <c r="T12" s="102"/>
      <c r="U12" s="102"/>
      <c r="V12" s="102"/>
      <c r="W12" s="102"/>
      <c r="X12" s="31"/>
      <c r="Y12" s="101"/>
    </row>
    <row r="13" spans="1:25" s="30" customFormat="1" ht="13.15" customHeight="1">
      <c r="A13" s="99" t="s">
        <v>136</v>
      </c>
      <c r="C13" s="100">
        <v>200.4</v>
      </c>
      <c r="D13" s="100">
        <v>204</v>
      </c>
      <c r="E13" s="100">
        <v>219.9</v>
      </c>
      <c r="F13" s="100">
        <v>270.3</v>
      </c>
      <c r="G13" s="100">
        <v>318.8</v>
      </c>
      <c r="H13" s="100">
        <v>356.8</v>
      </c>
      <c r="I13" s="100">
        <v>400.2</v>
      </c>
      <c r="J13" s="100">
        <v>567.6</v>
      </c>
      <c r="K13" s="100">
        <v>692.2</v>
      </c>
      <c r="L13" s="100">
        <v>732.82799999999997</v>
      </c>
      <c r="M13" s="100">
        <v>871.11236817549479</v>
      </c>
      <c r="N13" s="100">
        <v>890.23911566623269</v>
      </c>
      <c r="O13" s="100">
        <v>952.96734329772926</v>
      </c>
      <c r="P13" s="100">
        <v>980.56138087790305</v>
      </c>
      <c r="Q13" s="100">
        <v>1071.6857131911001</v>
      </c>
      <c r="R13" s="100">
        <v>1303.6853463882367</v>
      </c>
      <c r="S13" s="100">
        <v>1579.2602561317999</v>
      </c>
      <c r="T13" s="100">
        <v>2155.5316202577001</v>
      </c>
      <c r="U13" s="100">
        <v>2370.5940488722999</v>
      </c>
      <c r="V13" s="100">
        <v>2022.1167424249998</v>
      </c>
      <c r="W13" s="100">
        <v>2350.8032983369999</v>
      </c>
      <c r="X13" s="31"/>
      <c r="Y13" s="384" t="s">
        <v>372</v>
      </c>
    </row>
    <row r="14" spans="1:25" s="30" customFormat="1" ht="13.15" customHeight="1">
      <c r="A14" s="406" t="s">
        <v>138</v>
      </c>
      <c r="C14" s="100">
        <v>55.4</v>
      </c>
      <c r="D14" s="100">
        <v>48</v>
      </c>
      <c r="E14" s="100">
        <v>65.400000000000006</v>
      </c>
      <c r="F14" s="100">
        <v>80.400000000000006</v>
      </c>
      <c r="G14" s="100">
        <v>94.8</v>
      </c>
      <c r="H14" s="100">
        <v>106.1</v>
      </c>
      <c r="I14" s="100">
        <v>119</v>
      </c>
      <c r="J14" s="100">
        <v>242.4</v>
      </c>
      <c r="K14" s="100">
        <v>288.3</v>
      </c>
      <c r="L14" s="100">
        <v>267.12799999999999</v>
      </c>
      <c r="M14" s="100">
        <v>484.36265733768175</v>
      </c>
      <c r="N14" s="100">
        <v>522.47421102019712</v>
      </c>
      <c r="O14" s="100">
        <v>557.421991876731</v>
      </c>
      <c r="P14" s="31">
        <v>553.9024459290182</v>
      </c>
      <c r="Q14" s="31">
        <v>604.30627983609998</v>
      </c>
      <c r="R14" s="31">
        <v>761.07409316993653</v>
      </c>
      <c r="S14" s="31">
        <v>916.52443756000002</v>
      </c>
      <c r="T14" s="31">
        <v>1159.10593784</v>
      </c>
      <c r="U14" s="31">
        <v>1031.9595470723</v>
      </c>
      <c r="V14" s="31">
        <v>860.90409843499981</v>
      </c>
      <c r="W14" s="31">
        <v>1004.3891593369998</v>
      </c>
      <c r="X14" s="31"/>
      <c r="Y14" s="407" t="s">
        <v>374</v>
      </c>
    </row>
    <row r="15" spans="1:25" s="30" customFormat="1" ht="13.15" customHeight="1">
      <c r="A15" s="406" t="s">
        <v>137</v>
      </c>
      <c r="C15" s="100">
        <v>145</v>
      </c>
      <c r="D15" s="100">
        <v>156</v>
      </c>
      <c r="E15" s="100">
        <v>154.5</v>
      </c>
      <c r="F15" s="100">
        <v>189.9</v>
      </c>
      <c r="G15" s="100">
        <v>224</v>
      </c>
      <c r="H15" s="100">
        <v>250.7</v>
      </c>
      <c r="I15" s="100">
        <v>281.2</v>
      </c>
      <c r="J15" s="100">
        <v>325.2</v>
      </c>
      <c r="K15" s="100">
        <v>403.9</v>
      </c>
      <c r="L15" s="100">
        <v>465.7</v>
      </c>
      <c r="M15" s="100">
        <v>386.74971083781304</v>
      </c>
      <c r="N15" s="100">
        <v>367.76490464603557</v>
      </c>
      <c r="O15" s="100">
        <v>395.54535142099832</v>
      </c>
      <c r="P15" s="31">
        <v>426.65893494888479</v>
      </c>
      <c r="Q15" s="31">
        <v>467.37943335500006</v>
      </c>
      <c r="R15" s="31">
        <v>542.61125321830002</v>
      </c>
      <c r="S15" s="31">
        <v>662.7358185718</v>
      </c>
      <c r="T15" s="31">
        <v>996.42568241770005</v>
      </c>
      <c r="U15" s="31">
        <v>1338.6345018</v>
      </c>
      <c r="V15" s="31">
        <v>1161.2126439900001</v>
      </c>
      <c r="W15" s="31">
        <v>1346.4141390000002</v>
      </c>
      <c r="X15" s="31"/>
      <c r="Y15" s="407" t="s">
        <v>373</v>
      </c>
    </row>
    <row r="17" spans="1:25" s="30" customFormat="1" ht="13.15" customHeight="1">
      <c r="A17" s="99" t="s">
        <v>147</v>
      </c>
      <c r="C17" s="35">
        <v>523.98910000000001</v>
      </c>
      <c r="D17" s="35">
        <v>549.20000000000005</v>
      </c>
      <c r="E17" s="35">
        <v>555.4</v>
      </c>
      <c r="F17" s="35">
        <v>667.8</v>
      </c>
      <c r="G17" s="35">
        <v>762.6</v>
      </c>
      <c r="H17" s="35">
        <v>861.8</v>
      </c>
      <c r="I17" s="35">
        <v>964.1</v>
      </c>
      <c r="J17" s="35">
        <v>1044.9000000000001</v>
      </c>
      <c r="K17" s="35">
        <v>1059.7</v>
      </c>
      <c r="L17" s="35">
        <v>1144.6190000000001</v>
      </c>
      <c r="M17" s="35">
        <v>1348.7252719604287</v>
      </c>
      <c r="N17" s="35">
        <v>1512.22836848305</v>
      </c>
      <c r="O17" s="35">
        <v>1439.9085673681288</v>
      </c>
      <c r="P17" s="35">
        <v>1755.9196901994858</v>
      </c>
      <c r="Q17" s="35">
        <v>2074.3653235300872</v>
      </c>
      <c r="R17" s="35">
        <v>2577.0236155579546</v>
      </c>
      <c r="S17" s="35">
        <v>2950.5339249939279</v>
      </c>
      <c r="T17" s="35">
        <v>3520.3780732750874</v>
      </c>
      <c r="U17" s="35">
        <v>4698.305891247106</v>
      </c>
      <c r="V17" s="35">
        <v>3054.8221381779995</v>
      </c>
      <c r="W17" s="35">
        <v>3711.3796957077311</v>
      </c>
      <c r="X17" s="31"/>
      <c r="Y17" s="384" t="s">
        <v>375</v>
      </c>
    </row>
    <row r="18" spans="1:25" s="30" customFormat="1" ht="13.15" customHeight="1">
      <c r="A18" s="406" t="s">
        <v>139</v>
      </c>
      <c r="C18" s="100">
        <v>168.2</v>
      </c>
      <c r="D18" s="100">
        <v>172.4</v>
      </c>
      <c r="E18" s="100">
        <v>160.69999999999999</v>
      </c>
      <c r="F18" s="100">
        <v>182.7</v>
      </c>
      <c r="G18" s="100">
        <v>190.6</v>
      </c>
      <c r="H18" s="100">
        <v>221.6</v>
      </c>
      <c r="I18" s="100">
        <v>246.2</v>
      </c>
      <c r="J18" s="100">
        <v>233.7</v>
      </c>
      <c r="K18" s="100">
        <v>214.4</v>
      </c>
      <c r="L18" s="100">
        <v>256.39999999999998</v>
      </c>
      <c r="M18" s="100">
        <v>383.64429999999999</v>
      </c>
      <c r="N18" s="100">
        <v>396.60559999999998</v>
      </c>
      <c r="O18" s="100">
        <v>410.20420854811402</v>
      </c>
      <c r="P18" s="31">
        <v>538.09894277683964</v>
      </c>
      <c r="Q18" s="31">
        <v>658.93881456496274</v>
      </c>
      <c r="R18" s="31">
        <v>910.95119927060648</v>
      </c>
      <c r="S18" s="31">
        <v>1087.9018237720234</v>
      </c>
      <c r="T18" s="31">
        <v>1304.276994380687</v>
      </c>
      <c r="U18" s="31">
        <v>1961.782769296105</v>
      </c>
      <c r="V18" s="31">
        <v>1110.1305765078994</v>
      </c>
      <c r="W18" s="31">
        <v>1486.7936340677311</v>
      </c>
      <c r="X18" s="31"/>
      <c r="Y18" s="407" t="s">
        <v>376</v>
      </c>
    </row>
    <row r="19" spans="1:25" s="30" customFormat="1" ht="13.15" customHeight="1">
      <c r="A19" s="406" t="s">
        <v>140</v>
      </c>
      <c r="C19" s="100">
        <v>40</v>
      </c>
      <c r="D19" s="100">
        <v>29.2</v>
      </c>
      <c r="E19" s="100">
        <v>30.9</v>
      </c>
      <c r="F19" s="100">
        <v>38</v>
      </c>
      <c r="G19" s="100">
        <v>44.8</v>
      </c>
      <c r="H19" s="100">
        <v>50.1</v>
      </c>
      <c r="I19" s="100">
        <v>56.3</v>
      </c>
      <c r="J19" s="100">
        <v>78.7</v>
      </c>
      <c r="K19" s="100">
        <v>104.3</v>
      </c>
      <c r="L19" s="100">
        <v>113.51900000000001</v>
      </c>
      <c r="M19" s="100">
        <v>117.0350623815567</v>
      </c>
      <c r="N19" s="100">
        <v>218.48802060890836</v>
      </c>
      <c r="O19" s="100">
        <v>111.39566263963596</v>
      </c>
      <c r="P19" s="31">
        <v>154.82195683785326</v>
      </c>
      <c r="Q19" s="31">
        <v>158.03251310000002</v>
      </c>
      <c r="R19" s="31">
        <v>188.84047024</v>
      </c>
      <c r="S19" s="31">
        <v>246.78091958000005</v>
      </c>
      <c r="T19" s="31">
        <v>247.88806489000004</v>
      </c>
      <c r="U19" s="31">
        <v>305.38252244</v>
      </c>
      <c r="V19" s="31">
        <v>213.01786296000003</v>
      </c>
      <c r="W19" s="31">
        <v>236.72155636000005</v>
      </c>
      <c r="X19" s="31"/>
      <c r="Y19" s="407" t="s">
        <v>377</v>
      </c>
    </row>
    <row r="20" spans="1:25" s="30" customFormat="1" ht="13.15" customHeight="1">
      <c r="A20" s="406" t="s">
        <v>141</v>
      </c>
      <c r="C20" s="100">
        <v>315.78909999999996</v>
      </c>
      <c r="D20" s="100">
        <v>347.6</v>
      </c>
      <c r="E20" s="100">
        <v>363.8</v>
      </c>
      <c r="F20" s="100">
        <v>447.1</v>
      </c>
      <c r="G20" s="100">
        <v>527.20000000000005</v>
      </c>
      <c r="H20" s="100">
        <v>590.1</v>
      </c>
      <c r="I20" s="100">
        <v>661.6</v>
      </c>
      <c r="J20" s="100">
        <v>732.5</v>
      </c>
      <c r="K20" s="100">
        <v>741</v>
      </c>
      <c r="L20" s="100">
        <v>774.7</v>
      </c>
      <c r="M20" s="100">
        <v>848.04590957887206</v>
      </c>
      <c r="N20" s="100">
        <v>897.13474787414168</v>
      </c>
      <c r="O20" s="100">
        <v>918.30869618037877</v>
      </c>
      <c r="P20" s="31">
        <v>1062.9987905847929</v>
      </c>
      <c r="Q20" s="31">
        <v>1257.3939958651242</v>
      </c>
      <c r="R20" s="31">
        <v>1477.2319460473482</v>
      </c>
      <c r="S20" s="31">
        <v>1615.8511816419048</v>
      </c>
      <c r="T20" s="31">
        <v>1968.2130140044001</v>
      </c>
      <c r="U20" s="31">
        <v>2431.1405995110003</v>
      </c>
      <c r="V20" s="31">
        <v>1731.6736987101003</v>
      </c>
      <c r="W20" s="31">
        <v>1987.86450528</v>
      </c>
      <c r="X20" s="31"/>
      <c r="Y20" s="407" t="s">
        <v>427</v>
      </c>
    </row>
    <row r="21" spans="1:25" s="30" customFormat="1" ht="13.15" customHeight="1">
      <c r="A21" s="101"/>
      <c r="C21" s="100"/>
      <c r="D21" s="100"/>
      <c r="E21" s="100"/>
      <c r="F21" s="100"/>
      <c r="G21" s="100"/>
      <c r="H21" s="100"/>
      <c r="I21" s="100"/>
      <c r="J21" s="100"/>
      <c r="K21" s="100"/>
      <c r="L21" s="100"/>
      <c r="M21" s="100"/>
      <c r="N21" s="100"/>
      <c r="O21" s="100"/>
      <c r="P21" s="31"/>
      <c r="Q21" s="31"/>
      <c r="R21" s="31"/>
      <c r="S21" s="31"/>
      <c r="T21" s="31"/>
      <c r="U21" s="31"/>
      <c r="V21" s="31"/>
      <c r="W21" s="31"/>
      <c r="X21" s="31"/>
      <c r="Y21" s="101"/>
    </row>
    <row r="22" spans="1:25" s="30" customFormat="1" ht="13.15" customHeight="1">
      <c r="A22" s="676" t="s">
        <v>142</v>
      </c>
      <c r="C22" s="35">
        <v>201.2</v>
      </c>
      <c r="D22" s="35">
        <v>188</v>
      </c>
      <c r="E22" s="35">
        <v>241.8</v>
      </c>
      <c r="F22" s="35">
        <v>314.10000000000002</v>
      </c>
      <c r="G22" s="35">
        <v>350.6</v>
      </c>
      <c r="H22" s="35">
        <v>392.5</v>
      </c>
      <c r="I22" s="35">
        <v>440.2</v>
      </c>
      <c r="J22" s="35">
        <v>449</v>
      </c>
      <c r="K22" s="35">
        <v>680.2</v>
      </c>
      <c r="L22" s="35">
        <v>687.18200000000002</v>
      </c>
      <c r="M22" s="35">
        <v>679.43998022164192</v>
      </c>
      <c r="N22" s="35">
        <v>597.89255819215884</v>
      </c>
      <c r="O22" s="35">
        <v>609.1554552574928</v>
      </c>
      <c r="P22" s="35">
        <v>618.66848133328551</v>
      </c>
      <c r="Q22" s="35">
        <v>971.16120746559989</v>
      </c>
      <c r="R22" s="35">
        <v>844.98972861000004</v>
      </c>
      <c r="S22" s="35">
        <v>969.94220544000007</v>
      </c>
      <c r="T22" s="35">
        <v>1354.9650151480171</v>
      </c>
      <c r="U22" s="35">
        <v>1541.0970488857656</v>
      </c>
      <c r="V22" s="35">
        <v>863.64404304000004</v>
      </c>
      <c r="W22" s="35">
        <v>908.4942344136</v>
      </c>
      <c r="X22" s="31"/>
      <c r="Y22" s="677" t="s">
        <v>378</v>
      </c>
    </row>
    <row r="23" spans="1:25" s="30" customFormat="1" ht="13.15" customHeight="1">
      <c r="A23" s="678" t="s">
        <v>143</v>
      </c>
      <c r="C23" s="679">
        <v>7</v>
      </c>
      <c r="D23" s="679">
        <v>8</v>
      </c>
      <c r="E23" s="679">
        <v>10</v>
      </c>
      <c r="F23" s="679">
        <v>12.4</v>
      </c>
      <c r="G23" s="679">
        <v>14.6</v>
      </c>
      <c r="H23" s="679">
        <v>16.399999999999999</v>
      </c>
      <c r="I23" s="679">
        <v>18.399999999999999</v>
      </c>
      <c r="J23" s="679">
        <v>53.5</v>
      </c>
      <c r="K23" s="679">
        <v>69.900000000000006</v>
      </c>
      <c r="L23" s="679">
        <v>83.457999999999998</v>
      </c>
      <c r="M23" s="679">
        <v>56.850813060222528</v>
      </c>
      <c r="N23" s="679">
        <v>55.258323619166795</v>
      </c>
      <c r="O23" s="679">
        <v>71.966226399233364</v>
      </c>
      <c r="P23" s="31">
        <v>29.674397006613699</v>
      </c>
      <c r="Q23" s="31">
        <v>30.350924749800001</v>
      </c>
      <c r="R23" s="31">
        <v>36.521794269999994</v>
      </c>
      <c r="S23" s="31">
        <v>47.047060860000002</v>
      </c>
      <c r="T23" s="31">
        <v>68.52685012000002</v>
      </c>
      <c r="U23" s="31">
        <v>75.628123170000009</v>
      </c>
      <c r="V23" s="31">
        <v>52.602341839999994</v>
      </c>
      <c r="W23" s="31">
        <v>49.209859283600004</v>
      </c>
      <c r="X23" s="31"/>
      <c r="Y23" s="680" t="s">
        <v>379</v>
      </c>
    </row>
    <row r="24" spans="1:25" s="30" customFormat="1" ht="13.15" customHeight="1">
      <c r="A24" s="678" t="s">
        <v>144</v>
      </c>
      <c r="C24" s="679">
        <v>113.2</v>
      </c>
      <c r="D24" s="679">
        <v>109</v>
      </c>
      <c r="E24" s="679">
        <v>134</v>
      </c>
      <c r="F24" s="679">
        <v>164.7</v>
      </c>
      <c r="G24" s="679">
        <v>194.2</v>
      </c>
      <c r="H24" s="679">
        <v>217.4</v>
      </c>
      <c r="I24" s="679">
        <v>243.8</v>
      </c>
      <c r="J24" s="679">
        <v>241.3</v>
      </c>
      <c r="K24" s="679">
        <v>397.2</v>
      </c>
      <c r="L24" s="679">
        <v>392.125</v>
      </c>
      <c r="M24" s="679">
        <v>367.86311744917185</v>
      </c>
      <c r="N24" s="679">
        <v>313.74252941462242</v>
      </c>
      <c r="O24" s="679">
        <v>325.8255041464493</v>
      </c>
      <c r="P24" s="31">
        <v>399.30558643386553</v>
      </c>
      <c r="Q24" s="31">
        <v>740.08534845309987</v>
      </c>
      <c r="R24" s="31">
        <v>566.73995591000005</v>
      </c>
      <c r="S24" s="31">
        <v>620.90470445000005</v>
      </c>
      <c r="T24" s="31">
        <v>878.28708193801708</v>
      </c>
      <c r="U24" s="31">
        <v>1035.3874841857655</v>
      </c>
      <c r="V24" s="31">
        <v>491.70244355</v>
      </c>
      <c r="W24" s="31">
        <v>553.19350825000004</v>
      </c>
      <c r="X24" s="31"/>
      <c r="Y24" s="680" t="s">
        <v>380</v>
      </c>
    </row>
    <row r="25" spans="1:25" s="30" customFormat="1" ht="13.15" customHeight="1">
      <c r="A25" s="678" t="s">
        <v>145</v>
      </c>
      <c r="C25" s="679">
        <v>81</v>
      </c>
      <c r="D25" s="679">
        <v>71</v>
      </c>
      <c r="E25" s="679">
        <v>97.8</v>
      </c>
      <c r="F25" s="679">
        <v>137</v>
      </c>
      <c r="G25" s="679">
        <v>141.80000000000001</v>
      </c>
      <c r="H25" s="679">
        <v>158.69999999999999</v>
      </c>
      <c r="I25" s="679">
        <v>178</v>
      </c>
      <c r="J25" s="679">
        <v>154.19999999999999</v>
      </c>
      <c r="K25" s="679">
        <v>213.1</v>
      </c>
      <c r="L25" s="679">
        <v>211.59899999999999</v>
      </c>
      <c r="M25" s="679">
        <v>254.72604971224754</v>
      </c>
      <c r="N25" s="679">
        <v>228.89170515836966</v>
      </c>
      <c r="O25" s="679">
        <v>211.36372471181011</v>
      </c>
      <c r="P25" s="31">
        <v>189.68849789280634</v>
      </c>
      <c r="Q25" s="31">
        <v>200.7249342627</v>
      </c>
      <c r="R25" s="31">
        <v>241.72797843000001</v>
      </c>
      <c r="S25" s="31">
        <v>301.99044013000002</v>
      </c>
      <c r="T25" s="31">
        <v>408.15108308999999</v>
      </c>
      <c r="U25" s="31">
        <v>430.08144153000001</v>
      </c>
      <c r="V25" s="31">
        <v>319.33925765000004</v>
      </c>
      <c r="W25" s="31">
        <v>306.09086687999996</v>
      </c>
      <c r="X25" s="31"/>
      <c r="Y25" s="680" t="s">
        <v>381</v>
      </c>
    </row>
    <row r="26" spans="1:25" s="30" customFormat="1" ht="13.15" customHeight="1">
      <c r="A26" s="681"/>
      <c r="C26" s="682"/>
      <c r="D26" s="682"/>
      <c r="E26" s="682"/>
      <c r="F26" s="682"/>
      <c r="G26" s="682"/>
      <c r="H26" s="682"/>
      <c r="I26" s="682"/>
      <c r="J26" s="682"/>
      <c r="K26" s="682"/>
      <c r="L26" s="682"/>
      <c r="M26" s="682"/>
      <c r="N26" s="682"/>
      <c r="O26" s="682"/>
      <c r="P26" s="682"/>
      <c r="Q26" s="682"/>
      <c r="R26" s="682"/>
      <c r="S26" s="682"/>
      <c r="T26" s="682"/>
      <c r="U26" s="682"/>
      <c r="V26" s="682"/>
      <c r="W26" s="682"/>
      <c r="X26" s="31"/>
      <c r="Y26" s="683"/>
    </row>
    <row r="27" spans="1:25" s="30" customFormat="1" ht="13.15" customHeight="1">
      <c r="A27" s="676" t="s">
        <v>146</v>
      </c>
      <c r="C27" s="679">
        <v>9.1999999999999993</v>
      </c>
      <c r="D27" s="679">
        <v>14</v>
      </c>
      <c r="E27" s="679">
        <v>19.5</v>
      </c>
      <c r="F27" s="679">
        <v>38.4</v>
      </c>
      <c r="G27" s="679">
        <v>28.3</v>
      </c>
      <c r="H27" s="679">
        <v>31.6</v>
      </c>
      <c r="I27" s="679">
        <v>35.5</v>
      </c>
      <c r="J27" s="679">
        <v>87.1</v>
      </c>
      <c r="K27" s="679">
        <v>102.8</v>
      </c>
      <c r="L27" s="679">
        <v>111.462</v>
      </c>
      <c r="M27" s="679">
        <v>80.402385008412239</v>
      </c>
      <c r="N27" s="679">
        <v>69.017525094263334</v>
      </c>
      <c r="O27" s="679">
        <v>79.819725065419007</v>
      </c>
      <c r="P27" s="31">
        <v>92.433319839154308</v>
      </c>
      <c r="Q27" s="31">
        <v>95.119174333199993</v>
      </c>
      <c r="R27" s="31">
        <v>126.84460143999999</v>
      </c>
      <c r="S27" s="31">
        <v>143.3612794</v>
      </c>
      <c r="T27" s="31">
        <v>193.48350453000003</v>
      </c>
      <c r="U27" s="31">
        <v>203.47677716000001</v>
      </c>
      <c r="V27" s="31">
        <v>129.10681736999999</v>
      </c>
      <c r="W27" s="31">
        <v>162.82080101000003</v>
      </c>
      <c r="X27" s="31"/>
      <c r="Y27" s="677" t="s">
        <v>382</v>
      </c>
    </row>
    <row r="28" spans="1:25" s="30" customFormat="1" ht="13.15" customHeight="1">
      <c r="A28" s="745"/>
      <c r="B28" s="29"/>
      <c r="C28" s="746"/>
      <c r="D28" s="746"/>
      <c r="E28" s="746"/>
      <c r="F28" s="746"/>
      <c r="G28" s="746"/>
      <c r="H28" s="746"/>
      <c r="I28" s="746"/>
      <c r="J28" s="746"/>
      <c r="K28" s="746"/>
      <c r="L28" s="746"/>
      <c r="M28" s="746"/>
      <c r="N28" s="746"/>
      <c r="O28" s="746"/>
      <c r="P28" s="746"/>
      <c r="Q28" s="29"/>
      <c r="R28" s="29"/>
      <c r="S28" s="29"/>
      <c r="T28" s="29"/>
      <c r="U28" s="29"/>
      <c r="V28" s="29"/>
      <c r="W28" s="29"/>
      <c r="X28" s="29"/>
      <c r="Y28" s="29"/>
    </row>
    <row r="29" spans="1:25" s="30" customFormat="1" ht="13.15" customHeight="1">
      <c r="A29" s="38"/>
    </row>
    <row r="30" spans="1:25" s="30" customFormat="1" ht="13.15" customHeight="1">
      <c r="A30" s="676" t="s">
        <v>155</v>
      </c>
    </row>
    <row r="31" spans="1:25" s="30" customFormat="1" ht="13.15" customHeight="1">
      <c r="A31" s="676" t="s">
        <v>96</v>
      </c>
    </row>
    <row r="32" spans="1:25" s="30" customFormat="1" ht="13.15" customHeight="1">
      <c r="A32" s="38"/>
      <c r="C32" s="35"/>
      <c r="D32" s="35"/>
      <c r="E32" s="35"/>
      <c r="F32" s="35"/>
      <c r="G32" s="35"/>
      <c r="H32" s="35"/>
      <c r="I32" s="35"/>
      <c r="J32" s="35"/>
      <c r="K32" s="35"/>
      <c r="L32" s="35"/>
      <c r="M32" s="35"/>
      <c r="N32" s="35"/>
      <c r="O32" s="35"/>
      <c r="P32" s="35"/>
    </row>
    <row r="33" spans="1:23" s="30" customFormat="1" ht="13.15" customHeight="1">
      <c r="A33" s="677" t="s">
        <v>447</v>
      </c>
      <c r="C33" s="679"/>
      <c r="D33" s="679"/>
      <c r="E33" s="679"/>
      <c r="F33" s="679"/>
      <c r="G33" s="679"/>
      <c r="H33" s="679"/>
      <c r="I33" s="679"/>
      <c r="J33" s="679"/>
      <c r="K33" s="679"/>
      <c r="L33" s="679"/>
      <c r="M33" s="679"/>
      <c r="N33" s="679"/>
      <c r="O33" s="679"/>
      <c r="P33" s="31"/>
      <c r="Q33" s="31"/>
      <c r="R33" s="31"/>
      <c r="S33" s="31"/>
      <c r="T33" s="31"/>
      <c r="U33" s="31"/>
      <c r="V33" s="31"/>
      <c r="W33" s="31"/>
    </row>
    <row r="34" spans="1:23" s="30" customFormat="1" ht="13.15" customHeight="1">
      <c r="A34" s="677" t="s">
        <v>308</v>
      </c>
      <c r="C34" s="682"/>
      <c r="D34" s="682"/>
      <c r="E34" s="682"/>
      <c r="F34" s="682"/>
      <c r="G34" s="682"/>
      <c r="H34" s="682"/>
      <c r="I34" s="682"/>
      <c r="J34" s="682"/>
      <c r="K34" s="682"/>
      <c r="L34" s="682"/>
      <c r="M34" s="682"/>
      <c r="N34" s="682"/>
      <c r="O34" s="682"/>
      <c r="P34" s="682"/>
      <c r="Q34" s="682"/>
      <c r="R34" s="682"/>
      <c r="S34" s="682"/>
      <c r="T34" s="682"/>
      <c r="U34" s="682"/>
      <c r="V34" s="682"/>
      <c r="W34" s="682"/>
    </row>
    <row r="35" spans="1:23" s="32" customFormat="1" ht="13.15" customHeight="1"/>
    <row r="36" spans="1:23" s="30" customFormat="1" ht="13.15" customHeight="1"/>
    <row r="37" spans="1:23" s="30" customFormat="1" ht="13.15" customHeight="1"/>
    <row r="38" spans="1:23" s="30" customFormat="1" ht="13.15" customHeight="1"/>
    <row r="39" spans="1:23" s="30" customFormat="1" ht="13.15" customHeight="1"/>
    <row r="40" spans="1:23" s="30" customFormat="1" ht="13.15" customHeight="1"/>
    <row r="41" spans="1:23" s="30" customFormat="1" ht="13.15" customHeight="1">
      <c r="A41" s="38"/>
      <c r="D41" s="33"/>
      <c r="E41" s="33"/>
      <c r="F41" s="33"/>
      <c r="G41" s="33"/>
      <c r="H41" s="33"/>
      <c r="I41" s="33"/>
      <c r="J41" s="33"/>
      <c r="K41" s="33"/>
      <c r="L41" s="33"/>
      <c r="M41" s="33"/>
      <c r="N41" s="33"/>
      <c r="O41" s="33"/>
      <c r="P41" s="33"/>
    </row>
    <row r="42" spans="1:23" s="30" customFormat="1" ht="13.15" customHeight="1">
      <c r="A42" s="38"/>
    </row>
    <row r="43" spans="1:23" s="30" customFormat="1" ht="13.15" customHeight="1">
      <c r="A43" s="38"/>
    </row>
    <row r="44" spans="1:23" s="30" customFormat="1" ht="13.15" customHeight="1">
      <c r="A44" s="38"/>
    </row>
    <row r="45" spans="1:23" s="30" customFormat="1" ht="13.15" customHeight="1">
      <c r="A45" s="38"/>
    </row>
    <row r="46" spans="1:23" s="30" customFormat="1" ht="13.15" customHeight="1">
      <c r="A46" s="38"/>
    </row>
    <row r="47" spans="1:23" s="30" customFormat="1" ht="13.15" customHeight="1">
      <c r="A47" s="38"/>
    </row>
    <row r="48" spans="1:23" s="30" customFormat="1" ht="13.15" customHeight="1">
      <c r="A48" s="38"/>
    </row>
    <row r="49" spans="1:1" s="30" customFormat="1" ht="13.15" customHeight="1">
      <c r="A49" s="38"/>
    </row>
    <row r="50" spans="1:1" s="30" customFormat="1" ht="13.15" customHeight="1">
      <c r="A50" s="38"/>
    </row>
    <row r="51" spans="1:1" s="30" customFormat="1" ht="13.15" customHeight="1">
      <c r="A51" s="38"/>
    </row>
    <row r="52" spans="1:1" s="30" customFormat="1" ht="13.15" customHeight="1">
      <c r="A52" s="38"/>
    </row>
    <row r="53" spans="1:1" s="30" customFormat="1" ht="13.15" customHeight="1">
      <c r="A53" s="38"/>
    </row>
    <row r="54" spans="1:1" s="30" customFormat="1" ht="13.15" customHeight="1">
      <c r="A54" s="38"/>
    </row>
    <row r="55" spans="1:1" s="30" customFormat="1" ht="13.15" customHeight="1">
      <c r="A55" s="38"/>
    </row>
    <row r="56" spans="1:1" s="30" customFormat="1" ht="13.15" customHeight="1">
      <c r="A56" s="38"/>
    </row>
    <row r="57" spans="1:1" s="30" customFormat="1" ht="13.15" customHeight="1">
      <c r="A57" s="38"/>
    </row>
    <row r="58" spans="1:1" s="30" customFormat="1" ht="13.15" customHeight="1">
      <c r="A58" s="38"/>
    </row>
    <row r="59" spans="1:1" s="30" customFormat="1" ht="13.15" customHeight="1">
      <c r="A59" s="38"/>
    </row>
    <row r="60" spans="1:1" s="30" customFormat="1" ht="13.15" customHeight="1">
      <c r="A60" s="38"/>
    </row>
    <row r="61" spans="1:1" s="30" customFormat="1" ht="13.15" customHeight="1">
      <c r="A61" s="38"/>
    </row>
    <row r="62" spans="1:1" s="30" customFormat="1" ht="13.15" customHeight="1">
      <c r="A62" s="38"/>
    </row>
    <row r="63" spans="1:1" s="30" customFormat="1" ht="13.15" customHeight="1">
      <c r="A63" s="38"/>
    </row>
    <row r="64" spans="1:1" s="30" customFormat="1" ht="13.15" customHeight="1">
      <c r="A64" s="38"/>
    </row>
    <row r="65" spans="1:1" s="30" customFormat="1" ht="13.15" customHeight="1">
      <c r="A65" s="38"/>
    </row>
    <row r="66" spans="1:1" s="30" customFormat="1" ht="13.15" customHeight="1">
      <c r="A66" s="38"/>
    </row>
    <row r="67" spans="1:1" s="30" customFormat="1" ht="13.15" customHeight="1">
      <c r="A67" s="38"/>
    </row>
    <row r="68" spans="1:1" s="30" customFormat="1" ht="13.15" customHeight="1">
      <c r="A68" s="38"/>
    </row>
    <row r="69" spans="1:1" s="30" customFormat="1" ht="13.15" customHeight="1">
      <c r="A69" s="38"/>
    </row>
    <row r="70" spans="1:1" s="30" customFormat="1" ht="13.15" customHeight="1">
      <c r="A70" s="38"/>
    </row>
    <row r="71" spans="1:1" s="30" customFormat="1" ht="13.15" customHeight="1">
      <c r="A71" s="38"/>
    </row>
    <row r="72" spans="1:1" s="30" customFormat="1" ht="13.15" customHeight="1">
      <c r="A72" s="38"/>
    </row>
    <row r="73" spans="1:1" s="30" customFormat="1" ht="13.15" customHeight="1">
      <c r="A73" s="38"/>
    </row>
    <row r="74" spans="1:1" s="30" customFormat="1" ht="13.15" customHeight="1">
      <c r="A74" s="38"/>
    </row>
    <row r="75" spans="1:1" s="30" customFormat="1" ht="13.15" customHeight="1">
      <c r="A75" s="38"/>
    </row>
    <row r="76" spans="1:1" s="30" customFormat="1" ht="13.15" customHeight="1">
      <c r="A76" s="38"/>
    </row>
    <row r="77" spans="1:1" s="30" customFormat="1" ht="13.15" customHeight="1">
      <c r="A77" s="38"/>
    </row>
    <row r="78" spans="1:1" s="30" customFormat="1" ht="13.15" customHeight="1">
      <c r="A78" s="38"/>
    </row>
    <row r="79" spans="1:1" s="30" customFormat="1" ht="13.15" customHeight="1">
      <c r="A79" s="38"/>
    </row>
    <row r="80" spans="1:1" s="30" customFormat="1" ht="13.15" customHeight="1">
      <c r="A80" s="38"/>
    </row>
    <row r="81" spans="1:1" s="30" customFormat="1" ht="13.15" customHeight="1">
      <c r="A81" s="38"/>
    </row>
    <row r="82" spans="1:1" s="30" customFormat="1" ht="13.15" customHeight="1">
      <c r="A82" s="38"/>
    </row>
    <row r="83" spans="1:1" s="30" customFormat="1" ht="13.15" customHeight="1">
      <c r="A83" s="38"/>
    </row>
    <row r="84" spans="1:1" s="30" customFormat="1" ht="13.15" customHeight="1">
      <c r="A84" s="38"/>
    </row>
    <row r="85" spans="1:1" s="30" customFormat="1" ht="13.15" customHeight="1">
      <c r="A85" s="38"/>
    </row>
    <row r="86" spans="1:1" s="30" customFormat="1" ht="13.15" customHeight="1">
      <c r="A86" s="38"/>
    </row>
    <row r="87" spans="1:1" s="30" customFormat="1" ht="13.15" customHeight="1">
      <c r="A87" s="38"/>
    </row>
    <row r="88" spans="1:1" s="30" customFormat="1" ht="13.15" customHeight="1">
      <c r="A88" s="38"/>
    </row>
    <row r="89" spans="1:1" s="30" customFormat="1" ht="13.15" customHeight="1">
      <c r="A89" s="38"/>
    </row>
    <row r="90" spans="1:1" s="30" customFormat="1" ht="13.15" customHeight="1">
      <c r="A90" s="38"/>
    </row>
    <row r="91" spans="1:1" s="30" customFormat="1" ht="13.15" customHeight="1">
      <c r="A91" s="38"/>
    </row>
    <row r="92" spans="1:1" s="30" customFormat="1" ht="13.15" customHeight="1">
      <c r="A92" s="38"/>
    </row>
    <row r="93" spans="1:1" s="30" customFormat="1" ht="13.15" customHeight="1">
      <c r="A93" s="38"/>
    </row>
    <row r="94" spans="1:1" s="30" customFormat="1" ht="13.15" customHeight="1">
      <c r="A94" s="38"/>
    </row>
    <row r="95" spans="1:1" s="30" customFormat="1" ht="13.15" customHeight="1">
      <c r="A95" s="38"/>
    </row>
    <row r="96" spans="1:1" s="30" customFormat="1" ht="13.15" customHeight="1">
      <c r="A96" s="38"/>
    </row>
    <row r="97" spans="1:1" s="30" customFormat="1" ht="13.15" customHeight="1">
      <c r="A97" s="38"/>
    </row>
    <row r="98" spans="1:1" s="30" customFormat="1" ht="13.15" customHeight="1">
      <c r="A98" s="38"/>
    </row>
    <row r="99" spans="1:1" s="30" customFormat="1" ht="13.15" customHeight="1">
      <c r="A99" s="38"/>
    </row>
    <row r="100" spans="1:1" s="30" customFormat="1" ht="13.15" customHeight="1">
      <c r="A100" s="38"/>
    </row>
    <row r="101" spans="1:1" s="30" customFormat="1" ht="13.15" customHeight="1">
      <c r="A101" s="38"/>
    </row>
    <row r="102" spans="1:1" s="30" customFormat="1" ht="13.15" customHeight="1">
      <c r="A102" s="38"/>
    </row>
    <row r="103" spans="1:1" s="30" customFormat="1" ht="13.15" customHeight="1">
      <c r="A103" s="38"/>
    </row>
    <row r="104" spans="1:1" s="30" customFormat="1" ht="13.15" customHeight="1">
      <c r="A104" s="38"/>
    </row>
    <row r="105" spans="1:1" s="30" customFormat="1" ht="13.15" customHeight="1">
      <c r="A105" s="38"/>
    </row>
    <row r="106" spans="1:1" s="30" customFormat="1" ht="13.15" customHeight="1">
      <c r="A106" s="38"/>
    </row>
    <row r="107" spans="1:1" s="30" customFormat="1" ht="13.15" customHeight="1">
      <c r="A107" s="38"/>
    </row>
    <row r="108" spans="1:1" s="30" customFormat="1" ht="13.15" customHeight="1">
      <c r="A108" s="38"/>
    </row>
    <row r="109" spans="1:1" s="30" customFormat="1" ht="13.15" customHeight="1">
      <c r="A109" s="38"/>
    </row>
    <row r="110" spans="1:1" s="30" customFormat="1" ht="13.15" customHeight="1">
      <c r="A110" s="38"/>
    </row>
    <row r="111" spans="1:1" s="30" customFormat="1" ht="13.15" customHeight="1">
      <c r="A111" s="38"/>
    </row>
    <row r="112" spans="1:1" s="30" customFormat="1" ht="13.15" customHeight="1">
      <c r="A112" s="38"/>
    </row>
    <row r="113" spans="1:1" s="30" customFormat="1" ht="13.15" customHeight="1">
      <c r="A113" s="38"/>
    </row>
    <row r="114" spans="1:1" s="30" customFormat="1" ht="13.15" customHeight="1">
      <c r="A114" s="38"/>
    </row>
    <row r="115" spans="1:1" s="30" customFormat="1" ht="13.15" customHeight="1">
      <c r="A115" s="38"/>
    </row>
    <row r="116" spans="1:1" s="30" customFormat="1" ht="13.15" customHeight="1">
      <c r="A116" s="38"/>
    </row>
    <row r="117" spans="1:1" s="30" customFormat="1" ht="13.15" customHeight="1">
      <c r="A117" s="38"/>
    </row>
    <row r="118" spans="1:1" s="30" customFormat="1" ht="13.15" customHeight="1">
      <c r="A118" s="38"/>
    </row>
    <row r="119" spans="1:1" s="30" customFormat="1" ht="13.15" customHeight="1">
      <c r="A119" s="38"/>
    </row>
    <row r="120" spans="1:1" s="30" customFormat="1" ht="13.15" customHeight="1">
      <c r="A120" s="38"/>
    </row>
    <row r="121" spans="1:1" s="30" customFormat="1" ht="13.15" customHeight="1">
      <c r="A121" s="38"/>
    </row>
    <row r="122" spans="1:1" s="30" customFormat="1" ht="13.15" customHeight="1">
      <c r="A122" s="38"/>
    </row>
    <row r="123" spans="1:1" s="30" customFormat="1" ht="13.15" customHeight="1">
      <c r="A123" s="38"/>
    </row>
    <row r="124" spans="1:1" s="30" customFormat="1" ht="13.15" customHeight="1">
      <c r="A124" s="38"/>
    </row>
    <row r="125" spans="1:1" s="30" customFormat="1" ht="13.15" customHeight="1">
      <c r="A125" s="38"/>
    </row>
    <row r="126" spans="1:1" s="30" customFormat="1" ht="13.15" customHeight="1">
      <c r="A126" s="38"/>
    </row>
    <row r="127" spans="1:1" s="30" customFormat="1" ht="13.15" customHeight="1">
      <c r="A127" s="38"/>
    </row>
    <row r="128" spans="1:1" s="30" customFormat="1" ht="13.15" customHeight="1">
      <c r="A128" s="38"/>
    </row>
    <row r="129" spans="1:1" s="30" customFormat="1" ht="13.15" customHeight="1">
      <c r="A129" s="38"/>
    </row>
    <row r="130" spans="1:1" s="30" customFormat="1" ht="13.15" customHeight="1">
      <c r="A130" s="38"/>
    </row>
    <row r="131" spans="1:1" s="30" customFormat="1" ht="13.15" customHeight="1">
      <c r="A131" s="38"/>
    </row>
    <row r="132" spans="1:1" s="30" customFormat="1" ht="13.15" customHeight="1">
      <c r="A132" s="38"/>
    </row>
    <row r="133" spans="1:1" s="30" customFormat="1" ht="13.15" customHeight="1">
      <c r="A133" s="38"/>
    </row>
    <row r="134" spans="1:1" s="30" customFormat="1" ht="13.15" customHeight="1">
      <c r="A134" s="38"/>
    </row>
    <row r="135" spans="1:1" s="30" customFormat="1" ht="13.15" customHeight="1">
      <c r="A135" s="38"/>
    </row>
    <row r="136" spans="1:1" s="30" customFormat="1" ht="13.15" customHeight="1">
      <c r="A136" s="38"/>
    </row>
    <row r="137" spans="1:1" s="30" customFormat="1" ht="13.15" customHeight="1">
      <c r="A137" s="38"/>
    </row>
    <row r="138" spans="1:1" s="30" customFormat="1" ht="13.15" customHeight="1">
      <c r="A138" s="38"/>
    </row>
    <row r="139" spans="1:1" s="30" customFormat="1" ht="13.15" customHeight="1">
      <c r="A139" s="38"/>
    </row>
    <row r="140" spans="1:1" s="30" customFormat="1" ht="13.15" customHeight="1">
      <c r="A140" s="38"/>
    </row>
    <row r="141" spans="1:1" s="30" customFormat="1" ht="13.15" customHeight="1">
      <c r="A141" s="38"/>
    </row>
    <row r="142" spans="1:1" s="30" customFormat="1" ht="13.15" customHeight="1">
      <c r="A142" s="38"/>
    </row>
    <row r="143" spans="1:1" s="30" customFormat="1" ht="13.15" customHeight="1">
      <c r="A143" s="38"/>
    </row>
    <row r="144" spans="1:1" s="30" customFormat="1" ht="13.15" customHeight="1">
      <c r="A144" s="38"/>
    </row>
    <row r="145" spans="1:1" s="30" customFormat="1" ht="13.15" customHeight="1">
      <c r="A145" s="38"/>
    </row>
    <row r="146" spans="1:1" s="30" customFormat="1" ht="13.15" customHeight="1">
      <c r="A146" s="38"/>
    </row>
    <row r="147" spans="1:1" s="30" customFormat="1" ht="13.15" customHeight="1">
      <c r="A147" s="38"/>
    </row>
    <row r="148" spans="1:1" s="30" customFormat="1" ht="13.15" customHeight="1">
      <c r="A148" s="38"/>
    </row>
    <row r="149" spans="1:1" s="30" customFormat="1" ht="13.15" customHeight="1">
      <c r="A149" s="38"/>
    </row>
    <row r="150" spans="1:1" s="30" customFormat="1" ht="13.15" customHeight="1">
      <c r="A150" s="38"/>
    </row>
    <row r="151" spans="1:1" s="30" customFormat="1" ht="13.15" customHeight="1">
      <c r="A151" s="38"/>
    </row>
    <row r="152" spans="1:1" s="30" customFormat="1" ht="13.15" customHeight="1">
      <c r="A152" s="38"/>
    </row>
    <row r="153" spans="1:1" s="30" customFormat="1" ht="13.15" customHeight="1">
      <c r="A153" s="38"/>
    </row>
    <row r="154" spans="1:1" s="30" customFormat="1" ht="13.15" customHeight="1">
      <c r="A154" s="38"/>
    </row>
    <row r="155" spans="1:1" s="30" customFormat="1" ht="13.15" customHeight="1">
      <c r="A155" s="38"/>
    </row>
    <row r="156" spans="1:1" s="30" customFormat="1" ht="13.15" customHeight="1">
      <c r="A156" s="38"/>
    </row>
    <row r="157" spans="1:1" s="30" customFormat="1" ht="13.15" customHeight="1">
      <c r="A157" s="38"/>
    </row>
    <row r="158" spans="1:1" s="30" customFormat="1" ht="13.15" customHeight="1">
      <c r="A158" s="38"/>
    </row>
    <row r="159" spans="1:1" s="30" customFormat="1" ht="13.15" customHeight="1">
      <c r="A159" s="38"/>
    </row>
    <row r="160" spans="1:1" s="30" customFormat="1" ht="13.15" customHeight="1">
      <c r="A160" s="38"/>
    </row>
    <row r="161" spans="1:1" s="30" customFormat="1" ht="13.15" customHeight="1">
      <c r="A161" s="38"/>
    </row>
    <row r="162" spans="1:1" s="30" customFormat="1" ht="13.15" customHeight="1">
      <c r="A162" s="38"/>
    </row>
    <row r="163" spans="1:1" s="30" customFormat="1" ht="13.15" customHeight="1">
      <c r="A163" s="38"/>
    </row>
    <row r="164" spans="1:1" s="30" customFormat="1" ht="13.15" customHeight="1">
      <c r="A164" s="38"/>
    </row>
    <row r="165" spans="1:1" s="30" customFormat="1" ht="13.15" customHeight="1">
      <c r="A165" s="38"/>
    </row>
    <row r="166" spans="1:1" s="30" customFormat="1" ht="13.15" customHeight="1">
      <c r="A166" s="38"/>
    </row>
    <row r="167" spans="1:1" s="30" customFormat="1" ht="13.15" customHeight="1">
      <c r="A167" s="38"/>
    </row>
    <row r="168" spans="1:1" s="30" customFormat="1" ht="13.15" customHeight="1">
      <c r="A168" s="38"/>
    </row>
    <row r="169" spans="1:1" s="30" customFormat="1" ht="13.15" customHeight="1">
      <c r="A169" s="38"/>
    </row>
    <row r="170" spans="1:1" s="30" customFormat="1" ht="13.15" customHeight="1">
      <c r="A170" s="38"/>
    </row>
    <row r="171" spans="1:1" s="30" customFormat="1" ht="13.15" customHeight="1">
      <c r="A171" s="38"/>
    </row>
    <row r="172" spans="1:1" s="30" customFormat="1" ht="13.15" customHeight="1">
      <c r="A172" s="38"/>
    </row>
    <row r="173" spans="1:1" s="30" customFormat="1" ht="13.15" customHeight="1">
      <c r="A173" s="38"/>
    </row>
    <row r="174" spans="1:1" s="30" customFormat="1" ht="13.15" customHeight="1">
      <c r="A174" s="38"/>
    </row>
    <row r="175" spans="1:1" s="30" customFormat="1" ht="13.15" customHeight="1">
      <c r="A175" s="38"/>
    </row>
    <row r="176" spans="1:1" s="30" customFormat="1" ht="13.15" customHeight="1">
      <c r="A176" s="38"/>
    </row>
    <row r="177" spans="1:1" s="30" customFormat="1" ht="13.15" customHeight="1">
      <c r="A177" s="38"/>
    </row>
    <row r="178" spans="1:1" s="30" customFormat="1" ht="13.15" customHeight="1">
      <c r="A178" s="38"/>
    </row>
    <row r="179" spans="1:1" s="30" customFormat="1" ht="13.15" customHeight="1">
      <c r="A179" s="38"/>
    </row>
    <row r="180" spans="1:1" s="30" customFormat="1" ht="13.15" customHeight="1">
      <c r="A180" s="38"/>
    </row>
    <row r="181" spans="1:1" s="30" customFormat="1" ht="13.15" customHeight="1">
      <c r="A181" s="38"/>
    </row>
    <row r="182" spans="1:1" s="30" customFormat="1" ht="13.15" customHeight="1">
      <c r="A182" s="38"/>
    </row>
    <row r="183" spans="1:1" s="30" customFormat="1" ht="13.15" customHeight="1">
      <c r="A183" s="38"/>
    </row>
    <row r="184" spans="1:1" s="30" customFormat="1" ht="13.15" customHeight="1">
      <c r="A184" s="38"/>
    </row>
    <row r="185" spans="1:1" s="30" customFormat="1" ht="13.15" customHeight="1">
      <c r="A185" s="38"/>
    </row>
    <row r="186" spans="1:1" s="30" customFormat="1" ht="13.15" customHeight="1">
      <c r="A186" s="38"/>
    </row>
    <row r="187" spans="1:1" s="30" customFormat="1" ht="13.15" customHeight="1">
      <c r="A187" s="38"/>
    </row>
    <row r="188" spans="1:1" s="30" customFormat="1" ht="13.15" customHeight="1">
      <c r="A188" s="38"/>
    </row>
    <row r="189" spans="1:1" s="30" customFormat="1" ht="13.15" customHeight="1">
      <c r="A189" s="38"/>
    </row>
    <row r="190" spans="1:1" s="30" customFormat="1" ht="13.15" customHeight="1">
      <c r="A190" s="38"/>
    </row>
    <row r="191" spans="1:1" s="30" customFormat="1" ht="13.15" customHeight="1">
      <c r="A191" s="38"/>
    </row>
    <row r="192" spans="1:1" s="30" customFormat="1" ht="13.15" customHeight="1">
      <c r="A192" s="38"/>
    </row>
    <row r="193" spans="1:1" s="30" customFormat="1" ht="13.15" customHeight="1">
      <c r="A193" s="38"/>
    </row>
    <row r="194" spans="1:1" s="30" customFormat="1" ht="13.15" customHeight="1">
      <c r="A194" s="38"/>
    </row>
    <row r="195" spans="1:1" s="30" customFormat="1" ht="13.15" customHeight="1">
      <c r="A195" s="38"/>
    </row>
    <row r="196" spans="1:1" s="30" customFormat="1" ht="13.15" customHeight="1">
      <c r="A196" s="38"/>
    </row>
    <row r="197" spans="1:1" s="30" customFormat="1" ht="13.15" customHeight="1">
      <c r="A197" s="38"/>
    </row>
    <row r="198" spans="1:1" s="30" customFormat="1" ht="13.15" customHeight="1">
      <c r="A198" s="38"/>
    </row>
    <row r="199" spans="1:1" s="30" customFormat="1" ht="13.15" customHeight="1">
      <c r="A199" s="38"/>
    </row>
    <row r="200" spans="1:1" s="30" customFormat="1" ht="13.15" customHeight="1">
      <c r="A200" s="38"/>
    </row>
    <row r="201" spans="1:1" s="30" customFormat="1" ht="13.15" customHeight="1">
      <c r="A201" s="38"/>
    </row>
    <row r="202" spans="1:1" s="30" customFormat="1" ht="13.15" customHeight="1">
      <c r="A202" s="38"/>
    </row>
    <row r="203" spans="1:1" s="30" customFormat="1" ht="13.15" customHeight="1">
      <c r="A203" s="38"/>
    </row>
    <row r="204" spans="1:1" s="30" customFormat="1" ht="13.15" customHeight="1">
      <c r="A204" s="38"/>
    </row>
    <row r="205" spans="1:1" s="30" customFormat="1" ht="13.15" customHeight="1">
      <c r="A205" s="38"/>
    </row>
    <row r="206" spans="1:1" s="30" customFormat="1" ht="13.15" customHeight="1">
      <c r="A206" s="38"/>
    </row>
    <row r="207" spans="1:1" s="30" customFormat="1" ht="13.15" customHeight="1">
      <c r="A207" s="38"/>
    </row>
  </sheetData>
  <phoneticPr fontId="0" type="noConversion"/>
  <pageMargins left="0.6" right="0" top="0.5" bottom="0" header="0" footer="0"/>
  <pageSetup scale="80" orientation="landscape" r:id="rId1"/>
  <headerFooter alignWithMargins="0">
    <oddHeader xml:space="preserve">&amp;R&amp;F  &amp;A  &amp;D  &amp;T
</oddHeader>
  </headerFooter>
</worksheet>
</file>

<file path=xl/worksheets/sheet12.xml><?xml version="1.0" encoding="utf-8"?>
<worksheet xmlns="http://schemas.openxmlformats.org/spreadsheetml/2006/main" xmlns:r="http://schemas.openxmlformats.org/officeDocument/2006/relationships">
  <sheetPr codeName="Sheet9" enableFormatConditionsCalculation="0">
    <tabColor indexed="22"/>
    <pageSetUpPr fitToPage="1"/>
  </sheetPr>
  <dimension ref="A1:P120"/>
  <sheetViews>
    <sheetView showGridLines="0" workbookViewId="0">
      <selection activeCell="O1" sqref="O1"/>
    </sheetView>
  </sheetViews>
  <sheetFormatPr defaultColWidth="12.5" defaultRowHeight="12.6" customHeight="1"/>
  <cols>
    <col min="1" max="1" width="6.5" style="14" customWidth="1"/>
    <col min="2" max="2" width="14.5" style="14" customWidth="1"/>
    <col min="3" max="3" width="9.1640625" style="18" customWidth="1"/>
    <col min="4" max="4" width="17.33203125" style="14" bestFit="1" customWidth="1"/>
    <col min="5" max="5" width="9.1640625" style="14" customWidth="1"/>
    <col min="6" max="6" width="11.33203125" style="14" customWidth="1"/>
    <col min="7" max="9" width="9.1640625" style="14" customWidth="1"/>
    <col min="10" max="10" width="10" style="14" customWidth="1"/>
    <col min="11" max="13" width="9.1640625" style="14" customWidth="1"/>
    <col min="14" max="14" width="3.6640625" customWidth="1"/>
    <col min="15" max="15" width="18.1640625" style="14" customWidth="1"/>
    <col min="16" max="16" width="31.6640625" style="14" customWidth="1"/>
    <col min="17" max="16384" width="12.5" style="14"/>
  </cols>
  <sheetData>
    <row r="1" spans="1:16" s="338" customFormat="1" ht="12.6" customHeight="1">
      <c r="A1" s="338" t="s">
        <v>383</v>
      </c>
      <c r="C1" s="748"/>
      <c r="N1" s="339"/>
      <c r="O1" s="393" t="s">
        <v>383</v>
      </c>
    </row>
    <row r="2" spans="1:16" ht="12.6" customHeight="1">
      <c r="A2" s="18" t="s">
        <v>118</v>
      </c>
      <c r="B2" s="18"/>
      <c r="D2" s="15"/>
      <c r="O2" s="390" t="s">
        <v>118</v>
      </c>
    </row>
    <row r="3" spans="1:16" ht="12.6" customHeight="1">
      <c r="A3" s="17" t="s">
        <v>485</v>
      </c>
      <c r="B3" s="17"/>
      <c r="E3" s="19"/>
      <c r="O3" s="391" t="s">
        <v>486</v>
      </c>
    </row>
    <row r="4" spans="1:16" ht="12.6" customHeight="1">
      <c r="A4" s="385" t="s">
        <v>574</v>
      </c>
      <c r="B4" s="34"/>
      <c r="E4" s="19"/>
      <c r="O4" s="392" t="s">
        <v>322</v>
      </c>
    </row>
    <row r="5" spans="1:16" s="69" customFormat="1" ht="12.6" customHeight="1">
      <c r="A5" s="163"/>
      <c r="B5" s="163"/>
      <c r="C5" s="749"/>
      <c r="D5" s="163"/>
      <c r="E5" s="163"/>
      <c r="F5" s="163"/>
      <c r="G5" s="163"/>
      <c r="H5" s="163"/>
      <c r="I5" s="163"/>
      <c r="J5" s="163"/>
      <c r="K5" s="163"/>
      <c r="L5" s="163"/>
      <c r="M5" s="163"/>
      <c r="N5" s="164"/>
      <c r="O5" s="164"/>
      <c r="P5" s="164"/>
    </row>
    <row r="6" spans="1:16" s="69" customFormat="1" ht="12.6" customHeight="1">
      <c r="C6" s="750"/>
      <c r="D6" s="387" t="s">
        <v>476</v>
      </c>
      <c r="E6" s="386"/>
      <c r="F6" s="386"/>
      <c r="G6" s="387" t="s">
        <v>98</v>
      </c>
      <c r="H6" s="387"/>
      <c r="I6" s="387" t="s">
        <v>99</v>
      </c>
      <c r="J6" s="387" t="s">
        <v>100</v>
      </c>
      <c r="K6" s="386"/>
      <c r="L6" s="386"/>
      <c r="M6" s="386"/>
    </row>
    <row r="7" spans="1:16" s="69" customFormat="1" ht="12.6" customHeight="1">
      <c r="C7" s="751" t="s">
        <v>97</v>
      </c>
      <c r="D7" s="387" t="s">
        <v>477</v>
      </c>
      <c r="E7" s="387" t="s">
        <v>166</v>
      </c>
      <c r="F7" s="387" t="s">
        <v>572</v>
      </c>
      <c r="G7" s="387" t="s">
        <v>478</v>
      </c>
      <c r="H7" s="387" t="s">
        <v>106</v>
      </c>
      <c r="I7" s="387" t="s">
        <v>101</v>
      </c>
      <c r="J7" s="387" t="s">
        <v>479</v>
      </c>
      <c r="K7" s="387" t="s">
        <v>480</v>
      </c>
      <c r="L7" s="387" t="s">
        <v>102</v>
      </c>
      <c r="M7" s="387" t="s">
        <v>158</v>
      </c>
    </row>
    <row r="8" spans="1:16" s="69" customFormat="1" ht="12.6" customHeight="1">
      <c r="C8" s="752"/>
      <c r="D8" s="389" t="s">
        <v>481</v>
      </c>
      <c r="E8" s="388"/>
      <c r="F8" s="389"/>
      <c r="G8" s="389" t="s">
        <v>384</v>
      </c>
      <c r="I8" s="389" t="s">
        <v>386</v>
      </c>
      <c r="J8" s="389" t="s">
        <v>387</v>
      </c>
      <c r="K8" s="389"/>
      <c r="L8" s="389"/>
      <c r="M8" s="389"/>
    </row>
    <row r="9" spans="1:16" s="69" customFormat="1" ht="12.6" customHeight="1">
      <c r="A9" s="164"/>
      <c r="B9" s="164"/>
      <c r="C9" s="753"/>
      <c r="D9" s="426" t="s">
        <v>482</v>
      </c>
      <c r="E9" s="426" t="s">
        <v>388</v>
      </c>
      <c r="F9" s="426"/>
      <c r="G9" s="426" t="s">
        <v>483</v>
      </c>
      <c r="H9" s="426" t="s">
        <v>385</v>
      </c>
      <c r="I9" s="426" t="s">
        <v>403</v>
      </c>
      <c r="J9" s="426" t="s">
        <v>484</v>
      </c>
      <c r="K9" s="426"/>
      <c r="L9" s="426" t="s">
        <v>389</v>
      </c>
      <c r="M9" s="426"/>
      <c r="N9" s="164"/>
      <c r="O9" s="164"/>
    </row>
    <row r="10" spans="1:16" s="69" customFormat="1" ht="12.6" customHeight="1">
      <c r="C10" s="754"/>
    </row>
    <row r="11" spans="1:16" s="69" customFormat="1" ht="12.6" customHeight="1">
      <c r="A11" s="427">
        <v>1993</v>
      </c>
      <c r="B11" s="428" t="s">
        <v>97</v>
      </c>
      <c r="C11" s="755">
        <v>664.75807999999995</v>
      </c>
      <c r="D11" s="429">
        <v>66.971682999999999</v>
      </c>
      <c r="E11" s="429">
        <v>5.9222000000000001</v>
      </c>
      <c r="F11" s="429">
        <v>9.7522999999999999E-2</v>
      </c>
      <c r="G11" s="429">
        <v>1.3609830000000001</v>
      </c>
      <c r="H11" s="429">
        <v>51.280594000000001</v>
      </c>
      <c r="I11" s="429">
        <v>381.00358399999999</v>
      </c>
      <c r="J11" s="429">
        <v>177.72111699999999</v>
      </c>
      <c r="K11" s="429">
        <v>0.45305099999999998</v>
      </c>
      <c r="L11" s="429">
        <v>19.241720000000001</v>
      </c>
      <c r="M11" s="429">
        <v>6.7089999999999997E-3</v>
      </c>
      <c r="N11" s="429"/>
      <c r="O11" s="394" t="s">
        <v>97</v>
      </c>
    </row>
    <row r="12" spans="1:16" s="69" customFormat="1" ht="12.6" customHeight="1">
      <c r="A12" s="427"/>
      <c r="B12" s="428" t="s">
        <v>721</v>
      </c>
      <c r="C12" s="755">
        <v>579.42711899999995</v>
      </c>
      <c r="D12" s="429">
        <v>31.082218999999998</v>
      </c>
      <c r="E12" s="429">
        <v>3.8951250000000002</v>
      </c>
      <c r="F12" s="429">
        <v>8.5013000000000005E-2</v>
      </c>
      <c r="G12" s="429">
        <v>0.827214</v>
      </c>
      <c r="H12" s="429">
        <v>19.855685999999999</v>
      </c>
      <c r="I12" s="429">
        <v>336.36627900000002</v>
      </c>
      <c r="J12" s="429">
        <v>174.848918</v>
      </c>
      <c r="K12" s="429">
        <v>0.45194600000000001</v>
      </c>
      <c r="L12" s="429">
        <v>19.225090999999999</v>
      </c>
      <c r="M12" s="429">
        <v>6.7089999999999997E-3</v>
      </c>
      <c r="N12" s="429"/>
      <c r="O12" s="430" t="s">
        <v>390</v>
      </c>
    </row>
    <row r="13" spans="1:16" s="69" customFormat="1" ht="12.6" customHeight="1">
      <c r="A13" s="427"/>
      <c r="B13" s="428" t="s">
        <v>722</v>
      </c>
      <c r="C13" s="755">
        <v>85.325451999999999</v>
      </c>
      <c r="D13" s="429">
        <v>35.889463999999997</v>
      </c>
      <c r="E13" s="429">
        <v>2.027075</v>
      </c>
      <c r="F13" s="429">
        <v>1.251E-2</v>
      </c>
      <c r="G13" s="429">
        <v>0.53376900000000005</v>
      </c>
      <c r="H13" s="429">
        <v>31.424907999999999</v>
      </c>
      <c r="I13" s="429">
        <v>44.637300000000003</v>
      </c>
      <c r="J13" s="429">
        <v>2.8672059999999999</v>
      </c>
      <c r="K13" s="429">
        <v>1.1050000000000001E-3</v>
      </c>
      <c r="L13" s="429">
        <v>1.6629999999999999E-2</v>
      </c>
      <c r="M13" s="429">
        <v>0</v>
      </c>
      <c r="N13" s="429"/>
      <c r="O13" s="430" t="s">
        <v>391</v>
      </c>
    </row>
    <row r="14" spans="1:16" s="69" customFormat="1" ht="12.6" customHeight="1">
      <c r="A14" s="427">
        <v>1994</v>
      </c>
      <c r="B14" s="428" t="s">
        <v>97</v>
      </c>
      <c r="C14" s="755">
        <v>614.047552</v>
      </c>
      <c r="D14" s="429">
        <v>56.937427999999997</v>
      </c>
      <c r="E14" s="429">
        <v>3.9628290000000002</v>
      </c>
      <c r="F14" s="429">
        <v>1.9998999999999999E-2</v>
      </c>
      <c r="G14" s="429">
        <v>1.784195</v>
      </c>
      <c r="H14" s="429">
        <v>40.037233000000001</v>
      </c>
      <c r="I14" s="429">
        <v>331.00460800000002</v>
      </c>
      <c r="J14" s="429">
        <v>170.99461400000001</v>
      </c>
      <c r="K14" s="429">
        <v>1.3702920000000001</v>
      </c>
      <c r="L14" s="429">
        <v>24.892731999999999</v>
      </c>
      <c r="M14" s="429">
        <v>0</v>
      </c>
      <c r="N14" s="429"/>
      <c r="O14" s="394" t="s">
        <v>97</v>
      </c>
    </row>
    <row r="15" spans="1:16" s="69" customFormat="1" ht="12.6" customHeight="1">
      <c r="A15" s="427"/>
      <c r="B15" s="428" t="s">
        <v>721</v>
      </c>
      <c r="C15" s="755">
        <v>526.58370000000002</v>
      </c>
      <c r="D15" s="429">
        <v>21.433391</v>
      </c>
      <c r="E15" s="429">
        <v>1.845793</v>
      </c>
      <c r="F15" s="429">
        <v>1.7399000000000001E-2</v>
      </c>
      <c r="G15" s="429">
        <v>1.124744</v>
      </c>
      <c r="H15" s="429">
        <v>10.243748</v>
      </c>
      <c r="I15" s="429">
        <v>284.80872599999998</v>
      </c>
      <c r="J15" s="429">
        <v>167.30967699999999</v>
      </c>
      <c r="K15" s="429">
        <v>1.366039</v>
      </c>
      <c r="L15" s="429">
        <v>24.879161</v>
      </c>
      <c r="M15" s="429">
        <v>0</v>
      </c>
      <c r="N15" s="429"/>
      <c r="O15" s="430" t="s">
        <v>390</v>
      </c>
    </row>
    <row r="16" spans="1:16" s="69" customFormat="1" ht="12.6" customHeight="1">
      <c r="A16" s="427"/>
      <c r="B16" s="428" t="s">
        <v>722</v>
      </c>
      <c r="C16" s="755">
        <v>87.463851000000005</v>
      </c>
      <c r="D16" s="429">
        <v>35.504036999999997</v>
      </c>
      <c r="E16" s="429">
        <v>2.1170360000000001</v>
      </c>
      <c r="F16" s="429">
        <v>2.5999999999999999E-3</v>
      </c>
      <c r="G16" s="429">
        <v>0.65945100000000001</v>
      </c>
      <c r="H16" s="429">
        <v>29.793485</v>
      </c>
      <c r="I16" s="429">
        <v>46.195874000000003</v>
      </c>
      <c r="J16" s="429">
        <v>3.684939</v>
      </c>
      <c r="K16" s="429">
        <v>4.2529999999999998E-3</v>
      </c>
      <c r="L16" s="429">
        <v>1.3571E-2</v>
      </c>
      <c r="M16" s="429">
        <v>0</v>
      </c>
      <c r="N16" s="429"/>
      <c r="O16" s="430" t="s">
        <v>391</v>
      </c>
    </row>
    <row r="17" spans="1:15" s="69" customFormat="1" ht="12.6" customHeight="1">
      <c r="A17" s="427">
        <v>1995</v>
      </c>
      <c r="B17" s="428" t="s">
        <v>97</v>
      </c>
      <c r="C17" s="755">
        <v>656.01062400000001</v>
      </c>
      <c r="D17" s="429">
        <v>51.499093999999999</v>
      </c>
      <c r="E17" s="429">
        <v>4.9310549999999997</v>
      </c>
      <c r="F17" s="429">
        <v>2.4859999999999999E-3</v>
      </c>
      <c r="G17" s="429">
        <v>2.5928620000000002</v>
      </c>
      <c r="H17" s="429">
        <v>36.796540999999998</v>
      </c>
      <c r="I17" s="429">
        <v>279.93423999999999</v>
      </c>
      <c r="J17" s="429">
        <v>240.90069500000001</v>
      </c>
      <c r="K17" s="429">
        <v>4.1213090000000001</v>
      </c>
      <c r="L17" s="429">
        <v>44.197560000000003</v>
      </c>
      <c r="M17" s="429">
        <v>0</v>
      </c>
      <c r="N17" s="429"/>
      <c r="O17" s="394" t="s">
        <v>97</v>
      </c>
    </row>
    <row r="18" spans="1:15" s="69" customFormat="1" ht="12.6" customHeight="1">
      <c r="A18" s="427"/>
      <c r="B18" s="428" t="s">
        <v>721</v>
      </c>
      <c r="C18" s="755">
        <v>596.10595899999998</v>
      </c>
      <c r="D18" s="429">
        <v>21.437584000000001</v>
      </c>
      <c r="E18" s="429">
        <v>3.1782560000000002</v>
      </c>
      <c r="F18" s="429">
        <v>9.5299999999999996E-4</v>
      </c>
      <c r="G18" s="429">
        <v>2.017763</v>
      </c>
      <c r="H18" s="429">
        <v>10.442871999999999</v>
      </c>
      <c r="I18" s="429">
        <v>254.17429999999999</v>
      </c>
      <c r="J18" s="429">
        <v>238.22742600000001</v>
      </c>
      <c r="K18" s="429">
        <v>4.1174989999999996</v>
      </c>
      <c r="L18" s="429">
        <v>44.192557999999998</v>
      </c>
      <c r="M18" s="429">
        <v>0</v>
      </c>
      <c r="N18" s="429"/>
      <c r="O18" s="430" t="s">
        <v>390</v>
      </c>
    </row>
    <row r="19" spans="1:15" s="69" customFormat="1" ht="12.6" customHeight="1">
      <c r="A19" s="427"/>
      <c r="B19" s="428" t="s">
        <v>722</v>
      </c>
      <c r="C19" s="755">
        <v>59.904648000000002</v>
      </c>
      <c r="D19" s="429">
        <v>30.061510999999999</v>
      </c>
      <c r="E19" s="429">
        <v>1.752799</v>
      </c>
      <c r="F19" s="429">
        <v>1.5330000000000001E-3</v>
      </c>
      <c r="G19" s="429">
        <v>0.57509900000000003</v>
      </c>
      <c r="H19" s="429">
        <v>26.353670000000001</v>
      </c>
      <c r="I19" s="429">
        <v>25.759958000000001</v>
      </c>
      <c r="J19" s="429">
        <v>2.67327</v>
      </c>
      <c r="K19" s="429">
        <v>3.81E-3</v>
      </c>
      <c r="L19" s="429">
        <v>5.0000000000000001E-3</v>
      </c>
      <c r="M19" s="429">
        <v>0</v>
      </c>
      <c r="N19" s="429"/>
      <c r="O19" s="430" t="s">
        <v>391</v>
      </c>
    </row>
    <row r="20" spans="1:15" s="69" customFormat="1" ht="12.6" customHeight="1">
      <c r="A20" s="427">
        <v>1996</v>
      </c>
      <c r="B20" s="428" t="s">
        <v>97</v>
      </c>
      <c r="C20" s="755">
        <v>1315.997312</v>
      </c>
      <c r="D20" s="429">
        <v>174.70306600000001</v>
      </c>
      <c r="E20" s="429">
        <v>12.66948</v>
      </c>
      <c r="F20" s="429">
        <v>0.93572900000000003</v>
      </c>
      <c r="G20" s="429">
        <v>4.8040770000000004</v>
      </c>
      <c r="H20" s="429">
        <v>138.69101000000001</v>
      </c>
      <c r="I20" s="429">
        <v>705.977216</v>
      </c>
      <c r="J20" s="429">
        <v>331.537915</v>
      </c>
      <c r="K20" s="429">
        <v>4.1048539999999996</v>
      </c>
      <c r="L20" s="429">
        <v>29.166471999999999</v>
      </c>
      <c r="M20" s="429">
        <v>0.11494699999999999</v>
      </c>
      <c r="N20" s="429"/>
      <c r="O20" s="394" t="s">
        <v>97</v>
      </c>
    </row>
    <row r="21" spans="1:15" s="69" customFormat="1" ht="12.6" customHeight="1">
      <c r="A21" s="427"/>
      <c r="B21" s="428" t="s">
        <v>721</v>
      </c>
      <c r="C21" s="755">
        <v>1006.073111</v>
      </c>
      <c r="D21" s="429">
        <v>56.764479999999999</v>
      </c>
      <c r="E21" s="429">
        <v>5.2888460000000004</v>
      </c>
      <c r="F21" s="429">
        <v>2.3749999999999999E-3</v>
      </c>
      <c r="G21" s="429">
        <v>1.322865</v>
      </c>
      <c r="H21" s="429">
        <v>36.587902999999997</v>
      </c>
      <c r="I21" s="429">
        <v>549.305116</v>
      </c>
      <c r="J21" s="429">
        <v>309.24274500000001</v>
      </c>
      <c r="K21" s="429">
        <v>3.9606720000000002</v>
      </c>
      <c r="L21" s="429">
        <v>29.068265</v>
      </c>
      <c r="M21" s="429">
        <v>0</v>
      </c>
      <c r="N21" s="429"/>
      <c r="O21" s="430" t="s">
        <v>390</v>
      </c>
    </row>
    <row r="22" spans="1:15" s="674" customFormat="1" ht="12.6" customHeight="1">
      <c r="A22" s="427"/>
      <c r="B22" s="672" t="s">
        <v>722</v>
      </c>
      <c r="C22" s="755">
        <v>309.858678</v>
      </c>
      <c r="D22" s="429">
        <v>117.93155299999999</v>
      </c>
      <c r="E22" s="429">
        <v>7.3806339999999997</v>
      </c>
      <c r="F22" s="429">
        <v>0.93335400000000002</v>
      </c>
      <c r="G22" s="429">
        <v>3.4812120000000002</v>
      </c>
      <c r="H22" s="429">
        <v>102.09792400000001</v>
      </c>
      <c r="I22" s="429">
        <v>156.64654300000001</v>
      </c>
      <c r="J22" s="429">
        <v>22.285927000000001</v>
      </c>
      <c r="K22" s="429">
        <v>0.144182</v>
      </c>
      <c r="L22" s="429">
        <v>9.8207000000000003E-2</v>
      </c>
      <c r="M22" s="429">
        <v>0.11494699999999999</v>
      </c>
      <c r="N22" s="429"/>
      <c r="O22" s="673" t="s">
        <v>391</v>
      </c>
    </row>
    <row r="23" spans="1:15" s="674" customFormat="1" ht="12.6" customHeight="1">
      <c r="A23" s="427">
        <v>1997</v>
      </c>
      <c r="B23" s="672" t="s">
        <v>97</v>
      </c>
      <c r="C23" s="755">
        <v>1445.6984319999999</v>
      </c>
      <c r="D23" s="429">
        <v>181.97568999999999</v>
      </c>
      <c r="E23" s="429">
        <v>7.2811130000000004</v>
      </c>
      <c r="F23" s="429">
        <v>0.192019</v>
      </c>
      <c r="G23" s="429">
        <v>2.4006159999999999</v>
      </c>
      <c r="H23" s="429">
        <v>159.43673200000001</v>
      </c>
      <c r="I23" s="429">
        <v>956.05145600000003</v>
      </c>
      <c r="J23" s="429">
        <v>245.35393099999999</v>
      </c>
      <c r="K23" s="429">
        <v>9.3202119999999997</v>
      </c>
      <c r="L23" s="429">
        <v>27.265428</v>
      </c>
      <c r="M23" s="429">
        <v>0.13488</v>
      </c>
      <c r="N23" s="429"/>
      <c r="O23" s="675" t="s">
        <v>97</v>
      </c>
    </row>
    <row r="24" spans="1:15" s="674" customFormat="1" ht="12.6" customHeight="1">
      <c r="A24" s="427"/>
      <c r="B24" s="672" t="s">
        <v>721</v>
      </c>
      <c r="C24" s="755">
        <v>1107.160539</v>
      </c>
      <c r="D24" s="429">
        <v>93.103189999999998</v>
      </c>
      <c r="E24" s="429">
        <v>3.2196720000000001</v>
      </c>
      <c r="F24" s="429">
        <v>4.5970999999999998E-2</v>
      </c>
      <c r="G24" s="429">
        <v>0.65615400000000002</v>
      </c>
      <c r="H24" s="429">
        <v>83.038802000000004</v>
      </c>
      <c r="I24" s="429">
        <v>727.45010500000001</v>
      </c>
      <c r="J24" s="429">
        <v>234.32601600000001</v>
      </c>
      <c r="K24" s="429">
        <v>5.4776680000000004</v>
      </c>
      <c r="L24" s="429">
        <v>27.256163000000001</v>
      </c>
      <c r="M24" s="429">
        <v>0.13488</v>
      </c>
      <c r="N24" s="429"/>
      <c r="O24" s="673" t="s">
        <v>390</v>
      </c>
    </row>
    <row r="25" spans="1:15" s="674" customFormat="1" ht="12.6" customHeight="1">
      <c r="A25" s="427"/>
      <c r="B25" s="672" t="s">
        <v>722</v>
      </c>
      <c r="C25" s="755">
        <v>337.15484199999997</v>
      </c>
      <c r="D25" s="429">
        <v>88.763526999999996</v>
      </c>
      <c r="E25" s="429">
        <v>4.0614410000000003</v>
      </c>
      <c r="F25" s="429">
        <v>0.14604800000000001</v>
      </c>
      <c r="G25" s="429">
        <v>1.744462</v>
      </c>
      <c r="H25" s="429">
        <v>76.297218999999998</v>
      </c>
      <c r="I25" s="429">
        <v>227.35720699999999</v>
      </c>
      <c r="J25" s="429">
        <v>11.008158</v>
      </c>
      <c r="K25" s="429">
        <v>3.8425440000000002</v>
      </c>
      <c r="L25" s="429">
        <v>9.2650000000000007E-3</v>
      </c>
      <c r="M25" s="429">
        <v>0</v>
      </c>
      <c r="N25" s="429"/>
      <c r="O25" s="673" t="s">
        <v>391</v>
      </c>
    </row>
    <row r="26" spans="1:15" s="674" customFormat="1" ht="12.6" customHeight="1">
      <c r="A26" s="427">
        <v>1998</v>
      </c>
      <c r="B26" s="672" t="s">
        <v>97</v>
      </c>
      <c r="C26" s="755">
        <v>1532.791424</v>
      </c>
      <c r="D26" s="429">
        <v>342.89243199999999</v>
      </c>
      <c r="E26" s="429">
        <v>12.836065</v>
      </c>
      <c r="F26" s="429">
        <v>0.23768700000000001</v>
      </c>
      <c r="G26" s="429">
        <v>0.99312900000000004</v>
      </c>
      <c r="H26" s="429">
        <v>305.22036000000003</v>
      </c>
      <c r="I26" s="429">
        <v>898.49478399999998</v>
      </c>
      <c r="J26" s="429">
        <v>228.289007</v>
      </c>
      <c r="K26" s="429">
        <v>4.2268860000000004</v>
      </c>
      <c r="L26" s="429">
        <v>36.031019999999998</v>
      </c>
      <c r="M26" s="429">
        <v>1.097734</v>
      </c>
      <c r="N26" s="429"/>
      <c r="O26" s="675" t="s">
        <v>97</v>
      </c>
    </row>
    <row r="27" spans="1:15" s="674" customFormat="1" ht="12.6" customHeight="1">
      <c r="A27" s="427"/>
      <c r="B27" s="672" t="s">
        <v>721</v>
      </c>
      <c r="C27" s="755">
        <v>1210.604932</v>
      </c>
      <c r="D27" s="429">
        <v>176.21879000000001</v>
      </c>
      <c r="E27" s="429">
        <v>9.8794210000000007</v>
      </c>
      <c r="F27" s="429">
        <v>0.15820899999999999</v>
      </c>
      <c r="G27" s="429">
        <v>0.247337</v>
      </c>
      <c r="H27" s="429">
        <v>157.31487300000001</v>
      </c>
      <c r="I27" s="429">
        <v>756.12131999999997</v>
      </c>
      <c r="J27" s="429">
        <v>218.922202</v>
      </c>
      <c r="K27" s="429">
        <v>4.2097829999999998</v>
      </c>
      <c r="L27" s="429">
        <v>36.011653000000003</v>
      </c>
      <c r="M27" s="429">
        <v>0.97636299999999998</v>
      </c>
      <c r="N27" s="429"/>
      <c r="O27" s="673" t="s">
        <v>390</v>
      </c>
    </row>
    <row r="28" spans="1:15" s="674" customFormat="1" ht="12.6" customHeight="1">
      <c r="A28" s="427"/>
      <c r="B28" s="672" t="s">
        <v>722</v>
      </c>
      <c r="C28" s="755">
        <v>321.46776399999999</v>
      </c>
      <c r="D28" s="429">
        <v>166.200875</v>
      </c>
      <c r="E28" s="429">
        <v>2.9566439999999998</v>
      </c>
      <c r="F28" s="429">
        <v>7.9477999999999993E-2</v>
      </c>
      <c r="G28" s="429">
        <v>0.74579200000000001</v>
      </c>
      <c r="H28" s="429">
        <v>147.43271999999999</v>
      </c>
      <c r="I28" s="429">
        <v>142.132834</v>
      </c>
      <c r="J28" s="429">
        <v>9.3645230000000002</v>
      </c>
      <c r="K28" s="429">
        <v>1.7103E-2</v>
      </c>
      <c r="L28" s="429">
        <v>1.9369000000000001E-2</v>
      </c>
      <c r="M28" s="429">
        <v>0.12137100000000001</v>
      </c>
      <c r="N28" s="429"/>
      <c r="O28" s="673" t="s">
        <v>391</v>
      </c>
    </row>
    <row r="29" spans="1:15" s="674" customFormat="1" ht="12.6" customHeight="1">
      <c r="A29" s="427">
        <v>1999</v>
      </c>
      <c r="B29" s="672" t="s">
        <v>97</v>
      </c>
      <c r="C29" s="755">
        <v>1164.394368</v>
      </c>
      <c r="D29" s="429">
        <v>325.68244600000003</v>
      </c>
      <c r="E29" s="429">
        <v>7.9862960000000003</v>
      </c>
      <c r="F29" s="429">
        <v>0.18812899999999999</v>
      </c>
      <c r="G29" s="429">
        <v>3.0059079999999998</v>
      </c>
      <c r="H29" s="429">
        <v>298.933066</v>
      </c>
      <c r="I29" s="429">
        <v>659.83929599999999</v>
      </c>
      <c r="J29" s="429">
        <v>131.821417</v>
      </c>
      <c r="K29" s="429">
        <v>6.3640990000000004</v>
      </c>
      <c r="L29" s="429">
        <v>27.505092000000001</v>
      </c>
      <c r="M29" s="429">
        <v>0.411217</v>
      </c>
      <c r="N29" s="429"/>
      <c r="O29" s="675" t="s">
        <v>97</v>
      </c>
    </row>
    <row r="30" spans="1:15" s="674" customFormat="1" ht="12.6" customHeight="1">
      <c r="A30" s="427"/>
      <c r="B30" s="672" t="s">
        <v>721</v>
      </c>
      <c r="C30" s="755">
        <v>849.37279699999999</v>
      </c>
      <c r="D30" s="429">
        <v>170.16015400000001</v>
      </c>
      <c r="E30" s="429">
        <v>3.4532850000000002</v>
      </c>
      <c r="F30" s="429">
        <v>6.7301E-2</v>
      </c>
      <c r="G30" s="429">
        <v>0.31196000000000002</v>
      </c>
      <c r="H30" s="429">
        <v>155.76677599999999</v>
      </c>
      <c r="I30" s="429">
        <v>511.43658199999999</v>
      </c>
      <c r="J30" s="429">
        <v>126.92697</v>
      </c>
      <c r="K30" s="429">
        <v>6.231287</v>
      </c>
      <c r="L30" s="429">
        <v>27.163160999999999</v>
      </c>
      <c r="M30" s="429">
        <v>0.18157000000000001</v>
      </c>
      <c r="N30" s="429"/>
      <c r="O30" s="673" t="s">
        <v>390</v>
      </c>
    </row>
    <row r="31" spans="1:15" s="674" customFormat="1" ht="12.6" customHeight="1">
      <c r="A31" s="427"/>
      <c r="B31" s="672" t="s">
        <v>722</v>
      </c>
      <c r="C31" s="755">
        <v>314.71403199999997</v>
      </c>
      <c r="D31" s="429">
        <v>155.42164399999999</v>
      </c>
      <c r="E31" s="429">
        <v>4.5269979999999999</v>
      </c>
      <c r="F31" s="429">
        <v>0.120828</v>
      </c>
      <c r="G31" s="429">
        <v>2.687935</v>
      </c>
      <c r="H31" s="429">
        <v>143.07165499999999</v>
      </c>
      <c r="I31" s="429">
        <v>148.20211</v>
      </c>
      <c r="J31" s="429">
        <v>4.8925080000000003</v>
      </c>
      <c r="K31" s="429">
        <v>0.13281200000000001</v>
      </c>
      <c r="L31" s="429">
        <v>0.34193000000000001</v>
      </c>
      <c r="M31" s="429">
        <v>0.22964699999999999</v>
      </c>
      <c r="N31" s="429"/>
      <c r="O31" s="673" t="s">
        <v>391</v>
      </c>
    </row>
    <row r="32" spans="1:15" s="674" customFormat="1" ht="12.6" customHeight="1">
      <c r="A32" s="427">
        <v>2000</v>
      </c>
      <c r="B32" s="672" t="s">
        <v>97</v>
      </c>
      <c r="C32" s="755">
        <v>1075.600512</v>
      </c>
      <c r="D32" s="429">
        <v>334.50347299999999</v>
      </c>
      <c r="E32" s="429">
        <v>8.1067149999999994</v>
      </c>
      <c r="F32" s="429">
        <v>0.37103199999999997</v>
      </c>
      <c r="G32" s="429">
        <v>0.97333800000000004</v>
      </c>
      <c r="H32" s="429">
        <v>295.90731699999998</v>
      </c>
      <c r="I32" s="429">
        <v>533.28092800000002</v>
      </c>
      <c r="J32" s="429">
        <v>174.163578</v>
      </c>
      <c r="K32" s="429">
        <v>3.4397669999999998</v>
      </c>
      <c r="L32" s="429">
        <v>14.205636</v>
      </c>
      <c r="M32" s="429">
        <v>3.6724E-2</v>
      </c>
      <c r="N32" s="429"/>
      <c r="O32" s="675" t="s">
        <v>97</v>
      </c>
    </row>
    <row r="33" spans="1:15" s="674" customFormat="1" ht="12.6" customHeight="1">
      <c r="A33" s="427"/>
      <c r="B33" s="672" t="s">
        <v>721</v>
      </c>
      <c r="C33" s="755">
        <v>869.071776</v>
      </c>
      <c r="D33" s="429">
        <v>206.325829</v>
      </c>
      <c r="E33" s="429">
        <v>5.3765340000000004</v>
      </c>
      <c r="F33" s="429">
        <v>0.35195500000000002</v>
      </c>
      <c r="G33" s="429">
        <v>0.30110100000000001</v>
      </c>
      <c r="H33" s="429">
        <v>183.53566799999999</v>
      </c>
      <c r="I33" s="429">
        <v>460.28023899999999</v>
      </c>
      <c r="J33" s="429">
        <v>172.055341</v>
      </c>
      <c r="K33" s="429">
        <v>3.1289210000000001</v>
      </c>
      <c r="L33" s="429">
        <v>14.184721</v>
      </c>
      <c r="M33" s="429">
        <v>2E-3</v>
      </c>
      <c r="N33" s="429"/>
      <c r="O33" s="673" t="s">
        <v>390</v>
      </c>
    </row>
    <row r="34" spans="1:15" s="674" customFormat="1" ht="12.6" customHeight="1">
      <c r="A34" s="427"/>
      <c r="B34" s="672" t="s">
        <v>722</v>
      </c>
      <c r="C34" s="755">
        <v>205.98990800000001</v>
      </c>
      <c r="D34" s="429">
        <v>127.822309</v>
      </c>
      <c r="E34" s="429">
        <v>2.7067969999999999</v>
      </c>
      <c r="F34" s="429">
        <v>1.6802999999999998E-2</v>
      </c>
      <c r="G34" s="429">
        <v>0.66613299999999998</v>
      </c>
      <c r="H34" s="429">
        <v>112.058128</v>
      </c>
      <c r="I34" s="429">
        <v>72.856922999999995</v>
      </c>
      <c r="J34" s="429">
        <v>2.0921859999999999</v>
      </c>
      <c r="K34" s="429">
        <v>0.292846</v>
      </c>
      <c r="L34" s="429">
        <v>1.5914999999999999E-2</v>
      </c>
      <c r="M34" s="429">
        <v>3.4723999999999998E-2</v>
      </c>
      <c r="N34" s="429"/>
      <c r="O34" s="673" t="s">
        <v>391</v>
      </c>
    </row>
    <row r="35" spans="1:15" s="674" customFormat="1" ht="12.6" customHeight="1">
      <c r="A35" s="427">
        <v>2001</v>
      </c>
      <c r="B35" s="672" t="s">
        <v>97</v>
      </c>
      <c r="C35" s="755">
        <v>1328.1890559999999</v>
      </c>
      <c r="D35" s="429">
        <v>483.622162</v>
      </c>
      <c r="E35" s="429">
        <v>15.502796</v>
      </c>
      <c r="F35" s="429">
        <v>0.17585000000000001</v>
      </c>
      <c r="G35" s="429">
        <v>5.554316</v>
      </c>
      <c r="H35" s="429">
        <v>398.62389999999999</v>
      </c>
      <c r="I35" s="429">
        <v>483.46630399999998</v>
      </c>
      <c r="J35" s="429">
        <v>240.57069300000001</v>
      </c>
      <c r="K35" s="429">
        <v>4.6905279999999996</v>
      </c>
      <c r="L35" s="429">
        <v>14.910133999999999</v>
      </c>
      <c r="M35" s="429">
        <v>0.53078800000000004</v>
      </c>
      <c r="N35" s="429"/>
      <c r="O35" s="675" t="s">
        <v>97</v>
      </c>
    </row>
    <row r="36" spans="1:15" s="674" customFormat="1" ht="12.6" customHeight="1">
      <c r="A36" s="427"/>
      <c r="B36" s="672" t="s">
        <v>721</v>
      </c>
      <c r="C36" s="755">
        <v>1079.464878</v>
      </c>
      <c r="D36" s="429">
        <v>300.54723300000001</v>
      </c>
      <c r="E36" s="429">
        <v>10.157712</v>
      </c>
      <c r="F36" s="429">
        <v>6.6750000000000004E-2</v>
      </c>
      <c r="G36" s="429">
        <v>3.9957029999999998</v>
      </c>
      <c r="H36" s="429">
        <v>243.19843599999999</v>
      </c>
      <c r="I36" s="429">
        <v>424.80204800000001</v>
      </c>
      <c r="J36" s="429">
        <v>237.49326600000001</v>
      </c>
      <c r="K36" s="429">
        <v>4.4903789999999999</v>
      </c>
      <c r="L36" s="429">
        <v>14.895530000000001</v>
      </c>
      <c r="M36" s="429">
        <v>0.327098</v>
      </c>
      <c r="N36" s="429"/>
      <c r="O36" s="673" t="s">
        <v>390</v>
      </c>
    </row>
    <row r="37" spans="1:15" s="69" customFormat="1" ht="12.6" customHeight="1">
      <c r="A37" s="427"/>
      <c r="B37" s="428" t="s">
        <v>722</v>
      </c>
      <c r="C37" s="755">
        <v>247.529751</v>
      </c>
      <c r="D37" s="429">
        <v>182.21430000000001</v>
      </c>
      <c r="E37" s="429">
        <v>4.7759720000000003</v>
      </c>
      <c r="F37" s="429">
        <v>0.1091</v>
      </c>
      <c r="G37" s="429">
        <v>1.553396</v>
      </c>
      <c r="H37" s="429">
        <v>155.13394600000001</v>
      </c>
      <c r="I37" s="429">
        <v>58.351472000000001</v>
      </c>
      <c r="J37" s="429">
        <v>3.066001</v>
      </c>
      <c r="K37" s="429">
        <v>0.19914899999999999</v>
      </c>
      <c r="L37" s="429">
        <v>1.1604E-2</v>
      </c>
      <c r="M37" s="429">
        <v>0.20369000000000001</v>
      </c>
      <c r="N37" s="429"/>
      <c r="O37" s="430" t="s">
        <v>391</v>
      </c>
    </row>
    <row r="38" spans="1:15" s="69" customFormat="1" ht="12.6" customHeight="1">
      <c r="A38" s="427">
        <v>2002</v>
      </c>
      <c r="B38" s="428" t="s">
        <v>97</v>
      </c>
      <c r="C38" s="755">
        <v>965.42661799999996</v>
      </c>
      <c r="D38" s="429">
        <v>285.85781700000001</v>
      </c>
      <c r="E38" s="429">
        <v>20.249965</v>
      </c>
      <c r="F38" s="429">
        <v>0.37161699999999998</v>
      </c>
      <c r="G38" s="429">
        <v>6.3102819999999999</v>
      </c>
      <c r="H38" s="429">
        <v>224.176196</v>
      </c>
      <c r="I38" s="429">
        <v>466.39322199999998</v>
      </c>
      <c r="J38" s="429">
        <v>167.92396199999999</v>
      </c>
      <c r="K38" s="429">
        <v>5.9796760000000004</v>
      </c>
      <c r="L38" s="429">
        <v>16.514783000000001</v>
      </c>
      <c r="M38" s="429">
        <v>0.48071199999999997</v>
      </c>
      <c r="N38" s="429"/>
      <c r="O38" s="394" t="s">
        <v>97</v>
      </c>
    </row>
    <row r="39" spans="1:15" s="69" customFormat="1" ht="12.6" customHeight="1">
      <c r="A39" s="427"/>
      <c r="B39" s="428" t="s">
        <v>721</v>
      </c>
      <c r="C39" s="755">
        <v>725.13860999999997</v>
      </c>
      <c r="D39" s="429">
        <v>146.59710899999999</v>
      </c>
      <c r="E39" s="429">
        <v>13.626215</v>
      </c>
      <c r="F39" s="429">
        <v>0.21687500000000001</v>
      </c>
      <c r="G39" s="429">
        <v>4.5088679999999997</v>
      </c>
      <c r="H39" s="429">
        <v>103.899444</v>
      </c>
      <c r="I39" s="429">
        <v>370.46614099999999</v>
      </c>
      <c r="J39" s="429">
        <v>164.734442</v>
      </c>
      <c r="K39" s="429">
        <v>5.5930730000000004</v>
      </c>
      <c r="L39" s="429">
        <v>16.137774</v>
      </c>
      <c r="M39" s="429">
        <v>0.34229700000000002</v>
      </c>
      <c r="N39" s="429"/>
      <c r="O39" s="430" t="s">
        <v>390</v>
      </c>
    </row>
    <row r="40" spans="1:15" s="69" customFormat="1" ht="12.6" customHeight="1">
      <c r="A40" s="427"/>
      <c r="B40" s="428" t="s">
        <v>722</v>
      </c>
      <c r="C40" s="755">
        <v>239.82091</v>
      </c>
      <c r="D40" s="429">
        <v>138.99437900000001</v>
      </c>
      <c r="E40" s="429">
        <v>6.60175</v>
      </c>
      <c r="F40" s="429">
        <v>0.15474199999999999</v>
      </c>
      <c r="G40" s="429">
        <v>1.8014140000000001</v>
      </c>
      <c r="H40" s="429">
        <v>120.035993</v>
      </c>
      <c r="I40" s="429">
        <v>95.821729000000005</v>
      </c>
      <c r="J40" s="429">
        <v>3.110903</v>
      </c>
      <c r="K40" s="429">
        <v>0.38660299999999997</v>
      </c>
      <c r="L40" s="429">
        <v>0.37700899999999998</v>
      </c>
      <c r="M40" s="429">
        <v>0.13841500000000001</v>
      </c>
      <c r="N40" s="429"/>
      <c r="O40" s="430" t="s">
        <v>391</v>
      </c>
    </row>
    <row r="41" spans="1:15" s="69" customFormat="1" ht="12.6" customHeight="1">
      <c r="A41" s="427">
        <v>2003</v>
      </c>
      <c r="B41" s="428" t="s">
        <v>97</v>
      </c>
      <c r="C41" s="755">
        <v>991.97186799999997</v>
      </c>
      <c r="D41" s="429">
        <v>325.60900700000002</v>
      </c>
      <c r="E41" s="429">
        <v>41.063189999999999</v>
      </c>
      <c r="F41" s="429">
        <v>1.6144270000000001</v>
      </c>
      <c r="G41" s="429">
        <v>8.8570869999999999</v>
      </c>
      <c r="H41" s="429">
        <v>242.45317399999999</v>
      </c>
      <c r="I41" s="429">
        <v>435.18644399999999</v>
      </c>
      <c r="J41" s="429">
        <v>180.437378</v>
      </c>
      <c r="K41" s="429">
        <v>7.476947</v>
      </c>
      <c r="L41" s="429">
        <v>15.032685000000001</v>
      </c>
      <c r="M41" s="429">
        <v>2.6354790000000001</v>
      </c>
      <c r="N41" s="429"/>
      <c r="O41" s="394" t="s">
        <v>97</v>
      </c>
    </row>
    <row r="42" spans="1:15" s="69" customFormat="1" ht="12.6" customHeight="1">
      <c r="A42" s="427"/>
      <c r="B42" s="428" t="s">
        <v>721</v>
      </c>
      <c r="C42" s="755">
        <v>736.09772499999997</v>
      </c>
      <c r="D42" s="429">
        <v>168.57469800000001</v>
      </c>
      <c r="E42" s="429">
        <v>35.391930000000002</v>
      </c>
      <c r="F42" s="429">
        <v>1.2613829999999999</v>
      </c>
      <c r="G42" s="429">
        <v>7.4458440000000001</v>
      </c>
      <c r="H42" s="429">
        <v>110.41673</v>
      </c>
      <c r="I42" s="429">
        <v>346.56530199999997</v>
      </c>
      <c r="J42" s="429">
        <v>174.862527</v>
      </c>
      <c r="K42" s="429">
        <v>7.2350310000000002</v>
      </c>
      <c r="L42" s="429">
        <v>12.49488</v>
      </c>
      <c r="M42" s="429">
        <v>2.3260190000000001</v>
      </c>
      <c r="N42" s="429"/>
      <c r="O42" s="430" t="s">
        <v>390</v>
      </c>
    </row>
    <row r="43" spans="1:15" s="69" customFormat="1" ht="12.6" customHeight="1">
      <c r="A43" s="427"/>
      <c r="B43" s="428" t="s">
        <v>722</v>
      </c>
      <c r="C43" s="755">
        <v>254.47256300000001</v>
      </c>
      <c r="D43" s="429">
        <v>155.739915</v>
      </c>
      <c r="E43" s="429">
        <v>5.66676</v>
      </c>
      <c r="F43" s="429">
        <v>0.35304400000000002</v>
      </c>
      <c r="G43" s="429">
        <v>1.411243</v>
      </c>
      <c r="H43" s="429">
        <v>130.76275000000001</v>
      </c>
      <c r="I43" s="429">
        <v>88.599192000000002</v>
      </c>
      <c r="J43" s="429">
        <v>5.4986370000000004</v>
      </c>
      <c r="K43" s="429">
        <v>0.24191599999999999</v>
      </c>
      <c r="L43" s="429">
        <v>2.5378050000000001</v>
      </c>
      <c r="M43" s="429">
        <v>0.30946000000000001</v>
      </c>
      <c r="N43" s="429"/>
      <c r="O43" s="430" t="s">
        <v>391</v>
      </c>
    </row>
    <row r="44" spans="1:15" s="69" customFormat="1" ht="12.6" customHeight="1">
      <c r="A44" s="427">
        <v>2004</v>
      </c>
      <c r="B44" s="428" t="s">
        <v>97</v>
      </c>
      <c r="C44" s="755">
        <v>1194.4150609999999</v>
      </c>
      <c r="D44" s="429">
        <v>367.80438400000003</v>
      </c>
      <c r="E44" s="429">
        <v>47.506000999999998</v>
      </c>
      <c r="F44" s="429">
        <v>1.6443160000000001</v>
      </c>
      <c r="G44" s="429">
        <v>3.549334</v>
      </c>
      <c r="H44" s="429">
        <v>278.50250799999998</v>
      </c>
      <c r="I44" s="429">
        <v>526.27597100000003</v>
      </c>
      <c r="J44" s="429">
        <v>239.33098100000001</v>
      </c>
      <c r="K44" s="429">
        <v>6.5952919999999997</v>
      </c>
      <c r="L44" s="429">
        <v>13.492872</v>
      </c>
      <c r="M44" s="429">
        <v>8.3615969999999997</v>
      </c>
      <c r="N44" s="429"/>
      <c r="O44" s="394" t="s">
        <v>97</v>
      </c>
    </row>
    <row r="45" spans="1:15" s="69" customFormat="1" ht="12.6" customHeight="1">
      <c r="A45" s="427"/>
      <c r="B45" s="428" t="s">
        <v>721</v>
      </c>
      <c r="C45" s="755">
        <v>888.02764000000002</v>
      </c>
      <c r="D45" s="429">
        <v>183.52281400000001</v>
      </c>
      <c r="E45" s="429">
        <v>38.343876999999999</v>
      </c>
      <c r="F45" s="429">
        <v>1.078063</v>
      </c>
      <c r="G45" s="429">
        <v>2.0522209999999999</v>
      </c>
      <c r="H45" s="429">
        <v>119.10186</v>
      </c>
      <c r="I45" s="429">
        <v>413.72551499999997</v>
      </c>
      <c r="J45" s="429">
        <v>235.42712700000001</v>
      </c>
      <c r="K45" s="429">
        <v>6.1009460000000004</v>
      </c>
      <c r="L45" s="429">
        <v>13.172790000000001</v>
      </c>
      <c r="M45" s="429">
        <v>7.7314600000000002</v>
      </c>
      <c r="N45" s="429"/>
      <c r="O45" s="430" t="s">
        <v>390</v>
      </c>
    </row>
    <row r="46" spans="1:15" ht="12.6" customHeight="1">
      <c r="A46" s="427"/>
      <c r="B46" s="428" t="s">
        <v>722</v>
      </c>
      <c r="C46" s="755">
        <v>305.84053</v>
      </c>
      <c r="D46" s="429">
        <v>184.12848199999999</v>
      </c>
      <c r="E46" s="429">
        <v>9.1621240000000004</v>
      </c>
      <c r="F46" s="429">
        <v>0.56625300000000001</v>
      </c>
      <c r="G46" s="429">
        <v>1.4971129999999999</v>
      </c>
      <c r="H46" s="429">
        <v>159.25306</v>
      </c>
      <c r="I46" s="429">
        <v>112.290987</v>
      </c>
      <c r="J46" s="429">
        <v>3.7743449999999998</v>
      </c>
      <c r="K46" s="429">
        <v>0.49434600000000001</v>
      </c>
      <c r="L46" s="429">
        <v>0.32008199999999998</v>
      </c>
      <c r="M46" s="429">
        <v>0.63013699999999995</v>
      </c>
      <c r="N46" s="429"/>
      <c r="O46" s="430" t="s">
        <v>391</v>
      </c>
    </row>
    <row r="47" spans="1:15" ht="12.6" customHeight="1">
      <c r="A47" s="427">
        <v>2005</v>
      </c>
      <c r="B47" s="428" t="s">
        <v>97</v>
      </c>
      <c r="C47" s="755">
        <v>1294.424886</v>
      </c>
      <c r="D47" s="429">
        <v>365.32654600000001</v>
      </c>
      <c r="E47" s="429">
        <v>35.256563</v>
      </c>
      <c r="F47" s="429">
        <v>1.1787000000000001</v>
      </c>
      <c r="G47" s="429">
        <v>3.4161359999999998</v>
      </c>
      <c r="H47" s="429">
        <v>292.06696099999999</v>
      </c>
      <c r="I47" s="429">
        <v>538.61810800000001</v>
      </c>
      <c r="J47" s="429">
        <v>286.40783599999997</v>
      </c>
      <c r="K47" s="429">
        <v>21.038346000000001</v>
      </c>
      <c r="L47" s="429">
        <v>15.761073</v>
      </c>
      <c r="M47" s="429">
        <v>18.106338999999998</v>
      </c>
      <c r="N47" s="429"/>
      <c r="O47" s="394" t="s">
        <v>97</v>
      </c>
    </row>
    <row r="48" spans="1:15" ht="12.6" customHeight="1">
      <c r="A48" s="427"/>
      <c r="B48" s="428" t="s">
        <v>721</v>
      </c>
      <c r="C48" s="755">
        <v>991.77785100000006</v>
      </c>
      <c r="D48" s="429">
        <v>175.15858299999999</v>
      </c>
      <c r="E48" s="429">
        <v>26.887611</v>
      </c>
      <c r="F48" s="429">
        <v>0.476877</v>
      </c>
      <c r="G48" s="429">
        <v>2.287191</v>
      </c>
      <c r="H48" s="429">
        <v>128.09774100000001</v>
      </c>
      <c r="I48" s="429">
        <v>434.99965300000002</v>
      </c>
      <c r="J48" s="429">
        <v>282.88038</v>
      </c>
      <c r="K48" s="429">
        <v>20.034828000000001</v>
      </c>
      <c r="L48" s="429">
        <v>15.542725000000001</v>
      </c>
      <c r="M48" s="429">
        <v>16.311644000000001</v>
      </c>
      <c r="N48" s="429"/>
      <c r="O48" s="430" t="s">
        <v>390</v>
      </c>
    </row>
    <row r="49" spans="1:16" ht="12.6" customHeight="1">
      <c r="A49" s="427"/>
      <c r="B49" s="428" t="s">
        <v>722</v>
      </c>
      <c r="C49" s="755">
        <v>302.620994</v>
      </c>
      <c r="D49" s="429">
        <v>190.16796299999999</v>
      </c>
      <c r="E49" s="429">
        <v>8.3689520000000002</v>
      </c>
      <c r="F49" s="429">
        <v>0.70182299999999997</v>
      </c>
      <c r="G49" s="429">
        <v>1.1289450000000001</v>
      </c>
      <c r="H49" s="429">
        <v>163.96922000000001</v>
      </c>
      <c r="I49" s="429">
        <v>103.59241400000001</v>
      </c>
      <c r="J49" s="429">
        <v>3.5274559999999999</v>
      </c>
      <c r="K49" s="429">
        <v>1.0035179999999999</v>
      </c>
      <c r="L49" s="429">
        <v>0.21834799999999999</v>
      </c>
      <c r="M49" s="429">
        <v>1.7946949999999999</v>
      </c>
      <c r="N49" s="429"/>
      <c r="O49" s="430" t="s">
        <v>391</v>
      </c>
    </row>
    <row r="50" spans="1:16" ht="12.6" customHeight="1">
      <c r="A50" s="427">
        <v>2006</v>
      </c>
      <c r="B50" s="428" t="s">
        <v>97</v>
      </c>
      <c r="C50" s="755">
        <v>1879.660736</v>
      </c>
      <c r="D50" s="429">
        <v>362.06013000000002</v>
      </c>
      <c r="E50" s="429">
        <v>99.554719000000006</v>
      </c>
      <c r="F50" s="429">
        <v>2.1376409999999999</v>
      </c>
      <c r="G50" s="429">
        <v>2.106636</v>
      </c>
      <c r="H50" s="429">
        <v>196.640422</v>
      </c>
      <c r="I50" s="429">
        <v>981.60427500000003</v>
      </c>
      <c r="J50" s="429">
        <v>428.25115899999997</v>
      </c>
      <c r="K50" s="429">
        <v>32.085971999999998</v>
      </c>
      <c r="L50" s="429">
        <v>20.600193999999998</v>
      </c>
      <c r="M50" s="429">
        <v>13.603524</v>
      </c>
      <c r="N50" s="429"/>
      <c r="O50" s="394" t="s">
        <v>97</v>
      </c>
    </row>
    <row r="51" spans="1:16" ht="12.6" customHeight="1">
      <c r="A51" s="427"/>
      <c r="B51" s="428" t="s">
        <v>721</v>
      </c>
      <c r="C51" s="755">
        <v>1326.951491</v>
      </c>
      <c r="D51" s="429">
        <v>202.01318699999999</v>
      </c>
      <c r="E51" s="429">
        <v>87.296042999999997</v>
      </c>
      <c r="F51" s="429">
        <v>0.983066</v>
      </c>
      <c r="G51" s="429">
        <v>1.2483420000000001</v>
      </c>
      <c r="H51" s="429">
        <v>76.424086000000003</v>
      </c>
      <c r="I51" s="429">
        <v>603.598299</v>
      </c>
      <c r="J51" s="429">
        <v>424.614689</v>
      </c>
      <c r="K51" s="429">
        <v>31.119819</v>
      </c>
      <c r="L51" s="429">
        <v>20.292663999999998</v>
      </c>
      <c r="M51" s="429">
        <v>6.4169280000000004</v>
      </c>
      <c r="N51" s="429"/>
      <c r="O51" s="430" t="s">
        <v>390</v>
      </c>
    </row>
    <row r="52" spans="1:16" ht="12.6" customHeight="1">
      <c r="A52" s="427"/>
      <c r="B52" s="428" t="s">
        <v>722</v>
      </c>
      <c r="C52" s="755">
        <v>551.837447</v>
      </c>
      <c r="D52" s="429">
        <v>160.02430000000001</v>
      </c>
      <c r="E52" s="429">
        <v>12.258675999999999</v>
      </c>
      <c r="F52" s="429">
        <v>1.1545749999999999</v>
      </c>
      <c r="G52" s="429">
        <v>0.858294</v>
      </c>
      <c r="H52" s="429">
        <v>120.193693</v>
      </c>
      <c r="I52" s="429">
        <v>377.45615099999998</v>
      </c>
      <c r="J52" s="429">
        <v>3.3371400000000002</v>
      </c>
      <c r="K52" s="429">
        <v>0.96615300000000004</v>
      </c>
      <c r="L52" s="429">
        <v>0.30753000000000003</v>
      </c>
      <c r="M52" s="429">
        <v>7.1865959999999998</v>
      </c>
      <c r="N52" s="429"/>
      <c r="O52" s="430" t="s">
        <v>391</v>
      </c>
    </row>
    <row r="53" spans="1:16" ht="12.6" customHeight="1">
      <c r="A53" s="427">
        <v>2007</v>
      </c>
      <c r="B53" s="428" t="s">
        <v>97</v>
      </c>
      <c r="C53" s="755">
        <v>2391.4393789999999</v>
      </c>
      <c r="D53" s="429">
        <v>751.36788000000001</v>
      </c>
      <c r="E53" s="429">
        <v>116.79343299999999</v>
      </c>
      <c r="F53" s="429">
        <v>1.6835850000000001</v>
      </c>
      <c r="G53" s="429">
        <v>4.9645989999999998</v>
      </c>
      <c r="H53" s="429">
        <v>561.43879300000003</v>
      </c>
      <c r="I53" s="429">
        <v>1023.0366739999999</v>
      </c>
      <c r="J53" s="429">
        <v>484.46964700000001</v>
      </c>
      <c r="K53" s="429">
        <v>47.868665</v>
      </c>
      <c r="L53" s="429">
        <v>19.652269</v>
      </c>
      <c r="M53" s="429">
        <v>19.409528999999999</v>
      </c>
      <c r="N53" s="429"/>
      <c r="O53" s="394" t="s">
        <v>97</v>
      </c>
    </row>
    <row r="54" spans="1:16" ht="12.6" customHeight="1">
      <c r="A54" s="427"/>
      <c r="B54" s="428" t="s">
        <v>721</v>
      </c>
      <c r="C54" s="755">
        <v>1660.834482</v>
      </c>
      <c r="D54" s="429">
        <v>452.69088199999999</v>
      </c>
      <c r="E54" s="429">
        <v>103.453485</v>
      </c>
      <c r="F54" s="429">
        <v>1.3353839999999999</v>
      </c>
      <c r="G54" s="429">
        <v>3.1625260000000002</v>
      </c>
      <c r="H54" s="429">
        <v>309.16137300000003</v>
      </c>
      <c r="I54" s="429">
        <v>606.40515800000003</v>
      </c>
      <c r="J54" s="429">
        <v>479.01259299999998</v>
      </c>
      <c r="K54" s="429">
        <v>45.749521000000001</v>
      </c>
      <c r="L54" s="429">
        <v>16.922806999999999</v>
      </c>
      <c r="M54" s="429">
        <v>17.408488999999999</v>
      </c>
      <c r="N54" s="429"/>
      <c r="O54" s="430" t="s">
        <v>390</v>
      </c>
    </row>
    <row r="55" spans="1:16" ht="12.6" customHeight="1">
      <c r="A55" s="427"/>
      <c r="B55" s="428" t="s">
        <v>722</v>
      </c>
      <c r="C55" s="755">
        <v>682.82798400000001</v>
      </c>
      <c r="D55" s="429">
        <v>298.405689</v>
      </c>
      <c r="E55" s="429">
        <v>13.339758</v>
      </c>
      <c r="F55" s="429">
        <v>0.34801100000000001</v>
      </c>
      <c r="G55" s="429">
        <v>1.802073</v>
      </c>
      <c r="H55" s="429">
        <v>252.03014999999999</v>
      </c>
      <c r="I55" s="429">
        <v>369.952673</v>
      </c>
      <c r="J55" s="429">
        <v>5.097715</v>
      </c>
      <c r="K55" s="429">
        <v>2.1191439999999999</v>
      </c>
      <c r="L55" s="429">
        <v>2.7294619999999998</v>
      </c>
      <c r="M55" s="429">
        <v>2.0010400000000002</v>
      </c>
      <c r="N55" s="429"/>
      <c r="O55" s="430" t="s">
        <v>391</v>
      </c>
    </row>
    <row r="56" spans="1:16" ht="12.6" customHeight="1">
      <c r="A56" s="427">
        <v>2008</v>
      </c>
      <c r="B56" s="428" t="s">
        <v>97</v>
      </c>
      <c r="C56" s="756" t="s">
        <v>718</v>
      </c>
      <c r="D56" s="747" t="s">
        <v>718</v>
      </c>
      <c r="E56" s="747" t="s">
        <v>718</v>
      </c>
      <c r="F56" s="747" t="s">
        <v>718</v>
      </c>
      <c r="G56" s="747" t="s">
        <v>718</v>
      </c>
      <c r="H56" s="747" t="s">
        <v>718</v>
      </c>
      <c r="I56" s="747" t="s">
        <v>718</v>
      </c>
      <c r="J56" s="747" t="s">
        <v>718</v>
      </c>
      <c r="K56" s="747" t="s">
        <v>718</v>
      </c>
      <c r="L56" s="747" t="s">
        <v>718</v>
      </c>
      <c r="M56" s="747" t="s">
        <v>718</v>
      </c>
      <c r="N56" s="429"/>
      <c r="O56" s="394" t="s">
        <v>97</v>
      </c>
    </row>
    <row r="57" spans="1:16" ht="12.6" customHeight="1">
      <c r="A57" s="427"/>
      <c r="B57" s="428" t="s">
        <v>721</v>
      </c>
      <c r="C57" s="756" t="s">
        <v>718</v>
      </c>
      <c r="D57" s="747" t="s">
        <v>718</v>
      </c>
      <c r="E57" s="747" t="s">
        <v>718</v>
      </c>
      <c r="F57" s="747" t="s">
        <v>718</v>
      </c>
      <c r="G57" s="747" t="s">
        <v>718</v>
      </c>
      <c r="H57" s="747" t="s">
        <v>718</v>
      </c>
      <c r="I57" s="747" t="s">
        <v>718</v>
      </c>
      <c r="J57" s="747" t="s">
        <v>718</v>
      </c>
      <c r="K57" s="747" t="s">
        <v>718</v>
      </c>
      <c r="L57" s="747" t="s">
        <v>718</v>
      </c>
      <c r="M57" s="747" t="s">
        <v>718</v>
      </c>
      <c r="N57" s="429"/>
      <c r="O57" s="430" t="s">
        <v>390</v>
      </c>
    </row>
    <row r="58" spans="1:16" ht="12.6" customHeight="1">
      <c r="A58" s="427"/>
      <c r="B58" s="428" t="s">
        <v>722</v>
      </c>
      <c r="C58" s="756" t="s">
        <v>718</v>
      </c>
      <c r="D58" s="747" t="s">
        <v>718</v>
      </c>
      <c r="E58" s="747" t="s">
        <v>718</v>
      </c>
      <c r="F58" s="747" t="s">
        <v>718</v>
      </c>
      <c r="G58" s="747" t="s">
        <v>718</v>
      </c>
      <c r="H58" s="747" t="s">
        <v>718</v>
      </c>
      <c r="I58" s="747" t="s">
        <v>718</v>
      </c>
      <c r="J58" s="747" t="s">
        <v>718</v>
      </c>
      <c r="K58" s="747" t="s">
        <v>718</v>
      </c>
      <c r="L58" s="747" t="s">
        <v>718</v>
      </c>
      <c r="M58" s="747" t="s">
        <v>718</v>
      </c>
      <c r="N58" s="429"/>
      <c r="O58" s="430" t="s">
        <v>391</v>
      </c>
    </row>
    <row r="59" spans="1:16" ht="12.6" customHeight="1">
      <c r="A59" s="427">
        <v>2009</v>
      </c>
      <c r="B59" s="428" t="s">
        <v>97</v>
      </c>
      <c r="C59" s="755">
        <v>2628.3033930000001</v>
      </c>
      <c r="D59" s="429">
        <v>662.18406300000004</v>
      </c>
      <c r="E59" s="429">
        <v>78.339489999999998</v>
      </c>
      <c r="F59" s="429">
        <v>1.6731769999999999</v>
      </c>
      <c r="G59" s="429">
        <v>3.9289339999999999</v>
      </c>
      <c r="H59" s="429">
        <v>508.98075899999998</v>
      </c>
      <c r="I59" s="429">
        <v>1253.7134880000001</v>
      </c>
      <c r="J59" s="429">
        <v>502.860975</v>
      </c>
      <c r="K59" s="429">
        <v>63.214221000000002</v>
      </c>
      <c r="L59" s="429">
        <v>19.491669999999999</v>
      </c>
      <c r="M59" s="429">
        <v>42.218183000000003</v>
      </c>
      <c r="N59" s="429"/>
      <c r="O59" s="394" t="s">
        <v>97</v>
      </c>
    </row>
    <row r="60" spans="1:16" ht="12.6" customHeight="1">
      <c r="A60" s="427"/>
      <c r="B60" s="428" t="s">
        <v>721</v>
      </c>
      <c r="C60" s="755">
        <v>1721.5680689999999</v>
      </c>
      <c r="D60" s="429">
        <v>370.721273</v>
      </c>
      <c r="E60" s="429">
        <v>61.835116999999997</v>
      </c>
      <c r="F60" s="429">
        <v>0.82631699999999997</v>
      </c>
      <c r="G60" s="429">
        <v>1.3970070000000001</v>
      </c>
      <c r="H60" s="429">
        <v>274.33253300000001</v>
      </c>
      <c r="I60" s="429">
        <v>654.50816799999996</v>
      </c>
      <c r="J60" s="429">
        <v>496.04564800000003</v>
      </c>
      <c r="K60" s="429">
        <v>60.998887000000003</v>
      </c>
      <c r="L60" s="429">
        <v>19.279902</v>
      </c>
      <c r="M60" s="429">
        <v>39.828454999999998</v>
      </c>
      <c r="N60" s="429"/>
      <c r="O60" s="430" t="s">
        <v>390</v>
      </c>
    </row>
    <row r="61" spans="1:16" ht="12.6" customHeight="1">
      <c r="A61" s="427"/>
      <c r="B61" s="428" t="s">
        <v>722</v>
      </c>
      <c r="C61" s="755">
        <v>879.60694100000001</v>
      </c>
      <c r="D61" s="429">
        <v>291.29338100000001</v>
      </c>
      <c r="E61" s="429">
        <v>16.503473</v>
      </c>
      <c r="F61" s="429">
        <v>0.84685999999999995</v>
      </c>
      <c r="G61" s="429">
        <v>2.531927</v>
      </c>
      <c r="H61" s="429">
        <v>234.48642799999999</v>
      </c>
      <c r="I61" s="429">
        <v>572.56815400000005</v>
      </c>
      <c r="J61" s="429">
        <v>6.5080020000000003</v>
      </c>
      <c r="K61" s="429">
        <v>2.2046299999999999</v>
      </c>
      <c r="L61" s="429">
        <v>0.21176800000000001</v>
      </c>
      <c r="M61" s="429">
        <v>2.3897279999999999</v>
      </c>
      <c r="N61" s="429"/>
      <c r="O61" s="430" t="s">
        <v>391</v>
      </c>
    </row>
    <row r="62" spans="1:16" ht="12.6" customHeight="1">
      <c r="A62" s="165"/>
      <c r="B62" s="165"/>
      <c r="C62" s="757"/>
      <c r="D62" s="234"/>
      <c r="E62" s="234"/>
      <c r="F62" s="234"/>
      <c r="G62" s="234"/>
      <c r="H62" s="234"/>
      <c r="I62" s="234"/>
      <c r="J62" s="234"/>
      <c r="K62" s="234"/>
      <c r="L62" s="234"/>
      <c r="M62" s="234"/>
      <c r="N62" s="396"/>
      <c r="O62" s="395"/>
      <c r="P62" s="443"/>
    </row>
    <row r="63" spans="1:16" ht="12.6" customHeight="1">
      <c r="A63" s="769"/>
      <c r="B63" s="769"/>
      <c r="C63" s="770"/>
      <c r="D63" s="771"/>
      <c r="E63" s="771"/>
      <c r="F63" s="771"/>
      <c r="G63" s="771"/>
      <c r="H63" s="771"/>
      <c r="I63" s="771"/>
      <c r="J63" s="771"/>
      <c r="K63" s="771"/>
      <c r="L63" s="771"/>
      <c r="M63" s="771"/>
      <c r="N63" s="637"/>
      <c r="O63" s="772"/>
      <c r="P63" s="773"/>
    </row>
    <row r="64" spans="1:16" ht="12.6" customHeight="1">
      <c r="A64" s="581" t="s">
        <v>720</v>
      </c>
      <c r="B64" s="39"/>
      <c r="C64" s="758"/>
      <c r="D64" s="235"/>
      <c r="E64" s="235"/>
      <c r="F64" s="235"/>
      <c r="G64" s="235"/>
      <c r="H64" s="235"/>
      <c r="I64" s="235"/>
      <c r="J64" s="235"/>
      <c r="K64" s="235"/>
      <c r="L64" s="235"/>
      <c r="M64" s="235"/>
    </row>
    <row r="65" spans="1:13" ht="12.6" customHeight="1">
      <c r="A65" s="581" t="s">
        <v>542</v>
      </c>
      <c r="B65" s="17"/>
      <c r="C65" s="758"/>
      <c r="D65" s="235"/>
      <c r="E65" s="235"/>
      <c r="F65" s="235"/>
      <c r="G65" s="235"/>
      <c r="H65" s="235"/>
      <c r="I65" s="235"/>
      <c r="J65" s="235"/>
      <c r="K65" s="235"/>
      <c r="L65" s="235"/>
      <c r="M65" s="235"/>
    </row>
    <row r="66" spans="1:13" ht="12.6" customHeight="1">
      <c r="A66" s="581" t="s">
        <v>543</v>
      </c>
      <c r="B66" s="39"/>
      <c r="C66" s="758"/>
      <c r="D66" s="235"/>
      <c r="E66" s="235"/>
      <c r="F66" s="235"/>
      <c r="G66" s="235"/>
      <c r="H66" s="235"/>
      <c r="I66" s="235"/>
      <c r="J66" s="235"/>
      <c r="K66" s="235"/>
      <c r="L66" s="235"/>
      <c r="M66" s="235"/>
    </row>
    <row r="67" spans="1:13" ht="12.6" customHeight="1">
      <c r="A67" s="428" t="s">
        <v>544</v>
      </c>
      <c r="C67" s="759"/>
      <c r="D67" s="16"/>
      <c r="E67" s="16"/>
      <c r="F67" s="16"/>
      <c r="G67" s="16"/>
      <c r="H67" s="16"/>
      <c r="I67" s="16"/>
      <c r="J67" s="16"/>
      <c r="K67" s="16"/>
      <c r="L67" s="16"/>
      <c r="M67" s="16"/>
    </row>
    <row r="68" spans="1:13" ht="12.6" customHeight="1">
      <c r="A68" s="428" t="s">
        <v>545</v>
      </c>
      <c r="C68" s="759"/>
      <c r="D68" s="16"/>
      <c r="E68" s="16"/>
      <c r="F68" s="16"/>
      <c r="G68" s="16"/>
      <c r="H68" s="16"/>
      <c r="I68" s="16"/>
      <c r="J68" s="16"/>
      <c r="K68" s="16"/>
      <c r="L68" s="16"/>
      <c r="M68" s="16"/>
    </row>
    <row r="69" spans="1:13" ht="12.6" customHeight="1">
      <c r="A69" s="424" t="s">
        <v>823</v>
      </c>
      <c r="C69" s="759"/>
      <c r="D69" s="16"/>
      <c r="E69" s="16"/>
      <c r="F69" s="16"/>
      <c r="G69" s="16"/>
      <c r="H69" s="16"/>
      <c r="I69" s="16"/>
      <c r="J69" s="16"/>
      <c r="K69" s="16"/>
      <c r="L69" s="16"/>
      <c r="M69" s="16"/>
    </row>
    <row r="70" spans="1:13" ht="12.6" customHeight="1">
      <c r="A70" s="424" t="s">
        <v>487</v>
      </c>
      <c r="C70" s="759"/>
      <c r="D70" s="16"/>
      <c r="E70" s="16"/>
      <c r="F70" s="16"/>
      <c r="G70" s="16"/>
      <c r="H70" s="16"/>
      <c r="I70" s="16"/>
      <c r="J70" s="16"/>
      <c r="K70" s="16"/>
      <c r="L70" s="16"/>
      <c r="M70" s="16"/>
    </row>
    <row r="71" spans="1:13" ht="12.6" customHeight="1">
      <c r="A71" s="424" t="s">
        <v>488</v>
      </c>
      <c r="C71" s="759"/>
      <c r="D71" s="16"/>
      <c r="E71" s="16"/>
      <c r="F71" s="16"/>
      <c r="G71" s="16"/>
      <c r="H71" s="16"/>
      <c r="I71" s="16"/>
      <c r="J71" s="16"/>
      <c r="K71" s="16"/>
      <c r="L71" s="16"/>
      <c r="M71" s="16"/>
    </row>
    <row r="72" spans="1:13" ht="12.6" customHeight="1">
      <c r="A72" s="424"/>
      <c r="C72" s="759"/>
      <c r="D72" s="16"/>
      <c r="E72" s="16"/>
      <c r="F72" s="16"/>
      <c r="G72" s="16"/>
      <c r="H72" s="16"/>
      <c r="I72" s="16"/>
      <c r="J72" s="16"/>
      <c r="K72" s="16"/>
      <c r="L72" s="16"/>
      <c r="M72" s="16"/>
    </row>
    <row r="73" spans="1:13" ht="12.6" customHeight="1">
      <c r="A73" s="394" t="s">
        <v>719</v>
      </c>
      <c r="C73" s="759"/>
      <c r="D73" s="16"/>
      <c r="E73" s="16"/>
      <c r="F73" s="16"/>
      <c r="G73" s="16"/>
      <c r="H73" s="16"/>
      <c r="I73" s="16"/>
      <c r="J73" s="16"/>
      <c r="K73" s="16"/>
      <c r="L73" s="16"/>
      <c r="M73" s="16"/>
    </row>
    <row r="74" spans="1:13" ht="12.6" customHeight="1">
      <c r="A74" s="394" t="s">
        <v>440</v>
      </c>
      <c r="C74" s="759"/>
      <c r="D74" s="16"/>
      <c r="E74" s="16"/>
      <c r="F74" s="16"/>
      <c r="G74" s="16"/>
      <c r="H74" s="16"/>
      <c r="I74" s="16"/>
      <c r="J74" s="16"/>
      <c r="K74" s="16"/>
      <c r="L74" s="16"/>
      <c r="M74" s="16"/>
    </row>
    <row r="75" spans="1:13" ht="12.6" customHeight="1">
      <c r="A75" s="394" t="s">
        <v>489</v>
      </c>
      <c r="C75" s="759"/>
      <c r="D75" s="16"/>
      <c r="E75" s="16"/>
      <c r="F75" s="16"/>
      <c r="G75" s="16"/>
      <c r="H75" s="16"/>
      <c r="I75" s="16"/>
      <c r="J75" s="16"/>
      <c r="K75" s="16"/>
      <c r="L75" s="16"/>
      <c r="M75" s="16"/>
    </row>
    <row r="76" spans="1:13" ht="12.6" customHeight="1">
      <c r="A76" s="527" t="s">
        <v>546</v>
      </c>
      <c r="C76" s="759"/>
      <c r="D76" s="16"/>
      <c r="E76" s="16"/>
      <c r="F76" s="16"/>
      <c r="G76" s="16"/>
      <c r="H76" s="16"/>
      <c r="I76" s="16"/>
      <c r="J76" s="16"/>
      <c r="K76" s="16"/>
      <c r="L76" s="16"/>
      <c r="M76" s="16"/>
    </row>
    <row r="77" spans="1:13" ht="12.6" customHeight="1">
      <c r="A77" s="527" t="s">
        <v>547</v>
      </c>
      <c r="C77" s="759"/>
      <c r="D77" s="16"/>
      <c r="E77" s="16"/>
      <c r="F77" s="16"/>
      <c r="G77" s="16"/>
      <c r="H77" s="16"/>
      <c r="I77" s="16"/>
      <c r="J77" s="16"/>
      <c r="K77" s="16"/>
      <c r="L77" s="16"/>
      <c r="M77" s="16"/>
    </row>
    <row r="78" spans="1:13" ht="12.6" customHeight="1">
      <c r="A78" s="425" t="s">
        <v>824</v>
      </c>
      <c r="C78" s="759"/>
      <c r="D78" s="16"/>
      <c r="E78" s="16"/>
      <c r="F78" s="16"/>
      <c r="G78" s="16"/>
      <c r="H78" s="16"/>
      <c r="I78" s="16"/>
      <c r="J78" s="16"/>
      <c r="K78" s="16"/>
      <c r="L78" s="16"/>
      <c r="M78" s="16"/>
    </row>
    <row r="79" spans="1:13" ht="12.6" customHeight="1">
      <c r="A79" s="425" t="s">
        <v>490</v>
      </c>
      <c r="C79" s="759"/>
      <c r="D79" s="16"/>
      <c r="E79" s="16"/>
      <c r="F79" s="16"/>
      <c r="G79" s="16"/>
      <c r="H79" s="16"/>
      <c r="I79" s="16"/>
      <c r="J79" s="16"/>
      <c r="K79" s="16"/>
      <c r="L79" s="16"/>
      <c r="M79" s="16"/>
    </row>
    <row r="80" spans="1:13" ht="12.6" customHeight="1">
      <c r="A80" s="425" t="s">
        <v>491</v>
      </c>
      <c r="C80" s="759"/>
      <c r="D80" s="16"/>
      <c r="E80" s="16"/>
      <c r="F80" s="16"/>
      <c r="G80" s="16"/>
      <c r="H80" s="16"/>
      <c r="I80" s="16"/>
      <c r="J80" s="16"/>
      <c r="K80" s="16"/>
      <c r="L80" s="16"/>
      <c r="M80" s="16"/>
    </row>
    <row r="81" spans="3:13" ht="12.6" customHeight="1">
      <c r="C81" s="759"/>
      <c r="D81" s="16"/>
      <c r="E81" s="16"/>
      <c r="F81" s="16"/>
      <c r="G81" s="16"/>
      <c r="H81" s="16"/>
      <c r="I81" s="16"/>
      <c r="J81" s="16"/>
      <c r="K81" s="16"/>
      <c r="L81" s="16"/>
      <c r="M81" s="16"/>
    </row>
    <row r="82" spans="3:13" ht="12.6" customHeight="1">
      <c r="C82" s="759"/>
      <c r="D82" s="16"/>
      <c r="E82" s="16"/>
      <c r="F82" s="16"/>
      <c r="G82" s="16"/>
      <c r="H82" s="16"/>
      <c r="I82" s="16"/>
      <c r="J82" s="16"/>
      <c r="K82" s="16"/>
      <c r="L82" s="16"/>
      <c r="M82" s="16"/>
    </row>
    <row r="83" spans="3:13" ht="12.6" customHeight="1">
      <c r="C83" s="759"/>
      <c r="D83" s="16"/>
      <c r="E83" s="16"/>
      <c r="F83" s="16"/>
      <c r="G83" s="16"/>
      <c r="H83" s="16"/>
      <c r="I83" s="16"/>
      <c r="J83" s="16"/>
      <c r="K83" s="16"/>
      <c r="L83" s="16"/>
      <c r="M83" s="16"/>
    </row>
    <row r="84" spans="3:13" ht="12.6" customHeight="1">
      <c r="C84" s="759"/>
      <c r="D84" s="16"/>
      <c r="E84" s="16"/>
      <c r="F84" s="16"/>
      <c r="G84" s="16"/>
      <c r="H84" s="16"/>
      <c r="I84" s="16"/>
      <c r="J84" s="16"/>
      <c r="K84" s="16"/>
      <c r="L84" s="16"/>
      <c r="M84" s="16"/>
    </row>
    <row r="85" spans="3:13" ht="12.6" customHeight="1">
      <c r="C85" s="759"/>
      <c r="D85" s="16"/>
      <c r="E85" s="16"/>
      <c r="F85" s="16"/>
      <c r="G85" s="16"/>
      <c r="H85" s="16"/>
      <c r="I85" s="16"/>
      <c r="J85" s="16"/>
      <c r="K85" s="16"/>
      <c r="L85" s="16"/>
      <c r="M85" s="16"/>
    </row>
    <row r="86" spans="3:13" ht="12.6" customHeight="1">
      <c r="C86" s="759"/>
      <c r="D86" s="16"/>
      <c r="E86" s="16"/>
      <c r="F86" s="16"/>
      <c r="G86" s="16"/>
      <c r="H86" s="16"/>
      <c r="I86" s="16"/>
      <c r="J86" s="16"/>
      <c r="K86" s="16"/>
      <c r="L86" s="16"/>
      <c r="M86" s="16"/>
    </row>
    <row r="87" spans="3:13" ht="12.6" customHeight="1">
      <c r="C87" s="759"/>
      <c r="D87" s="16"/>
      <c r="E87" s="16"/>
      <c r="F87" s="16"/>
      <c r="G87" s="16"/>
      <c r="H87" s="16"/>
      <c r="I87" s="16"/>
      <c r="J87" s="16"/>
      <c r="K87" s="16"/>
      <c r="L87" s="16"/>
      <c r="M87" s="16"/>
    </row>
    <row r="88" spans="3:13" ht="12.6" customHeight="1">
      <c r="C88" s="759"/>
      <c r="D88" s="16"/>
      <c r="E88" s="16"/>
      <c r="F88" s="16"/>
      <c r="G88" s="16"/>
      <c r="H88" s="16"/>
      <c r="I88" s="16"/>
      <c r="J88" s="16"/>
      <c r="K88" s="16"/>
      <c r="L88" s="16"/>
      <c r="M88" s="16"/>
    </row>
    <row r="89" spans="3:13" ht="12.6" customHeight="1">
      <c r="C89" s="759"/>
      <c r="D89" s="16"/>
      <c r="E89" s="16"/>
      <c r="F89" s="16"/>
      <c r="G89" s="16"/>
      <c r="H89" s="16"/>
      <c r="I89" s="16"/>
      <c r="J89" s="16"/>
      <c r="K89" s="16"/>
      <c r="L89" s="16"/>
      <c r="M89" s="16"/>
    </row>
    <row r="90" spans="3:13" ht="12.6" customHeight="1">
      <c r="C90" s="759"/>
      <c r="D90" s="16"/>
      <c r="E90" s="16"/>
      <c r="F90" s="16"/>
      <c r="G90" s="16"/>
      <c r="H90" s="16"/>
      <c r="I90" s="16"/>
      <c r="J90" s="16"/>
      <c r="K90" s="16"/>
      <c r="L90" s="16"/>
      <c r="M90" s="16"/>
    </row>
    <row r="91" spans="3:13" ht="12.6" customHeight="1">
      <c r="C91" s="759"/>
      <c r="D91" s="16"/>
      <c r="E91" s="16"/>
      <c r="F91" s="16"/>
      <c r="G91" s="16"/>
      <c r="H91" s="16"/>
      <c r="I91" s="16"/>
      <c r="J91" s="16"/>
      <c r="K91" s="16"/>
      <c r="L91" s="16"/>
      <c r="M91" s="16"/>
    </row>
    <row r="92" spans="3:13" ht="12.6" customHeight="1">
      <c r="C92" s="759"/>
      <c r="D92" s="16"/>
      <c r="E92" s="16"/>
      <c r="F92" s="16"/>
      <c r="G92" s="16"/>
      <c r="H92" s="16"/>
      <c r="I92" s="16"/>
      <c r="J92" s="16"/>
      <c r="K92" s="16"/>
      <c r="L92" s="16"/>
      <c r="M92" s="16"/>
    </row>
    <row r="93" spans="3:13" ht="12.6" customHeight="1">
      <c r="C93" s="759"/>
      <c r="D93" s="16"/>
      <c r="E93" s="16"/>
      <c r="F93" s="16"/>
      <c r="G93" s="16"/>
      <c r="H93" s="16"/>
      <c r="I93" s="16"/>
      <c r="J93" s="16"/>
      <c r="K93" s="16"/>
      <c r="L93" s="16"/>
      <c r="M93" s="16"/>
    </row>
    <row r="94" spans="3:13" ht="12.6" customHeight="1">
      <c r="C94" s="759"/>
      <c r="D94" s="16"/>
      <c r="E94" s="16"/>
      <c r="F94" s="16"/>
      <c r="G94" s="16"/>
      <c r="H94" s="16"/>
      <c r="I94" s="16"/>
      <c r="J94" s="16"/>
      <c r="K94" s="16"/>
      <c r="L94" s="16"/>
      <c r="M94" s="16"/>
    </row>
    <row r="95" spans="3:13" ht="12.6" customHeight="1">
      <c r="C95" s="759"/>
      <c r="D95" s="16"/>
      <c r="E95" s="16"/>
      <c r="F95" s="16"/>
      <c r="G95" s="16"/>
      <c r="H95" s="16"/>
      <c r="I95" s="16"/>
      <c r="J95" s="16"/>
      <c r="K95" s="16"/>
      <c r="L95" s="16"/>
      <c r="M95" s="16"/>
    </row>
    <row r="96" spans="3:13" ht="12.6" customHeight="1">
      <c r="C96" s="759"/>
      <c r="D96" s="16"/>
      <c r="E96" s="16"/>
      <c r="F96" s="16"/>
      <c r="G96" s="16"/>
      <c r="H96" s="16"/>
      <c r="I96" s="16"/>
      <c r="J96" s="16"/>
      <c r="K96" s="16"/>
      <c r="L96" s="16"/>
      <c r="M96" s="16"/>
    </row>
    <row r="97" spans="3:13" ht="12.6" customHeight="1">
      <c r="C97" s="759"/>
      <c r="D97" s="16"/>
      <c r="E97" s="16"/>
      <c r="F97" s="16"/>
      <c r="G97" s="16"/>
      <c r="H97" s="16"/>
      <c r="I97" s="16"/>
      <c r="J97" s="16"/>
      <c r="K97" s="16"/>
      <c r="L97" s="16"/>
      <c r="M97" s="16"/>
    </row>
    <row r="98" spans="3:13" ht="12.6" customHeight="1">
      <c r="C98" s="759"/>
      <c r="D98" s="16"/>
      <c r="E98" s="16"/>
      <c r="F98" s="16"/>
      <c r="G98" s="16"/>
      <c r="H98" s="16"/>
      <c r="I98" s="16"/>
      <c r="J98" s="16"/>
      <c r="K98" s="16"/>
      <c r="L98" s="16"/>
      <c r="M98" s="16"/>
    </row>
    <row r="99" spans="3:13" ht="12.6" customHeight="1">
      <c r="C99" s="759"/>
      <c r="D99" s="16"/>
      <c r="E99" s="16"/>
      <c r="F99" s="16"/>
      <c r="G99" s="16"/>
      <c r="H99" s="16"/>
      <c r="I99" s="16"/>
      <c r="J99" s="16"/>
      <c r="K99" s="16"/>
      <c r="L99" s="16"/>
      <c r="M99" s="16"/>
    </row>
    <row r="100" spans="3:13" ht="12.6" customHeight="1">
      <c r="C100" s="759"/>
      <c r="D100" s="16"/>
      <c r="E100" s="16"/>
      <c r="F100" s="16"/>
      <c r="G100" s="16"/>
      <c r="H100" s="16"/>
      <c r="I100" s="16"/>
      <c r="J100" s="16"/>
      <c r="K100" s="16"/>
      <c r="L100" s="16"/>
      <c r="M100" s="16"/>
    </row>
    <row r="101" spans="3:13" ht="12.6" customHeight="1">
      <c r="C101" s="759"/>
      <c r="D101" s="16"/>
      <c r="E101" s="16"/>
      <c r="F101" s="16"/>
      <c r="G101" s="16"/>
      <c r="H101" s="16"/>
      <c r="I101" s="16"/>
      <c r="J101" s="16"/>
      <c r="K101" s="16"/>
      <c r="L101" s="16"/>
      <c r="M101" s="16"/>
    </row>
    <row r="102" spans="3:13" ht="12.6" customHeight="1">
      <c r="C102" s="759"/>
      <c r="D102" s="16"/>
      <c r="E102" s="16"/>
      <c r="F102" s="16"/>
      <c r="G102" s="16"/>
      <c r="H102" s="16"/>
      <c r="I102" s="16"/>
      <c r="J102" s="16"/>
      <c r="K102" s="16"/>
      <c r="L102" s="16"/>
      <c r="M102" s="16"/>
    </row>
    <row r="103" spans="3:13" ht="12.6" customHeight="1">
      <c r="C103" s="759"/>
      <c r="D103" s="16"/>
      <c r="E103" s="16"/>
      <c r="F103" s="16"/>
      <c r="G103" s="16"/>
      <c r="H103" s="16"/>
      <c r="I103" s="16"/>
      <c r="J103" s="16"/>
      <c r="K103" s="16"/>
      <c r="L103" s="16"/>
      <c r="M103" s="16"/>
    </row>
    <row r="104" spans="3:13" ht="12.6" customHeight="1">
      <c r="C104" s="759"/>
      <c r="D104" s="16"/>
      <c r="E104" s="16"/>
      <c r="F104" s="16"/>
      <c r="G104" s="16"/>
      <c r="H104" s="16"/>
      <c r="I104" s="16"/>
      <c r="J104" s="16"/>
      <c r="K104" s="16"/>
      <c r="L104" s="16"/>
      <c r="M104" s="16"/>
    </row>
    <row r="105" spans="3:13" ht="12.6" customHeight="1">
      <c r="C105" s="759"/>
      <c r="D105" s="16"/>
      <c r="E105" s="16"/>
      <c r="F105" s="16"/>
      <c r="G105" s="16"/>
      <c r="H105" s="16"/>
      <c r="I105" s="16"/>
      <c r="J105" s="16"/>
      <c r="K105" s="16"/>
      <c r="L105" s="16"/>
      <c r="M105" s="16"/>
    </row>
    <row r="106" spans="3:13" ht="12.6" customHeight="1">
      <c r="C106" s="759"/>
      <c r="D106" s="16"/>
      <c r="E106" s="16"/>
      <c r="F106" s="16"/>
      <c r="G106" s="16"/>
      <c r="H106" s="16"/>
      <c r="I106" s="16"/>
      <c r="J106" s="16"/>
      <c r="K106" s="16"/>
      <c r="L106" s="16"/>
      <c r="M106" s="16"/>
    </row>
    <row r="107" spans="3:13" ht="12.6" customHeight="1">
      <c r="C107" s="759"/>
      <c r="D107" s="16"/>
      <c r="E107" s="16"/>
      <c r="F107" s="16"/>
      <c r="G107" s="16"/>
      <c r="H107" s="16"/>
      <c r="I107" s="16"/>
      <c r="J107" s="16"/>
      <c r="K107" s="16"/>
      <c r="L107" s="16"/>
      <c r="M107" s="16"/>
    </row>
    <row r="108" spans="3:13" ht="12.6" customHeight="1">
      <c r="C108" s="759"/>
      <c r="D108" s="16"/>
      <c r="E108" s="16"/>
      <c r="F108" s="16"/>
      <c r="G108" s="16"/>
      <c r="H108" s="16"/>
      <c r="I108" s="16"/>
      <c r="J108" s="16"/>
      <c r="K108" s="16"/>
      <c r="L108" s="16"/>
      <c r="M108" s="16"/>
    </row>
    <row r="109" spans="3:13" ht="12.6" customHeight="1">
      <c r="C109" s="759"/>
      <c r="D109" s="16"/>
      <c r="E109" s="16"/>
      <c r="F109" s="16"/>
      <c r="G109" s="16"/>
      <c r="H109" s="16"/>
      <c r="I109" s="16"/>
      <c r="J109" s="16"/>
      <c r="K109" s="16"/>
      <c r="L109" s="16"/>
      <c r="M109" s="16"/>
    </row>
    <row r="110" spans="3:13" ht="12.6" customHeight="1">
      <c r="C110" s="759"/>
      <c r="D110" s="16"/>
      <c r="E110" s="16"/>
      <c r="F110" s="16"/>
      <c r="G110" s="16"/>
      <c r="H110" s="16"/>
      <c r="I110" s="16"/>
      <c r="J110" s="16"/>
      <c r="K110" s="16"/>
      <c r="L110" s="16"/>
      <c r="M110" s="16"/>
    </row>
    <row r="111" spans="3:13" ht="12.6" customHeight="1">
      <c r="C111" s="759"/>
      <c r="D111" s="16"/>
      <c r="E111" s="16"/>
      <c r="F111" s="16"/>
      <c r="G111" s="16"/>
      <c r="H111" s="16"/>
      <c r="I111" s="16"/>
      <c r="J111" s="16"/>
      <c r="K111" s="16"/>
      <c r="L111" s="16"/>
      <c r="M111" s="16"/>
    </row>
    <row r="112" spans="3:13" ht="12.6" customHeight="1">
      <c r="C112" s="759"/>
      <c r="D112" s="16"/>
      <c r="E112" s="16"/>
      <c r="F112" s="16"/>
      <c r="G112" s="16"/>
      <c r="H112" s="16"/>
      <c r="I112" s="16"/>
      <c r="J112" s="16"/>
      <c r="K112" s="16"/>
      <c r="L112" s="16"/>
      <c r="M112" s="16"/>
    </row>
    <row r="113" spans="3:13" ht="12.6" customHeight="1">
      <c r="C113" s="759"/>
      <c r="D113" s="16"/>
      <c r="E113" s="16"/>
      <c r="F113" s="16"/>
      <c r="G113" s="16"/>
      <c r="H113" s="16"/>
      <c r="I113" s="16"/>
      <c r="J113" s="16"/>
      <c r="K113" s="16"/>
      <c r="L113" s="16"/>
      <c r="M113" s="16"/>
    </row>
    <row r="114" spans="3:13" ht="12.6" customHeight="1">
      <c r="C114" s="759"/>
      <c r="D114" s="16"/>
      <c r="E114" s="16"/>
      <c r="F114" s="16"/>
      <c r="G114" s="16"/>
      <c r="H114" s="16"/>
      <c r="I114" s="16"/>
      <c r="J114" s="16"/>
      <c r="K114" s="16"/>
      <c r="L114" s="16"/>
      <c r="M114" s="16"/>
    </row>
    <row r="115" spans="3:13" ht="12.6" customHeight="1">
      <c r="C115" s="759"/>
      <c r="D115" s="16"/>
      <c r="E115" s="16"/>
      <c r="F115" s="16"/>
      <c r="G115" s="16"/>
      <c r="H115" s="16"/>
      <c r="I115" s="16"/>
      <c r="J115" s="16"/>
      <c r="K115" s="16"/>
      <c r="L115" s="16"/>
      <c r="M115" s="16"/>
    </row>
    <row r="116" spans="3:13" ht="12.6" customHeight="1">
      <c r="C116" s="759"/>
      <c r="D116" s="16"/>
      <c r="E116" s="16"/>
      <c r="F116" s="16"/>
      <c r="G116" s="16"/>
      <c r="H116" s="16"/>
      <c r="I116" s="16"/>
      <c r="J116" s="16"/>
      <c r="K116" s="16"/>
      <c r="L116" s="16"/>
      <c r="M116" s="16"/>
    </row>
    <row r="117" spans="3:13" ht="12.6" customHeight="1">
      <c r="C117" s="759"/>
      <c r="D117" s="16"/>
      <c r="E117" s="16"/>
      <c r="F117" s="16"/>
      <c r="G117" s="16"/>
      <c r="H117" s="16"/>
      <c r="I117" s="16"/>
      <c r="J117" s="16"/>
      <c r="K117" s="16"/>
      <c r="L117" s="16"/>
      <c r="M117" s="16"/>
    </row>
    <row r="118" spans="3:13" ht="12.6" customHeight="1">
      <c r="C118" s="759"/>
      <c r="D118" s="16"/>
      <c r="E118" s="16"/>
      <c r="F118" s="16"/>
      <c r="G118" s="16"/>
      <c r="H118" s="16"/>
      <c r="I118" s="16"/>
      <c r="J118" s="16"/>
      <c r="K118" s="16"/>
      <c r="L118" s="16"/>
      <c r="M118" s="16"/>
    </row>
    <row r="119" spans="3:13" ht="12.6" customHeight="1">
      <c r="C119" s="759"/>
      <c r="D119" s="16"/>
      <c r="E119" s="16"/>
      <c r="F119" s="16"/>
      <c r="G119" s="16"/>
      <c r="H119" s="16"/>
      <c r="I119" s="16"/>
      <c r="J119" s="16"/>
      <c r="K119" s="16"/>
      <c r="L119" s="16"/>
      <c r="M119" s="16"/>
    </row>
    <row r="120" spans="3:13" ht="12.6" customHeight="1">
      <c r="C120" s="759"/>
      <c r="D120" s="16"/>
      <c r="E120" s="16"/>
      <c r="F120" s="16"/>
      <c r="G120" s="16"/>
      <c r="H120" s="16"/>
      <c r="I120" s="16"/>
      <c r="J120" s="16"/>
      <c r="K120" s="16"/>
      <c r="L120" s="16"/>
      <c r="M120" s="16"/>
    </row>
  </sheetData>
  <phoneticPr fontId="0" type="noConversion"/>
  <pageMargins left="0.6" right="0" top="0.5" bottom="0" header="0" footer="0"/>
  <pageSetup scale="58" orientation="landscape" r:id="rId1"/>
  <headerFooter alignWithMargins="0">
    <oddHeader xml:space="preserve">&amp;R&amp;F  &amp;A  &amp;D  &amp;T
</oddHeader>
  </headerFooter>
</worksheet>
</file>

<file path=xl/worksheets/sheet13.xml><?xml version="1.0" encoding="utf-8"?>
<worksheet xmlns="http://schemas.openxmlformats.org/spreadsheetml/2006/main" xmlns:r="http://schemas.openxmlformats.org/officeDocument/2006/relationships">
  <sheetPr codeName="Sheet10" enableFormatConditionsCalculation="0">
    <tabColor indexed="22"/>
    <pageSetUpPr fitToPage="1"/>
  </sheetPr>
  <dimension ref="A1:P120"/>
  <sheetViews>
    <sheetView showGridLines="0" workbookViewId="0">
      <selection activeCell="N8" sqref="N8"/>
    </sheetView>
  </sheetViews>
  <sheetFormatPr defaultColWidth="12.5" defaultRowHeight="12.6" customHeight="1"/>
  <cols>
    <col min="1" max="1" width="6.5" style="14" customWidth="1"/>
    <col min="2" max="2" width="14.5" style="14" customWidth="1"/>
    <col min="3" max="3" width="9.1640625" style="18" customWidth="1"/>
    <col min="4" max="4" width="17.33203125" style="14" bestFit="1" customWidth="1"/>
    <col min="5" max="5" width="9.1640625" style="14" customWidth="1"/>
    <col min="6" max="6" width="11" style="14" customWidth="1"/>
    <col min="7" max="13" width="9.1640625" style="14" customWidth="1"/>
    <col min="14" max="14" width="2.83203125" customWidth="1"/>
    <col min="15" max="15" width="15.6640625" style="14" customWidth="1"/>
    <col min="16" max="16" width="25.5" style="14" customWidth="1"/>
    <col min="17" max="22" width="10.6640625" style="14" customWidth="1"/>
    <col min="23" max="16384" width="12.5" style="14"/>
  </cols>
  <sheetData>
    <row r="1" spans="1:16" s="338" customFormat="1" ht="12.6" customHeight="1">
      <c r="A1" s="338" t="s">
        <v>392</v>
      </c>
      <c r="C1" s="748"/>
      <c r="N1" s="339"/>
      <c r="O1" s="393" t="s">
        <v>392</v>
      </c>
    </row>
    <row r="2" spans="1:16" ht="12.6" customHeight="1">
      <c r="A2" s="18" t="s">
        <v>118</v>
      </c>
      <c r="B2" s="18"/>
      <c r="H2" s="15"/>
      <c r="O2" s="390" t="s">
        <v>118</v>
      </c>
    </row>
    <row r="3" spans="1:16" ht="12.6" customHeight="1">
      <c r="A3" s="515" t="s">
        <v>474</v>
      </c>
      <c r="B3" s="516"/>
      <c r="C3" s="760"/>
      <c r="D3" s="516"/>
      <c r="E3" s="517"/>
      <c r="F3" s="516"/>
      <c r="G3" s="516"/>
      <c r="H3" s="516"/>
      <c r="I3" s="516"/>
      <c r="J3" s="516"/>
      <c r="K3" s="516"/>
      <c r="L3" s="516"/>
      <c r="M3" s="516"/>
      <c r="N3" s="266"/>
      <c r="O3" s="518" t="s">
        <v>475</v>
      </c>
    </row>
    <row r="4" spans="1:16" ht="12.6" customHeight="1">
      <c r="A4" s="519" t="s">
        <v>574</v>
      </c>
      <c r="B4" s="428"/>
      <c r="C4" s="761"/>
      <c r="D4" s="520"/>
      <c r="E4" s="520"/>
      <c r="F4" s="520"/>
      <c r="G4" s="520"/>
      <c r="H4" s="520"/>
      <c r="I4" s="520"/>
      <c r="J4" s="520"/>
      <c r="K4" s="520"/>
      <c r="L4" s="520"/>
      <c r="M4" s="520"/>
      <c r="N4" s="521"/>
      <c r="O4" s="522" t="s">
        <v>322</v>
      </c>
    </row>
    <row r="5" spans="1:16" s="69" customFormat="1" ht="12.6" customHeight="1">
      <c r="A5" s="523"/>
      <c r="B5" s="524"/>
      <c r="C5" s="762"/>
      <c r="D5" s="525"/>
      <c r="E5" s="525"/>
      <c r="F5" s="525"/>
      <c r="G5" s="525"/>
      <c r="H5" s="525"/>
      <c r="I5" s="525"/>
      <c r="J5" s="525"/>
      <c r="K5" s="525"/>
      <c r="L5" s="525"/>
      <c r="M5" s="525"/>
      <c r="N5" s="526"/>
      <c r="O5" s="525"/>
      <c r="P5" s="164"/>
    </row>
    <row r="6" spans="1:16" s="69" customFormat="1" ht="12.6" customHeight="1">
      <c r="A6" s="428"/>
      <c r="B6" s="428"/>
      <c r="C6" s="750"/>
      <c r="D6" s="387" t="s">
        <v>476</v>
      </c>
      <c r="E6" s="386"/>
      <c r="F6" s="386"/>
      <c r="G6" s="387" t="s">
        <v>98</v>
      </c>
      <c r="H6" s="387"/>
      <c r="I6" s="387" t="s">
        <v>99</v>
      </c>
      <c r="J6" s="387" t="s">
        <v>100</v>
      </c>
      <c r="K6" s="386"/>
      <c r="L6" s="386"/>
      <c r="M6" s="386"/>
      <c r="N6" s="521"/>
      <c r="O6" s="386"/>
    </row>
    <row r="7" spans="1:16" s="69" customFormat="1" ht="12.6" customHeight="1">
      <c r="A7" s="428"/>
      <c r="B7" s="428"/>
      <c r="C7" s="751" t="s">
        <v>97</v>
      </c>
      <c r="D7" s="387" t="s">
        <v>477</v>
      </c>
      <c r="E7" s="387" t="s">
        <v>166</v>
      </c>
      <c r="F7" s="387" t="s">
        <v>572</v>
      </c>
      <c r="G7" s="387" t="s">
        <v>478</v>
      </c>
      <c r="H7" s="387" t="s">
        <v>106</v>
      </c>
      <c r="I7" s="387" t="s">
        <v>101</v>
      </c>
      <c r="J7" s="387" t="s">
        <v>479</v>
      </c>
      <c r="K7" s="387" t="s">
        <v>480</v>
      </c>
      <c r="L7" s="387" t="s">
        <v>102</v>
      </c>
      <c r="M7" s="387" t="s">
        <v>158</v>
      </c>
      <c r="N7" s="521"/>
      <c r="O7" s="430"/>
    </row>
    <row r="8" spans="1:16" s="69" customFormat="1" ht="12.6" customHeight="1">
      <c r="A8" s="527"/>
      <c r="B8" s="527"/>
      <c r="C8" s="763"/>
      <c r="D8" s="389" t="s">
        <v>481</v>
      </c>
      <c r="E8" s="528"/>
      <c r="F8" s="389"/>
      <c r="G8" s="389" t="s">
        <v>384</v>
      </c>
      <c r="H8" s="528"/>
      <c r="I8" s="389" t="s">
        <v>386</v>
      </c>
      <c r="J8" s="389" t="s">
        <v>387</v>
      </c>
      <c r="K8" s="389"/>
      <c r="L8" s="389"/>
      <c r="M8" s="389"/>
      <c r="N8" s="529"/>
      <c r="O8" s="430"/>
    </row>
    <row r="9" spans="1:16" s="69" customFormat="1" ht="12.6" customHeight="1">
      <c r="A9" s="828"/>
      <c r="B9" s="828"/>
      <c r="C9" s="753"/>
      <c r="D9" s="426" t="s">
        <v>482</v>
      </c>
      <c r="E9" s="426" t="s">
        <v>388</v>
      </c>
      <c r="F9" s="426"/>
      <c r="G9" s="426" t="s">
        <v>483</v>
      </c>
      <c r="H9" s="426" t="s">
        <v>385</v>
      </c>
      <c r="I9" s="426" t="s">
        <v>403</v>
      </c>
      <c r="J9" s="426" t="s">
        <v>484</v>
      </c>
      <c r="K9" s="426"/>
      <c r="L9" s="426" t="s">
        <v>389</v>
      </c>
      <c r="M9" s="426"/>
      <c r="N9" s="830"/>
      <c r="O9" s="426"/>
    </row>
    <row r="10" spans="1:16" s="69" customFormat="1" ht="12.6" customHeight="1">
      <c r="C10" s="754"/>
    </row>
    <row r="11" spans="1:16" s="69" customFormat="1" ht="12.6" customHeight="1">
      <c r="A11" s="427">
        <v>1993</v>
      </c>
      <c r="B11" s="428" t="s">
        <v>97</v>
      </c>
      <c r="C11" s="755">
        <v>1304.4024320000001</v>
      </c>
      <c r="D11" s="429">
        <v>303.13091500000002</v>
      </c>
      <c r="E11" s="429">
        <v>96.189205000000001</v>
      </c>
      <c r="F11" s="429">
        <v>28.568622000000001</v>
      </c>
      <c r="G11" s="429">
        <v>18.625105999999999</v>
      </c>
      <c r="H11" s="429">
        <v>165.281226</v>
      </c>
      <c r="I11" s="429">
        <v>666.08953599999995</v>
      </c>
      <c r="J11" s="429">
        <v>114.510307</v>
      </c>
      <c r="K11" s="429">
        <v>24.929514000000001</v>
      </c>
      <c r="L11" s="429">
        <v>70.304848000000007</v>
      </c>
      <c r="M11" s="429">
        <v>6.7375319999999999</v>
      </c>
      <c r="N11" s="429"/>
      <c r="O11" s="394" t="s">
        <v>97</v>
      </c>
    </row>
    <row r="12" spans="1:16" s="69" customFormat="1" ht="12.6" customHeight="1">
      <c r="A12" s="427"/>
      <c r="B12" s="428" t="s">
        <v>721</v>
      </c>
      <c r="C12" s="755">
        <v>381.03791699999999</v>
      </c>
      <c r="D12" s="429">
        <v>70.419366999999994</v>
      </c>
      <c r="E12" s="429">
        <v>13.11885</v>
      </c>
      <c r="F12" s="429">
        <v>2.3788130000000001</v>
      </c>
      <c r="G12" s="429">
        <v>2.3463959999999999</v>
      </c>
      <c r="H12" s="429">
        <v>45.895755999999999</v>
      </c>
      <c r="I12" s="429">
        <v>203.317048</v>
      </c>
      <c r="J12" s="429">
        <v>21.193503</v>
      </c>
      <c r="K12" s="429">
        <v>2.0458449999999999</v>
      </c>
      <c r="L12" s="429">
        <v>0.30756800000000001</v>
      </c>
      <c r="M12" s="429">
        <v>0.56124499999999999</v>
      </c>
      <c r="N12" s="429"/>
      <c r="O12" s="430" t="s">
        <v>390</v>
      </c>
    </row>
    <row r="13" spans="1:16" s="69" customFormat="1" ht="12.6" customHeight="1">
      <c r="A13" s="427"/>
      <c r="B13" s="428" t="s">
        <v>722</v>
      </c>
      <c r="C13" s="755">
        <v>923.05128100000002</v>
      </c>
      <c r="D13" s="429">
        <v>232.711547</v>
      </c>
      <c r="E13" s="429">
        <v>83.070355000000006</v>
      </c>
      <c r="F13" s="429">
        <v>26.189810000000001</v>
      </c>
      <c r="G13" s="429">
        <v>16.27871</v>
      </c>
      <c r="H13" s="429">
        <v>119.385469</v>
      </c>
      <c r="I13" s="429">
        <v>462.64923499999998</v>
      </c>
      <c r="J13" s="429">
        <v>93.126840999999999</v>
      </c>
      <c r="K13" s="429">
        <v>22.883669000000001</v>
      </c>
      <c r="L13" s="429">
        <v>69.997281000000001</v>
      </c>
      <c r="M13" s="429">
        <v>6.1762870000000003</v>
      </c>
      <c r="N13" s="429"/>
      <c r="O13" s="430" t="s">
        <v>391</v>
      </c>
    </row>
    <row r="14" spans="1:16" s="69" customFormat="1" ht="12.6" customHeight="1">
      <c r="A14" s="427">
        <v>1994</v>
      </c>
      <c r="B14" s="428" t="s">
        <v>97</v>
      </c>
      <c r="C14" s="755">
        <v>1334.593664</v>
      </c>
      <c r="D14" s="429">
        <v>289.784606</v>
      </c>
      <c r="E14" s="429">
        <v>100.578001</v>
      </c>
      <c r="F14" s="429">
        <v>26.511096999999999</v>
      </c>
      <c r="G14" s="429">
        <v>19.228850000000001</v>
      </c>
      <c r="H14" s="429">
        <v>155.96264400000001</v>
      </c>
      <c r="I14" s="429">
        <v>633.35603200000003</v>
      </c>
      <c r="J14" s="429">
        <v>159.47830200000001</v>
      </c>
      <c r="K14" s="429">
        <v>29.686966999999999</v>
      </c>
      <c r="L14" s="429">
        <v>55.682464000000003</v>
      </c>
      <c r="M14" s="429">
        <v>6.8018720000000004</v>
      </c>
      <c r="N14" s="429"/>
      <c r="O14" s="394" t="s">
        <v>97</v>
      </c>
    </row>
    <row r="15" spans="1:16" s="69" customFormat="1" ht="12.6" customHeight="1">
      <c r="A15" s="427"/>
      <c r="B15" s="428" t="s">
        <v>721</v>
      </c>
      <c r="C15" s="755">
        <v>397.64205600000003</v>
      </c>
      <c r="D15" s="429">
        <v>74.540317999999999</v>
      </c>
      <c r="E15" s="429">
        <v>20.410062</v>
      </c>
      <c r="F15" s="429">
        <v>1.9998290000000001</v>
      </c>
      <c r="G15" s="429">
        <v>6.736192</v>
      </c>
      <c r="H15" s="429">
        <v>48.292755999999997</v>
      </c>
      <c r="I15" s="429">
        <v>169.65186800000001</v>
      </c>
      <c r="J15" s="429">
        <v>29.323156999999998</v>
      </c>
      <c r="K15" s="429">
        <v>5.5462369999999996</v>
      </c>
      <c r="L15" s="429">
        <v>0.39568700000000001</v>
      </c>
      <c r="M15" s="429">
        <v>0.55524799999999996</v>
      </c>
      <c r="N15" s="429"/>
      <c r="O15" s="430" t="s">
        <v>390</v>
      </c>
    </row>
    <row r="16" spans="1:16" s="69" customFormat="1" ht="12.6" customHeight="1">
      <c r="A16" s="427"/>
      <c r="B16" s="428" t="s">
        <v>722</v>
      </c>
      <c r="C16" s="755">
        <v>936.93235500000003</v>
      </c>
      <c r="D16" s="429">
        <v>215.24428599999999</v>
      </c>
      <c r="E16" s="429">
        <v>80.167939000000004</v>
      </c>
      <c r="F16" s="429">
        <v>24.511268999999999</v>
      </c>
      <c r="G16" s="429">
        <v>12.492658</v>
      </c>
      <c r="H16" s="429">
        <v>107.66988600000001</v>
      </c>
      <c r="I16" s="429">
        <v>463.68617699999999</v>
      </c>
      <c r="J16" s="429">
        <v>130.155145</v>
      </c>
      <c r="K16" s="429">
        <v>24.140730000000001</v>
      </c>
      <c r="L16" s="429">
        <v>55.285753999999997</v>
      </c>
      <c r="M16" s="429">
        <v>6.2466239999999997</v>
      </c>
      <c r="N16" s="429"/>
      <c r="O16" s="430" t="s">
        <v>391</v>
      </c>
    </row>
    <row r="17" spans="1:15" s="69" customFormat="1" ht="12.6" customHeight="1">
      <c r="A17" s="427">
        <v>1995</v>
      </c>
      <c r="B17" s="428" t="s">
        <v>97</v>
      </c>
      <c r="C17" s="755">
        <v>1727.51424</v>
      </c>
      <c r="D17" s="429">
        <v>448.04978799999998</v>
      </c>
      <c r="E17" s="429">
        <v>152.17277899999999</v>
      </c>
      <c r="F17" s="429">
        <v>29.116575999999998</v>
      </c>
      <c r="G17" s="429">
        <v>24.233826000000001</v>
      </c>
      <c r="H17" s="429">
        <v>243.97975500000001</v>
      </c>
      <c r="I17" s="429">
        <v>804.66291200000001</v>
      </c>
      <c r="J17" s="429">
        <v>253.60617400000001</v>
      </c>
      <c r="K17" s="429">
        <v>31.114972000000002</v>
      </c>
      <c r="L17" s="429">
        <v>59.144832000000001</v>
      </c>
      <c r="M17" s="429">
        <v>7.9398540000000004</v>
      </c>
      <c r="N17" s="429"/>
      <c r="O17" s="394" t="s">
        <v>97</v>
      </c>
    </row>
    <row r="18" spans="1:15" s="69" customFormat="1" ht="12.6" customHeight="1">
      <c r="A18" s="427"/>
      <c r="B18" s="428" t="s">
        <v>721</v>
      </c>
      <c r="C18" s="755">
        <v>456.797235</v>
      </c>
      <c r="D18" s="429">
        <v>120.599661</v>
      </c>
      <c r="E18" s="429">
        <v>37.649970000000003</v>
      </c>
      <c r="F18" s="429">
        <v>0.58228199999999997</v>
      </c>
      <c r="G18" s="429">
        <v>6.7196939999999996</v>
      </c>
      <c r="H18" s="429">
        <v>71.154812000000007</v>
      </c>
      <c r="I18" s="429">
        <v>229.555396</v>
      </c>
      <c r="J18" s="429">
        <v>21.629352999999998</v>
      </c>
      <c r="K18" s="429">
        <v>4.701257</v>
      </c>
      <c r="L18" s="429">
        <v>0.38859100000000002</v>
      </c>
      <c r="M18" s="429">
        <v>0.69391999999999998</v>
      </c>
      <c r="N18" s="429"/>
      <c r="O18" s="430" t="s">
        <v>390</v>
      </c>
    </row>
    <row r="19" spans="1:15" s="69" customFormat="1" ht="12.6" customHeight="1">
      <c r="A19" s="427"/>
      <c r="B19" s="428" t="s">
        <v>722</v>
      </c>
      <c r="C19" s="755">
        <v>1270.679396</v>
      </c>
      <c r="D19" s="429">
        <v>327.45012200000002</v>
      </c>
      <c r="E19" s="429">
        <v>114.522807</v>
      </c>
      <c r="F19" s="429">
        <v>28.534293999999999</v>
      </c>
      <c r="G19" s="429">
        <v>17.514132</v>
      </c>
      <c r="H19" s="429">
        <v>172.824939</v>
      </c>
      <c r="I19" s="429">
        <v>575.06991000000005</v>
      </c>
      <c r="J19" s="429">
        <v>231.976821</v>
      </c>
      <c r="K19" s="429">
        <v>26.413715</v>
      </c>
      <c r="L19" s="429">
        <v>58.756238000000003</v>
      </c>
      <c r="M19" s="429">
        <v>7.2459340000000001</v>
      </c>
      <c r="N19" s="429"/>
      <c r="O19" s="430" t="s">
        <v>391</v>
      </c>
    </row>
    <row r="20" spans="1:15" s="69" customFormat="1" ht="12.6" customHeight="1">
      <c r="A20" s="427">
        <v>1996</v>
      </c>
      <c r="B20" s="428" t="s">
        <v>97</v>
      </c>
      <c r="C20" s="755">
        <v>1840.109312</v>
      </c>
      <c r="D20" s="429">
        <v>512.77876400000002</v>
      </c>
      <c r="E20" s="429">
        <v>166.014847</v>
      </c>
      <c r="F20" s="429">
        <v>24.330939999999998</v>
      </c>
      <c r="G20" s="429">
        <v>23.883223000000001</v>
      </c>
      <c r="H20" s="429">
        <v>286.96622300000001</v>
      </c>
      <c r="I20" s="429">
        <v>933.21625600000004</v>
      </c>
      <c r="J20" s="429">
        <v>156.51226800000001</v>
      </c>
      <c r="K20" s="429">
        <v>29.650504999999999</v>
      </c>
      <c r="L20" s="429">
        <v>75.852912000000003</v>
      </c>
      <c r="M20" s="429">
        <v>8.2937119999999993</v>
      </c>
      <c r="N20" s="429"/>
      <c r="O20" s="394" t="s">
        <v>97</v>
      </c>
    </row>
    <row r="21" spans="1:15" s="69" customFormat="1" ht="12.6" customHeight="1">
      <c r="A21" s="427"/>
      <c r="B21" s="428" t="s">
        <v>721</v>
      </c>
      <c r="C21" s="755">
        <v>584.79128900000001</v>
      </c>
      <c r="D21" s="429">
        <v>153.27898400000001</v>
      </c>
      <c r="E21" s="429">
        <v>43.643478000000002</v>
      </c>
      <c r="F21" s="429">
        <v>5.4325669999999997</v>
      </c>
      <c r="G21" s="429">
        <v>9.5083070000000003</v>
      </c>
      <c r="H21" s="429">
        <v>92.680609000000004</v>
      </c>
      <c r="I21" s="429">
        <v>313.499526</v>
      </c>
      <c r="J21" s="429">
        <v>26.604672999999998</v>
      </c>
      <c r="K21" s="429">
        <v>8.2893100000000004</v>
      </c>
      <c r="L21" s="429">
        <v>0.69814100000000001</v>
      </c>
      <c r="M21" s="429">
        <v>0.43462499999999998</v>
      </c>
      <c r="N21" s="429"/>
      <c r="O21" s="430" t="s">
        <v>390</v>
      </c>
    </row>
    <row r="22" spans="1:15" s="674" customFormat="1" ht="12.6" customHeight="1">
      <c r="A22" s="427"/>
      <c r="B22" s="672" t="s">
        <v>722</v>
      </c>
      <c r="C22" s="755">
        <v>1253.0684040000001</v>
      </c>
      <c r="D22" s="429">
        <v>358.90256599999998</v>
      </c>
      <c r="E22" s="429">
        <v>122.08359400000001</v>
      </c>
      <c r="F22" s="429">
        <v>18.763577999999999</v>
      </c>
      <c r="G22" s="429">
        <v>14.265314</v>
      </c>
      <c r="H22" s="429">
        <v>194.14178699999999</v>
      </c>
      <c r="I22" s="429">
        <v>618.41762600000004</v>
      </c>
      <c r="J22" s="429">
        <v>129.70003600000001</v>
      </c>
      <c r="K22" s="429">
        <v>21.348085000000001</v>
      </c>
      <c r="L22" s="429">
        <v>75.154776999999996</v>
      </c>
      <c r="M22" s="429">
        <v>7.8083020000000003</v>
      </c>
      <c r="N22" s="429"/>
      <c r="O22" s="673" t="s">
        <v>391</v>
      </c>
    </row>
    <row r="23" spans="1:15" s="674" customFormat="1" ht="12.6" customHeight="1">
      <c r="A23" s="427">
        <v>1997</v>
      </c>
      <c r="B23" s="672" t="s">
        <v>97</v>
      </c>
      <c r="C23" s="755">
        <v>2147.3698559999998</v>
      </c>
      <c r="D23" s="429">
        <v>644.45736999999997</v>
      </c>
      <c r="E23" s="429">
        <v>195.90822199999999</v>
      </c>
      <c r="F23" s="429">
        <v>29.465287</v>
      </c>
      <c r="G23" s="429">
        <v>18.21247</v>
      </c>
      <c r="H23" s="429">
        <v>340.83436799999998</v>
      </c>
      <c r="I23" s="429">
        <v>1204.3816959999999</v>
      </c>
      <c r="J23" s="429">
        <v>116.02985099999999</v>
      </c>
      <c r="K23" s="429">
        <v>41.205710000000003</v>
      </c>
      <c r="L23" s="429">
        <v>75.057072000000005</v>
      </c>
      <c r="M23" s="429">
        <v>9.6369659999999993</v>
      </c>
      <c r="N23" s="429"/>
      <c r="O23" s="675" t="s">
        <v>97</v>
      </c>
    </row>
    <row r="24" spans="1:15" s="674" customFormat="1" ht="12.6" customHeight="1">
      <c r="A24" s="427"/>
      <c r="B24" s="672" t="s">
        <v>721</v>
      </c>
      <c r="C24" s="755">
        <v>681.030126</v>
      </c>
      <c r="D24" s="429">
        <v>228.996591</v>
      </c>
      <c r="E24" s="429">
        <v>61.147745999999998</v>
      </c>
      <c r="F24" s="429">
        <v>9.6475249999999999</v>
      </c>
      <c r="G24" s="429">
        <v>9.4835709999999995</v>
      </c>
      <c r="H24" s="429">
        <v>120.828509</v>
      </c>
      <c r="I24" s="429">
        <v>381.32273500000002</v>
      </c>
      <c r="J24" s="429">
        <v>29.60595</v>
      </c>
      <c r="K24" s="429">
        <v>19.709440000000001</v>
      </c>
      <c r="L24" s="429">
        <v>0.71082599999999996</v>
      </c>
      <c r="M24" s="429">
        <v>0.66559400000000002</v>
      </c>
      <c r="N24" s="429"/>
      <c r="O24" s="673" t="s">
        <v>390</v>
      </c>
    </row>
    <row r="25" spans="1:15" s="674" customFormat="1" ht="12.6" customHeight="1">
      <c r="A25" s="427"/>
      <c r="B25" s="672" t="s">
        <v>722</v>
      </c>
      <c r="C25" s="755">
        <v>1463.925927</v>
      </c>
      <c r="D25" s="429">
        <v>415.11999300000002</v>
      </c>
      <c r="E25" s="429">
        <v>134.56629000000001</v>
      </c>
      <c r="F25" s="429">
        <v>19.778034999999999</v>
      </c>
      <c r="G25" s="429">
        <v>8.6759690000000003</v>
      </c>
      <c r="H25" s="429">
        <v>219.92148499999999</v>
      </c>
      <c r="I25" s="429">
        <v>821.33365300000003</v>
      </c>
      <c r="J25" s="429">
        <v>86.163584</v>
      </c>
      <c r="K25" s="429">
        <v>21.494116999999999</v>
      </c>
      <c r="L25" s="429">
        <v>74.335418000000004</v>
      </c>
      <c r="M25" s="429">
        <v>8.9357360000000003</v>
      </c>
      <c r="N25" s="429"/>
      <c r="O25" s="673" t="s">
        <v>391</v>
      </c>
    </row>
    <row r="26" spans="1:15" s="674" customFormat="1" ht="12.6" customHeight="1">
      <c r="A26" s="427">
        <v>1998</v>
      </c>
      <c r="B26" s="672" t="s">
        <v>97</v>
      </c>
      <c r="C26" s="755">
        <v>2533.9537919999998</v>
      </c>
      <c r="D26" s="429">
        <v>770.76020700000004</v>
      </c>
      <c r="E26" s="429">
        <v>233.13032799999999</v>
      </c>
      <c r="F26" s="429">
        <v>26.922958999999999</v>
      </c>
      <c r="G26" s="429">
        <v>19.647784000000001</v>
      </c>
      <c r="H26" s="429">
        <v>429.01305600000001</v>
      </c>
      <c r="I26" s="429">
        <v>1353.0027520000001</v>
      </c>
      <c r="J26" s="429">
        <v>179.60495800000001</v>
      </c>
      <c r="K26" s="429">
        <v>48.378877000000003</v>
      </c>
      <c r="L26" s="429">
        <v>115.211344</v>
      </c>
      <c r="M26" s="429">
        <v>16.021474999999999</v>
      </c>
      <c r="N26" s="429"/>
      <c r="O26" s="675" t="s">
        <v>97</v>
      </c>
    </row>
    <row r="27" spans="1:15" s="674" customFormat="1" ht="12.6" customHeight="1">
      <c r="A27" s="427"/>
      <c r="B27" s="672" t="s">
        <v>721</v>
      </c>
      <c r="C27" s="755">
        <v>716.30078500000002</v>
      </c>
      <c r="D27" s="429">
        <v>245.235432</v>
      </c>
      <c r="E27" s="429">
        <v>74.598083000000003</v>
      </c>
      <c r="F27" s="429">
        <v>2.1368140000000002</v>
      </c>
      <c r="G27" s="429">
        <v>5.2798540000000003</v>
      </c>
      <c r="H27" s="429">
        <v>146.97704100000001</v>
      </c>
      <c r="I27" s="429">
        <v>407.058852</v>
      </c>
      <c r="J27" s="429">
        <v>31.859483000000001</v>
      </c>
      <c r="K27" s="429">
        <v>16.059483</v>
      </c>
      <c r="L27" s="429">
        <v>1.2792539999999999</v>
      </c>
      <c r="M27" s="429">
        <v>1.5156829999999999</v>
      </c>
      <c r="N27" s="429"/>
      <c r="O27" s="673" t="s">
        <v>390</v>
      </c>
    </row>
    <row r="28" spans="1:15" s="674" customFormat="1" ht="12.6" customHeight="1">
      <c r="A28" s="427"/>
      <c r="B28" s="672" t="s">
        <v>722</v>
      </c>
      <c r="C28" s="755">
        <v>1815.4661229999999</v>
      </c>
      <c r="D28" s="429">
        <v>524.94842100000005</v>
      </c>
      <c r="E28" s="429">
        <v>158.23330999999999</v>
      </c>
      <c r="F28" s="429">
        <v>24.767875</v>
      </c>
      <c r="G28" s="429">
        <v>14.20889</v>
      </c>
      <c r="H28" s="429">
        <v>281.79168600000003</v>
      </c>
      <c r="I28" s="429">
        <v>944.66372699999999</v>
      </c>
      <c r="J28" s="429">
        <v>147.59882999999999</v>
      </c>
      <c r="K28" s="429">
        <v>32.305923999999997</v>
      </c>
      <c r="L28" s="429">
        <v>113.896179</v>
      </c>
      <c r="M28" s="429">
        <v>14.500178</v>
      </c>
      <c r="N28" s="429"/>
      <c r="O28" s="673" t="s">
        <v>391</v>
      </c>
    </row>
    <row r="29" spans="1:15" s="674" customFormat="1" ht="12.6" customHeight="1">
      <c r="A29" s="427">
        <v>1999</v>
      </c>
      <c r="B29" s="672" t="s">
        <v>97</v>
      </c>
      <c r="C29" s="755">
        <v>2673.6773119999998</v>
      </c>
      <c r="D29" s="429">
        <v>914.00035800000001</v>
      </c>
      <c r="E29" s="429">
        <v>323.24751900000001</v>
      </c>
      <c r="F29" s="429">
        <v>36.453065000000002</v>
      </c>
      <c r="G29" s="429">
        <v>44.860469999999999</v>
      </c>
      <c r="H29" s="429">
        <v>449.469223</v>
      </c>
      <c r="I29" s="429">
        <v>1290.789888</v>
      </c>
      <c r="J29" s="429">
        <v>197.56414100000001</v>
      </c>
      <c r="K29" s="429">
        <v>44.955717999999997</v>
      </c>
      <c r="L29" s="429">
        <v>102.57144</v>
      </c>
      <c r="M29" s="429">
        <v>15.796283000000001</v>
      </c>
      <c r="N29" s="429"/>
      <c r="O29" s="675" t="s">
        <v>97</v>
      </c>
    </row>
    <row r="30" spans="1:15" s="674" customFormat="1" ht="12.6" customHeight="1">
      <c r="A30" s="427"/>
      <c r="B30" s="672" t="s">
        <v>721</v>
      </c>
      <c r="C30" s="755">
        <v>783.35768499999995</v>
      </c>
      <c r="D30" s="429">
        <v>334.69387999999998</v>
      </c>
      <c r="E30" s="429">
        <v>134.10496800000001</v>
      </c>
      <c r="F30" s="429">
        <v>3.9069929999999999</v>
      </c>
      <c r="G30" s="429">
        <v>16.557580000000002</v>
      </c>
      <c r="H30" s="429">
        <v>151.591138</v>
      </c>
      <c r="I30" s="429">
        <v>367.29844600000001</v>
      </c>
      <c r="J30" s="429">
        <v>28.622033999999999</v>
      </c>
      <c r="K30" s="429">
        <v>14.736833000000001</v>
      </c>
      <c r="L30" s="429">
        <v>7.9076999999999995E-2</v>
      </c>
      <c r="M30" s="429">
        <v>1.549407</v>
      </c>
      <c r="N30" s="429"/>
      <c r="O30" s="673" t="s">
        <v>390</v>
      </c>
    </row>
    <row r="31" spans="1:15" s="674" customFormat="1" ht="12.6" customHeight="1">
      <c r="A31" s="427"/>
      <c r="B31" s="672" t="s">
        <v>722</v>
      </c>
      <c r="C31" s="755">
        <v>1887.809976</v>
      </c>
      <c r="D31" s="429">
        <v>578.77904799999999</v>
      </c>
      <c r="E31" s="429">
        <v>188.86260999999999</v>
      </c>
      <c r="F31" s="429">
        <v>32.520164999999999</v>
      </c>
      <c r="G31" s="429">
        <v>28.171175999999999</v>
      </c>
      <c r="H31" s="429">
        <v>297.68854700000003</v>
      </c>
      <c r="I31" s="429">
        <v>922.15990299999999</v>
      </c>
      <c r="J31" s="429">
        <v>168.460567</v>
      </c>
      <c r="K31" s="429">
        <v>30.166505000000001</v>
      </c>
      <c r="L31" s="429">
        <v>102.44922099999999</v>
      </c>
      <c r="M31" s="429">
        <v>14.234083</v>
      </c>
      <c r="N31" s="429"/>
      <c r="O31" s="673" t="s">
        <v>391</v>
      </c>
    </row>
    <row r="32" spans="1:15" s="674" customFormat="1" ht="12.6" customHeight="1">
      <c r="A32" s="427">
        <v>2000</v>
      </c>
      <c r="B32" s="672" t="s">
        <v>97</v>
      </c>
      <c r="C32" s="755">
        <v>2481.9333120000001</v>
      </c>
      <c r="D32" s="429">
        <v>1014.424857</v>
      </c>
      <c r="E32" s="429">
        <v>444.90690899999998</v>
      </c>
      <c r="F32" s="429">
        <v>17.888582</v>
      </c>
      <c r="G32" s="429">
        <v>193.90651500000001</v>
      </c>
      <c r="H32" s="429">
        <v>502.47169600000001</v>
      </c>
      <c r="I32" s="429">
        <v>1151.590144</v>
      </c>
      <c r="J32" s="429">
        <v>136.520959</v>
      </c>
      <c r="K32" s="429">
        <v>19.208176999999999</v>
      </c>
      <c r="L32" s="429">
        <v>16.916464000000001</v>
      </c>
      <c r="M32" s="429">
        <v>11.462085</v>
      </c>
      <c r="N32" s="429"/>
      <c r="O32" s="675" t="s">
        <v>97</v>
      </c>
    </row>
    <row r="33" spans="1:15" s="674" customFormat="1" ht="12.6" customHeight="1">
      <c r="A33" s="427"/>
      <c r="B33" s="672" t="s">
        <v>721</v>
      </c>
      <c r="C33" s="755">
        <v>1087.460196</v>
      </c>
      <c r="D33" s="429">
        <v>439.83398399999999</v>
      </c>
      <c r="E33" s="429">
        <v>236.22382899999999</v>
      </c>
      <c r="F33" s="429">
        <v>2.149753</v>
      </c>
      <c r="G33" s="429">
        <v>75.020015999999998</v>
      </c>
      <c r="H33" s="429">
        <v>171.857697</v>
      </c>
      <c r="I33" s="429">
        <v>539.10884799999997</v>
      </c>
      <c r="J33" s="429">
        <v>49.885219999999997</v>
      </c>
      <c r="K33" s="429">
        <v>5.0478630000000004</v>
      </c>
      <c r="L33" s="429">
        <v>1.7857999999999999E-2</v>
      </c>
      <c r="M33" s="429">
        <v>1.7574369999999999</v>
      </c>
      <c r="N33" s="429"/>
      <c r="O33" s="673" t="s">
        <v>390</v>
      </c>
    </row>
    <row r="34" spans="1:15" s="674" customFormat="1" ht="12.6" customHeight="1">
      <c r="A34" s="427"/>
      <c r="B34" s="672" t="s">
        <v>722</v>
      </c>
      <c r="C34" s="755">
        <v>1242.9504240000001</v>
      </c>
      <c r="D34" s="429">
        <v>499.80448699999999</v>
      </c>
      <c r="E34" s="429">
        <v>155.53887700000001</v>
      </c>
      <c r="F34" s="429">
        <v>15.721254999999999</v>
      </c>
      <c r="G34" s="429">
        <v>65.878997999999996</v>
      </c>
      <c r="H34" s="429">
        <v>309.20745799999997</v>
      </c>
      <c r="I34" s="429">
        <v>536.10398699999996</v>
      </c>
      <c r="J34" s="429">
        <v>86.353274999999996</v>
      </c>
      <c r="K34" s="429">
        <v>14.149393</v>
      </c>
      <c r="L34" s="429">
        <v>16.889436</v>
      </c>
      <c r="M34" s="429">
        <v>9.7046480000000006</v>
      </c>
      <c r="N34" s="429"/>
      <c r="O34" s="673" t="s">
        <v>391</v>
      </c>
    </row>
    <row r="35" spans="1:15" s="674" customFormat="1" ht="12.6" customHeight="1">
      <c r="A35" s="427">
        <v>2001</v>
      </c>
      <c r="B35" s="672" t="s">
        <v>97</v>
      </c>
      <c r="C35" s="755">
        <v>2690.0208640000001</v>
      </c>
      <c r="D35" s="429">
        <v>1280.926015</v>
      </c>
      <c r="E35" s="429">
        <v>476.05675400000001</v>
      </c>
      <c r="F35" s="429">
        <v>25.028597000000001</v>
      </c>
      <c r="G35" s="429">
        <v>145.81429900000001</v>
      </c>
      <c r="H35" s="429">
        <v>503.33853199999999</v>
      </c>
      <c r="I35" s="429">
        <v>962.86412800000005</v>
      </c>
      <c r="J35" s="429">
        <v>121.92245800000001</v>
      </c>
      <c r="K35" s="429">
        <v>32.387056999999999</v>
      </c>
      <c r="L35" s="429">
        <v>18.563507999999999</v>
      </c>
      <c r="M35" s="429">
        <v>16.001823999999999</v>
      </c>
      <c r="N35" s="429"/>
      <c r="O35" s="675" t="s">
        <v>97</v>
      </c>
    </row>
    <row r="36" spans="1:15" s="674" customFormat="1" ht="12.6" customHeight="1">
      <c r="A36" s="427"/>
      <c r="B36" s="672" t="s">
        <v>721</v>
      </c>
      <c r="C36" s="755">
        <v>1268.6990479999999</v>
      </c>
      <c r="D36" s="429">
        <v>693.66250400000001</v>
      </c>
      <c r="E36" s="429">
        <v>235.22932800000001</v>
      </c>
      <c r="F36" s="429">
        <v>4.0745930000000001</v>
      </c>
      <c r="G36" s="429">
        <v>5.5638880000000004</v>
      </c>
      <c r="H36" s="429">
        <v>189.238877</v>
      </c>
      <c r="I36" s="429">
        <v>393.93390599999998</v>
      </c>
      <c r="J36" s="429">
        <v>25.504919000000001</v>
      </c>
      <c r="K36" s="429">
        <v>8.4316700000000004</v>
      </c>
      <c r="L36" s="429">
        <v>0.32486100000000001</v>
      </c>
      <c r="M36" s="429">
        <v>2.3006180000000001</v>
      </c>
      <c r="N36" s="429"/>
      <c r="O36" s="673" t="s">
        <v>390</v>
      </c>
    </row>
    <row r="37" spans="1:15" s="69" customFormat="1" ht="12.6" customHeight="1">
      <c r="A37" s="427"/>
      <c r="B37" s="428" t="s">
        <v>722</v>
      </c>
      <c r="C37" s="755">
        <v>1354.313249</v>
      </c>
      <c r="D37" s="429">
        <v>577.503962</v>
      </c>
      <c r="E37" s="429">
        <v>239.60725099999999</v>
      </c>
      <c r="F37" s="429">
        <v>20.949104999999999</v>
      </c>
      <c r="G37" s="429">
        <v>139.095619</v>
      </c>
      <c r="H37" s="429">
        <v>305.65094499999998</v>
      </c>
      <c r="I37" s="429">
        <v>511.86224299999998</v>
      </c>
      <c r="J37" s="429">
        <v>96.306532000000004</v>
      </c>
      <c r="K37" s="429">
        <v>23.950282999999999</v>
      </c>
      <c r="L37" s="429">
        <v>18.233395000000002</v>
      </c>
      <c r="M37" s="429">
        <v>13.700206</v>
      </c>
      <c r="N37" s="429"/>
      <c r="O37" s="430" t="s">
        <v>391</v>
      </c>
    </row>
    <row r="38" spans="1:15" s="69" customFormat="1" ht="12.6" customHeight="1">
      <c r="A38" s="427">
        <v>2002</v>
      </c>
      <c r="B38" s="428" t="s">
        <v>97</v>
      </c>
      <c r="C38" s="755">
        <v>2875.097593</v>
      </c>
      <c r="D38" s="429">
        <v>1185.0327139999999</v>
      </c>
      <c r="E38" s="429">
        <v>398.671425</v>
      </c>
      <c r="F38" s="429">
        <v>61.282409999999999</v>
      </c>
      <c r="G38" s="429">
        <v>54.444558000000001</v>
      </c>
      <c r="H38" s="429">
        <v>546.56384100000002</v>
      </c>
      <c r="I38" s="429">
        <v>1180.1585689999999</v>
      </c>
      <c r="J38" s="429">
        <v>182.53623899999999</v>
      </c>
      <c r="K38" s="429">
        <v>85.548741000000007</v>
      </c>
      <c r="L38" s="429">
        <v>99.995936</v>
      </c>
      <c r="M38" s="429">
        <v>23.371786</v>
      </c>
      <c r="N38" s="429"/>
      <c r="O38" s="394" t="s">
        <v>97</v>
      </c>
    </row>
    <row r="39" spans="1:15" s="69" customFormat="1" ht="12.6" customHeight="1">
      <c r="A39" s="427"/>
      <c r="B39" s="428" t="s">
        <v>721</v>
      </c>
      <c r="C39" s="755">
        <v>931.79707599999995</v>
      </c>
      <c r="D39" s="429">
        <v>446.23677199999997</v>
      </c>
      <c r="E39" s="429">
        <v>134.30941100000001</v>
      </c>
      <c r="F39" s="429">
        <v>10.332763</v>
      </c>
      <c r="G39" s="429">
        <v>10.96847</v>
      </c>
      <c r="H39" s="429">
        <v>190.604265</v>
      </c>
      <c r="I39" s="429">
        <v>394.53495700000002</v>
      </c>
      <c r="J39" s="429">
        <v>25.614242999999998</v>
      </c>
      <c r="K39" s="429">
        <v>17.452829000000001</v>
      </c>
      <c r="L39" s="429">
        <v>1.078193</v>
      </c>
      <c r="M39" s="429">
        <v>1.8893679999999999</v>
      </c>
      <c r="N39" s="429"/>
      <c r="O39" s="430" t="s">
        <v>390</v>
      </c>
    </row>
    <row r="40" spans="1:15" s="69" customFormat="1" ht="12.6" customHeight="1">
      <c r="A40" s="427"/>
      <c r="B40" s="428" t="s">
        <v>722</v>
      </c>
      <c r="C40" s="755">
        <v>1938.7035550000001</v>
      </c>
      <c r="D40" s="429">
        <v>735.677143</v>
      </c>
      <c r="E40" s="429">
        <v>264.113809</v>
      </c>
      <c r="F40" s="429">
        <v>50.831057999999999</v>
      </c>
      <c r="G40" s="429">
        <v>43.476087999999997</v>
      </c>
      <c r="H40" s="429">
        <v>353.60067600000002</v>
      </c>
      <c r="I40" s="429">
        <v>784.31310099999996</v>
      </c>
      <c r="J40" s="429">
        <v>156.843367</v>
      </c>
      <c r="K40" s="429">
        <v>68.039272999999994</v>
      </c>
      <c r="L40" s="429">
        <v>98.903620000000004</v>
      </c>
      <c r="M40" s="429">
        <v>21.481842</v>
      </c>
      <c r="N40" s="429"/>
      <c r="O40" s="430" t="s">
        <v>391</v>
      </c>
    </row>
    <row r="41" spans="1:15" s="69" customFormat="1" ht="12.6" customHeight="1">
      <c r="A41" s="427">
        <v>2003</v>
      </c>
      <c r="B41" s="428" t="s">
        <v>97</v>
      </c>
      <c r="C41" s="755">
        <v>3142.4366759999998</v>
      </c>
      <c r="D41" s="429">
        <v>1213.077945</v>
      </c>
      <c r="E41" s="429">
        <v>450.23336899999998</v>
      </c>
      <c r="F41" s="429">
        <v>91.750477000000004</v>
      </c>
      <c r="G41" s="429">
        <v>65.972599000000002</v>
      </c>
      <c r="H41" s="429">
        <v>582.199611</v>
      </c>
      <c r="I41" s="429">
        <v>1250.112543</v>
      </c>
      <c r="J41" s="429">
        <v>235.78404800000001</v>
      </c>
      <c r="K41" s="429">
        <v>95.122184000000004</v>
      </c>
      <c r="L41" s="429">
        <v>120.75625599999999</v>
      </c>
      <c r="M41" s="429">
        <v>36.771873999999997</v>
      </c>
      <c r="N41" s="429"/>
      <c r="O41" s="394" t="s">
        <v>97</v>
      </c>
    </row>
    <row r="42" spans="1:15" s="69" customFormat="1" ht="12.6" customHeight="1">
      <c r="A42" s="427"/>
      <c r="B42" s="428" t="s">
        <v>721</v>
      </c>
      <c r="C42" s="755">
        <v>1048.465334</v>
      </c>
      <c r="D42" s="429">
        <v>420.64791600000001</v>
      </c>
      <c r="E42" s="429">
        <v>142.06960699999999</v>
      </c>
      <c r="F42" s="429">
        <v>17.241159</v>
      </c>
      <c r="G42" s="429">
        <v>12.781955999999999</v>
      </c>
      <c r="H42" s="429">
        <v>206.63892300000001</v>
      </c>
      <c r="I42" s="429">
        <v>494.51595300000002</v>
      </c>
      <c r="J42" s="429">
        <v>31.581268999999999</v>
      </c>
      <c r="K42" s="429">
        <v>16.079623999999999</v>
      </c>
      <c r="L42" s="429">
        <v>0.29506700000000002</v>
      </c>
      <c r="M42" s="429">
        <v>2.3037109999999998</v>
      </c>
      <c r="N42" s="429"/>
      <c r="O42" s="430" t="s">
        <v>390</v>
      </c>
    </row>
    <row r="43" spans="1:15" s="69" customFormat="1" ht="12.6" customHeight="1">
      <c r="A43" s="427"/>
      <c r="B43" s="428" t="s">
        <v>722</v>
      </c>
      <c r="C43" s="755">
        <v>2092.9249610000002</v>
      </c>
      <c r="D43" s="429">
        <v>791.63152300000002</v>
      </c>
      <c r="E43" s="429">
        <v>308.010628</v>
      </c>
      <c r="F43" s="429">
        <v>74.509317999999993</v>
      </c>
      <c r="G43" s="429">
        <v>53.188552000000001</v>
      </c>
      <c r="H43" s="429">
        <v>374.915415</v>
      </c>
      <c r="I43" s="429">
        <v>755.40580799999998</v>
      </c>
      <c r="J43" s="429">
        <v>204.14568600000001</v>
      </c>
      <c r="K43" s="429">
        <v>79.042559999999995</v>
      </c>
      <c r="L43" s="429">
        <v>120.461189</v>
      </c>
      <c r="M43" s="429">
        <v>34.468162999999997</v>
      </c>
      <c r="N43" s="429"/>
      <c r="O43" s="430" t="s">
        <v>391</v>
      </c>
    </row>
    <row r="44" spans="1:15" s="69" customFormat="1" ht="12.6" customHeight="1">
      <c r="A44" s="427">
        <v>2004</v>
      </c>
      <c r="B44" s="428" t="s">
        <v>97</v>
      </c>
      <c r="C44" s="755">
        <v>3685.2470429999998</v>
      </c>
      <c r="D44" s="429">
        <v>1393.5514310000001</v>
      </c>
      <c r="E44" s="429">
        <v>559.96020799999997</v>
      </c>
      <c r="F44" s="429">
        <v>132.917845</v>
      </c>
      <c r="G44" s="429">
        <v>69.726467</v>
      </c>
      <c r="H44" s="429">
        <v>656.38208099999997</v>
      </c>
      <c r="I44" s="429">
        <v>1363.4330339999999</v>
      </c>
      <c r="J44" s="429">
        <v>428.54001499999998</v>
      </c>
      <c r="K44" s="429">
        <v>106.81211</v>
      </c>
      <c r="L44" s="429">
        <v>84.946901999999994</v>
      </c>
      <c r="M44" s="429">
        <v>66.203922000000006</v>
      </c>
      <c r="N44" s="429"/>
      <c r="O44" s="394" t="s">
        <v>97</v>
      </c>
    </row>
    <row r="45" spans="1:15" s="69" customFormat="1" ht="12.6" customHeight="1">
      <c r="A45" s="427"/>
      <c r="B45" s="428" t="s">
        <v>721</v>
      </c>
      <c r="C45" s="755">
        <v>1203.661341</v>
      </c>
      <c r="D45" s="429">
        <v>521.43410200000005</v>
      </c>
      <c r="E45" s="429">
        <v>210.25840500000001</v>
      </c>
      <c r="F45" s="429">
        <v>41.196947000000002</v>
      </c>
      <c r="G45" s="429">
        <v>13.812101999999999</v>
      </c>
      <c r="H45" s="429">
        <v>237.91625999999999</v>
      </c>
      <c r="I45" s="429">
        <v>535.52176999999995</v>
      </c>
      <c r="J45" s="429">
        <v>22.563528000000002</v>
      </c>
      <c r="K45" s="429">
        <v>8.443009</v>
      </c>
      <c r="L45" s="429">
        <v>0.22917299999999999</v>
      </c>
      <c r="M45" s="429">
        <v>2.9586920000000001</v>
      </c>
      <c r="N45" s="429"/>
      <c r="O45" s="430" t="s">
        <v>390</v>
      </c>
    </row>
    <row r="46" spans="1:15" ht="12.6" customHeight="1">
      <c r="A46" s="427"/>
      <c r="B46" s="428" t="s">
        <v>722</v>
      </c>
      <c r="C46" s="755">
        <v>2481.166831</v>
      </c>
      <c r="D46" s="429">
        <v>871.87158599999998</v>
      </c>
      <c r="E46" s="429">
        <v>349.64051000000001</v>
      </c>
      <c r="F46" s="429">
        <v>91.720898000000005</v>
      </c>
      <c r="G46" s="429">
        <v>55.914364999999997</v>
      </c>
      <c r="H46" s="429">
        <v>418.28137099999998</v>
      </c>
      <c r="I46" s="429">
        <v>827.74732100000006</v>
      </c>
      <c r="J46" s="429">
        <v>405.97476699999999</v>
      </c>
      <c r="K46" s="429">
        <v>98.369101000000001</v>
      </c>
      <c r="L46" s="429">
        <v>84.717729000000006</v>
      </c>
      <c r="M46" s="429">
        <v>63.245229999999999</v>
      </c>
      <c r="N46" s="429"/>
      <c r="O46" s="430" t="s">
        <v>391</v>
      </c>
    </row>
    <row r="47" spans="1:15" ht="12.6" customHeight="1">
      <c r="A47" s="427">
        <v>2005</v>
      </c>
      <c r="B47" s="428" t="s">
        <v>97</v>
      </c>
      <c r="C47" s="755">
        <v>4419.3632829999997</v>
      </c>
      <c r="D47" s="429">
        <v>1851.9866979999999</v>
      </c>
      <c r="E47" s="429">
        <v>784.50131199999998</v>
      </c>
      <c r="F47" s="429">
        <v>177.31198499999999</v>
      </c>
      <c r="G47" s="429">
        <v>183.95960099999999</v>
      </c>
      <c r="H47" s="429">
        <v>822.47182599999996</v>
      </c>
      <c r="I47" s="429">
        <v>1628.2315579999999</v>
      </c>
      <c r="J47" s="429">
        <v>303.92592200000001</v>
      </c>
      <c r="K47" s="429">
        <v>125.794094</v>
      </c>
      <c r="L47" s="429">
        <v>90.583876000000004</v>
      </c>
      <c r="M47" s="429">
        <v>101.93658499999999</v>
      </c>
      <c r="N47" s="429"/>
      <c r="O47" s="394" t="s">
        <v>97</v>
      </c>
    </row>
    <row r="48" spans="1:15" ht="12.6" customHeight="1">
      <c r="A48" s="427"/>
      <c r="B48" s="428" t="s">
        <v>721</v>
      </c>
      <c r="C48" s="755">
        <v>1700.066392</v>
      </c>
      <c r="D48" s="429">
        <v>762.32118600000001</v>
      </c>
      <c r="E48" s="429">
        <v>335.62319500000001</v>
      </c>
      <c r="F48" s="429">
        <v>36.074058999999998</v>
      </c>
      <c r="G48" s="429">
        <v>117.188564</v>
      </c>
      <c r="H48" s="429">
        <v>299.53670399999999</v>
      </c>
      <c r="I48" s="429">
        <v>718.90991099999997</v>
      </c>
      <c r="J48" s="429">
        <v>31.24071</v>
      </c>
      <c r="K48" s="429">
        <v>11.181475000000001</v>
      </c>
      <c r="L48" s="429">
        <v>0.23227800000000001</v>
      </c>
      <c r="M48" s="429">
        <v>3.7925759999999999</v>
      </c>
      <c r="N48" s="429"/>
      <c r="O48" s="430" t="s">
        <v>390</v>
      </c>
    </row>
    <row r="49" spans="1:16" ht="12.6" customHeight="1">
      <c r="A49" s="427"/>
      <c r="B49" s="428" t="s">
        <v>722</v>
      </c>
      <c r="C49" s="755">
        <v>2718.9168669999999</v>
      </c>
      <c r="D49" s="429">
        <v>1089.570144</v>
      </c>
      <c r="E49" s="429">
        <v>448.87494900000002</v>
      </c>
      <c r="F49" s="429">
        <v>141.23792599999999</v>
      </c>
      <c r="G49" s="429">
        <v>66.771037000000007</v>
      </c>
      <c r="H49" s="429">
        <v>522.84292200000004</v>
      </c>
      <c r="I49" s="429">
        <v>909.18849</v>
      </c>
      <c r="J49" s="429">
        <v>272.53371299999998</v>
      </c>
      <c r="K49" s="429">
        <v>114.612619</v>
      </c>
      <c r="L49" s="429">
        <v>90.351597999999996</v>
      </c>
      <c r="M49" s="429">
        <v>98.144008999999997</v>
      </c>
      <c r="N49" s="429"/>
      <c r="O49" s="430" t="s">
        <v>391</v>
      </c>
    </row>
    <row r="50" spans="1:16" ht="12.6" customHeight="1">
      <c r="A50" s="427">
        <v>2006</v>
      </c>
      <c r="B50" s="428" t="s">
        <v>97</v>
      </c>
      <c r="C50" s="755">
        <v>4920.567258</v>
      </c>
      <c r="D50" s="429">
        <v>1730.9328949999999</v>
      </c>
      <c r="E50" s="429">
        <v>762.60501999999997</v>
      </c>
      <c r="F50" s="429">
        <v>229.490397</v>
      </c>
      <c r="G50" s="429">
        <v>148.18705600000001</v>
      </c>
      <c r="H50" s="429">
        <v>705.20586500000002</v>
      </c>
      <c r="I50" s="429">
        <v>2218.5098979999998</v>
      </c>
      <c r="J50" s="429">
        <v>310.41123399999998</v>
      </c>
      <c r="K50" s="429">
        <v>149.20605800000001</v>
      </c>
      <c r="L50" s="429">
        <v>144.58620999999999</v>
      </c>
      <c r="M50" s="429">
        <v>134.49515700000001</v>
      </c>
      <c r="N50" s="429"/>
      <c r="O50" s="394" t="s">
        <v>97</v>
      </c>
    </row>
    <row r="51" spans="1:16" ht="12.6" customHeight="1">
      <c r="A51" s="427"/>
      <c r="B51" s="428" t="s">
        <v>721</v>
      </c>
      <c r="C51" s="755">
        <v>1830.045404</v>
      </c>
      <c r="D51" s="429">
        <v>558.90630399999998</v>
      </c>
      <c r="E51" s="429">
        <v>299.00270499999999</v>
      </c>
      <c r="F51" s="429">
        <v>77.206823999999997</v>
      </c>
      <c r="G51" s="429">
        <v>90.347570000000005</v>
      </c>
      <c r="H51" s="429">
        <v>197.90812</v>
      </c>
      <c r="I51" s="429">
        <v>1066.876143</v>
      </c>
      <c r="J51" s="429">
        <v>53.236780000000003</v>
      </c>
      <c r="K51" s="429">
        <v>27.234881999999999</v>
      </c>
      <c r="L51" s="429">
        <v>0.60318400000000005</v>
      </c>
      <c r="M51" s="429">
        <v>4.4031359999999999</v>
      </c>
      <c r="N51" s="429"/>
      <c r="O51" s="430" t="s">
        <v>390</v>
      </c>
    </row>
    <row r="52" spans="1:16" ht="12.6" customHeight="1">
      <c r="A52" s="427"/>
      <c r="B52" s="428" t="s">
        <v>722</v>
      </c>
      <c r="C52" s="755">
        <v>3090.1973499999999</v>
      </c>
      <c r="D52" s="429">
        <v>1172.012086</v>
      </c>
      <c r="E52" s="429">
        <v>463.59757100000002</v>
      </c>
      <c r="F52" s="429">
        <v>152.28357299999999</v>
      </c>
      <c r="G52" s="429">
        <v>57.839486000000001</v>
      </c>
      <c r="H52" s="429">
        <v>507.28803199999999</v>
      </c>
      <c r="I52" s="429">
        <v>1151.323756</v>
      </c>
      <c r="J52" s="429">
        <v>257.17445400000003</v>
      </c>
      <c r="K52" s="429">
        <v>121.971176</v>
      </c>
      <c r="L52" s="429">
        <v>143.983026</v>
      </c>
      <c r="M52" s="429">
        <v>130.09202099999999</v>
      </c>
      <c r="N52" s="429"/>
      <c r="O52" s="430" t="s">
        <v>391</v>
      </c>
    </row>
    <row r="53" spans="1:16" ht="12.6" customHeight="1">
      <c r="A53" s="427">
        <v>2007</v>
      </c>
      <c r="B53" s="428" t="s">
        <v>97</v>
      </c>
      <c r="C53" s="755">
        <v>6530.3626430000004</v>
      </c>
      <c r="D53" s="429">
        <v>2493.148428</v>
      </c>
      <c r="E53" s="429">
        <v>1062.174458</v>
      </c>
      <c r="F53" s="429">
        <v>236.08515399999999</v>
      </c>
      <c r="G53" s="429">
        <v>236.67591100000001</v>
      </c>
      <c r="H53" s="429">
        <v>1215.5933090000001</v>
      </c>
      <c r="I53" s="429">
        <v>2611.7057690000001</v>
      </c>
      <c r="J53" s="429">
        <v>428.48015600000002</v>
      </c>
      <c r="K53" s="429">
        <v>217.77509499999999</v>
      </c>
      <c r="L53" s="429">
        <v>167.33930100000001</v>
      </c>
      <c r="M53" s="429">
        <v>254.79848799999999</v>
      </c>
      <c r="N53" s="429"/>
      <c r="O53" s="394" t="s">
        <v>97</v>
      </c>
    </row>
    <row r="54" spans="1:16" ht="12.6" customHeight="1">
      <c r="A54" s="427"/>
      <c r="B54" s="428" t="s">
        <v>721</v>
      </c>
      <c r="C54" s="755">
        <v>2371.7850020000001</v>
      </c>
      <c r="D54" s="429">
        <v>945.82039999999995</v>
      </c>
      <c r="E54" s="429">
        <v>429.65531900000002</v>
      </c>
      <c r="F54" s="429">
        <v>59.650906999999997</v>
      </c>
      <c r="G54" s="429">
        <v>149.602148</v>
      </c>
      <c r="H54" s="429">
        <v>465.369101</v>
      </c>
      <c r="I54" s="429">
        <v>1227.3462649999999</v>
      </c>
      <c r="J54" s="429">
        <v>55.387537000000002</v>
      </c>
      <c r="K54" s="429">
        <v>13.400153</v>
      </c>
      <c r="L54" s="429">
        <v>0.21585099999999999</v>
      </c>
      <c r="M54" s="429">
        <v>8.236084</v>
      </c>
      <c r="N54" s="429"/>
      <c r="O54" s="430" t="s">
        <v>390</v>
      </c>
    </row>
    <row r="55" spans="1:16" ht="12.6" customHeight="1">
      <c r="A55" s="427"/>
      <c r="B55" s="428" t="s">
        <v>722</v>
      </c>
      <c r="C55" s="755">
        <v>4155.2532529999999</v>
      </c>
      <c r="D55" s="429">
        <v>1545.895389</v>
      </c>
      <c r="E55" s="429">
        <v>631.16337099999998</v>
      </c>
      <c r="F55" s="429">
        <v>176.434247</v>
      </c>
      <c r="G55" s="429">
        <v>86.998204000000001</v>
      </c>
      <c r="H55" s="429">
        <v>750.19962999999996</v>
      </c>
      <c r="I55" s="429">
        <v>1382.937269</v>
      </c>
      <c r="J55" s="429">
        <v>373.03428600000001</v>
      </c>
      <c r="K55" s="429">
        <v>204.187702</v>
      </c>
      <c r="L55" s="429">
        <v>167.057321</v>
      </c>
      <c r="M55" s="429">
        <v>246.496171</v>
      </c>
      <c r="N55" s="429"/>
      <c r="O55" s="430" t="s">
        <v>391</v>
      </c>
    </row>
    <row r="56" spans="1:16" ht="12.6" customHeight="1">
      <c r="A56" s="427">
        <v>2008</v>
      </c>
      <c r="B56" s="428" t="s">
        <v>97</v>
      </c>
      <c r="C56" s="764" t="s">
        <v>718</v>
      </c>
      <c r="D56" s="765" t="s">
        <v>718</v>
      </c>
      <c r="E56" s="765" t="s">
        <v>718</v>
      </c>
      <c r="F56" s="765" t="s">
        <v>718</v>
      </c>
      <c r="G56" s="765" t="s">
        <v>718</v>
      </c>
      <c r="H56" s="765" t="s">
        <v>718</v>
      </c>
      <c r="I56" s="765" t="s">
        <v>718</v>
      </c>
      <c r="J56" s="765" t="s">
        <v>718</v>
      </c>
      <c r="K56" s="765" t="s">
        <v>718</v>
      </c>
      <c r="L56" s="765" t="s">
        <v>718</v>
      </c>
      <c r="M56" s="765" t="s">
        <v>718</v>
      </c>
      <c r="N56" s="429"/>
      <c r="O56" s="394" t="s">
        <v>97</v>
      </c>
    </row>
    <row r="57" spans="1:16" ht="12.6" customHeight="1">
      <c r="A57" s="427"/>
      <c r="B57" s="428" t="s">
        <v>721</v>
      </c>
      <c r="C57" s="764" t="s">
        <v>718</v>
      </c>
      <c r="D57" s="765" t="s">
        <v>718</v>
      </c>
      <c r="E57" s="765" t="s">
        <v>718</v>
      </c>
      <c r="F57" s="765" t="s">
        <v>718</v>
      </c>
      <c r="G57" s="765" t="s">
        <v>718</v>
      </c>
      <c r="H57" s="765" t="s">
        <v>718</v>
      </c>
      <c r="I57" s="765" t="s">
        <v>718</v>
      </c>
      <c r="J57" s="765" t="s">
        <v>718</v>
      </c>
      <c r="K57" s="765" t="s">
        <v>718</v>
      </c>
      <c r="L57" s="765" t="s">
        <v>718</v>
      </c>
      <c r="M57" s="765" t="s">
        <v>718</v>
      </c>
      <c r="N57" s="429"/>
      <c r="O57" s="430" t="s">
        <v>390</v>
      </c>
    </row>
    <row r="58" spans="1:16" ht="12.6" customHeight="1">
      <c r="A58" s="427"/>
      <c r="B58" s="428" t="s">
        <v>722</v>
      </c>
      <c r="C58" s="764" t="s">
        <v>718</v>
      </c>
      <c r="D58" s="765" t="s">
        <v>718</v>
      </c>
      <c r="E58" s="765" t="s">
        <v>718</v>
      </c>
      <c r="F58" s="765" t="s">
        <v>718</v>
      </c>
      <c r="G58" s="765" t="s">
        <v>718</v>
      </c>
      <c r="H58" s="765" t="s">
        <v>718</v>
      </c>
      <c r="I58" s="765" t="s">
        <v>718</v>
      </c>
      <c r="J58" s="765" t="s">
        <v>718</v>
      </c>
      <c r="K58" s="765" t="s">
        <v>718</v>
      </c>
      <c r="L58" s="765" t="s">
        <v>718</v>
      </c>
      <c r="M58" s="765" t="s">
        <v>718</v>
      </c>
      <c r="N58" s="429"/>
      <c r="O58" s="430" t="s">
        <v>391</v>
      </c>
    </row>
    <row r="59" spans="1:16" ht="12.6" customHeight="1">
      <c r="A59" s="427">
        <v>2009</v>
      </c>
      <c r="B59" s="428" t="s">
        <v>97</v>
      </c>
      <c r="C59" s="755">
        <v>5953.5293709999996</v>
      </c>
      <c r="D59" s="429">
        <v>2556.836706</v>
      </c>
      <c r="E59" s="429">
        <v>981.57039199999997</v>
      </c>
      <c r="F59" s="429">
        <v>160.736909</v>
      </c>
      <c r="G59" s="429">
        <v>311.17391800000001</v>
      </c>
      <c r="H59" s="429">
        <v>1381.019648</v>
      </c>
      <c r="I59" s="429">
        <v>2140.5767949999999</v>
      </c>
      <c r="J59" s="429">
        <v>343.14166299999999</v>
      </c>
      <c r="K59" s="429">
        <v>187.161688</v>
      </c>
      <c r="L59" s="429">
        <v>94.358046000000002</v>
      </c>
      <c r="M59" s="429">
        <v>277.83553000000001</v>
      </c>
      <c r="N59" s="429"/>
      <c r="O59" s="394" t="s">
        <v>97</v>
      </c>
    </row>
    <row r="60" spans="1:16" ht="12.6" customHeight="1">
      <c r="A60" s="427"/>
      <c r="B60" s="428" t="s">
        <v>721</v>
      </c>
      <c r="C60" s="755">
        <v>2385.9871459999999</v>
      </c>
      <c r="D60" s="429">
        <v>1053.633233</v>
      </c>
      <c r="E60" s="429">
        <v>437.18021800000002</v>
      </c>
      <c r="F60" s="429">
        <v>35.966932999999997</v>
      </c>
      <c r="G60" s="429">
        <v>243.12179399999999</v>
      </c>
      <c r="H60" s="429">
        <v>537.94720099999995</v>
      </c>
      <c r="I60" s="429">
        <v>1029.8998919999999</v>
      </c>
      <c r="J60" s="429">
        <v>51.013309999999997</v>
      </c>
      <c r="K60" s="429">
        <v>16.106774999999999</v>
      </c>
      <c r="L60" s="429">
        <v>6.0505000000000003E-2</v>
      </c>
      <c r="M60" s="429">
        <v>9.7499269999999996</v>
      </c>
      <c r="N60" s="429"/>
      <c r="O60" s="430" t="s">
        <v>390</v>
      </c>
    </row>
    <row r="61" spans="1:16" ht="12.6" customHeight="1">
      <c r="A61" s="427"/>
      <c r="B61" s="428" t="s">
        <v>722</v>
      </c>
      <c r="C61" s="755">
        <v>3564.8461120000002</v>
      </c>
      <c r="D61" s="429">
        <v>1503.203473</v>
      </c>
      <c r="E61" s="429">
        <v>544.390174</v>
      </c>
      <c r="F61" s="429">
        <v>124.769976</v>
      </c>
      <c r="G61" s="429">
        <v>68.052124000000006</v>
      </c>
      <c r="H61" s="429">
        <v>843.07244700000001</v>
      </c>
      <c r="I61" s="429">
        <v>1107.9807900000001</v>
      </c>
      <c r="J61" s="429">
        <v>292.128353</v>
      </c>
      <c r="K61" s="429">
        <v>171.054913</v>
      </c>
      <c r="L61" s="429">
        <v>94.297540999999995</v>
      </c>
      <c r="M61" s="429">
        <v>268.08560299999999</v>
      </c>
      <c r="N61" s="429"/>
      <c r="O61" s="430" t="s">
        <v>391</v>
      </c>
    </row>
    <row r="62" spans="1:16" ht="12.6" customHeight="1">
      <c r="A62" s="165"/>
      <c r="B62" s="165"/>
      <c r="C62" s="757"/>
      <c r="D62" s="234"/>
      <c r="E62" s="234"/>
      <c r="F62" s="234"/>
      <c r="G62" s="234"/>
      <c r="H62" s="234"/>
      <c r="I62" s="234"/>
      <c r="J62" s="234"/>
      <c r="K62" s="234"/>
      <c r="L62" s="234"/>
      <c r="M62" s="234"/>
      <c r="N62" s="396"/>
      <c r="O62" s="397"/>
      <c r="P62" s="443"/>
    </row>
    <row r="63" spans="1:16" ht="12.6" customHeight="1">
      <c r="A63" s="769"/>
      <c r="B63" s="769"/>
      <c r="C63" s="770"/>
      <c r="D63" s="771"/>
      <c r="E63" s="771"/>
      <c r="F63" s="771"/>
      <c r="G63" s="771"/>
      <c r="H63" s="771"/>
      <c r="I63" s="771"/>
      <c r="J63" s="771"/>
      <c r="K63" s="771"/>
      <c r="L63" s="771"/>
      <c r="M63" s="771"/>
      <c r="N63" s="637"/>
      <c r="O63" s="774"/>
      <c r="P63" s="773"/>
    </row>
    <row r="64" spans="1:16" ht="12.6" customHeight="1">
      <c r="A64" s="581" t="s">
        <v>720</v>
      </c>
      <c r="B64" s="39"/>
      <c r="C64" s="758"/>
      <c r="D64" s="235"/>
      <c r="E64" s="235"/>
      <c r="F64" s="235"/>
      <c r="G64" s="235"/>
      <c r="H64" s="235"/>
      <c r="I64" s="235"/>
      <c r="J64" s="235"/>
      <c r="K64" s="235"/>
      <c r="L64" s="235"/>
      <c r="M64" s="235"/>
    </row>
    <row r="65" spans="1:13" ht="12.6" customHeight="1">
      <c r="A65" s="581" t="s">
        <v>542</v>
      </c>
      <c r="B65" s="17"/>
      <c r="C65" s="758"/>
      <c r="D65" s="235"/>
      <c r="E65" s="235"/>
      <c r="F65" s="235"/>
      <c r="G65" s="235"/>
      <c r="H65" s="235"/>
      <c r="I65" s="235"/>
      <c r="J65" s="235"/>
      <c r="K65" s="235"/>
      <c r="L65" s="235"/>
      <c r="M65" s="235"/>
    </row>
    <row r="66" spans="1:13" ht="12.6" customHeight="1">
      <c r="A66" s="581" t="s">
        <v>543</v>
      </c>
      <c r="B66" s="39"/>
      <c r="C66" s="758"/>
      <c r="D66" s="235"/>
      <c r="E66" s="235"/>
      <c r="F66" s="235"/>
      <c r="G66" s="235"/>
      <c r="H66" s="235"/>
      <c r="I66" s="235"/>
      <c r="J66" s="235"/>
      <c r="K66" s="235"/>
      <c r="L66" s="235"/>
      <c r="M66" s="235"/>
    </row>
    <row r="67" spans="1:13" ht="12.6" customHeight="1">
      <c r="A67" s="428" t="s">
        <v>544</v>
      </c>
      <c r="D67" s="16"/>
      <c r="E67" s="16"/>
      <c r="F67" s="16"/>
      <c r="G67" s="16"/>
      <c r="H67" s="16"/>
      <c r="I67" s="16"/>
      <c r="J67" s="16"/>
      <c r="K67" s="16"/>
      <c r="L67" s="16"/>
      <c r="M67" s="16"/>
    </row>
    <row r="68" spans="1:13" ht="12.6" customHeight="1">
      <c r="A68" s="428" t="s">
        <v>545</v>
      </c>
      <c r="D68" s="16"/>
      <c r="E68" s="16"/>
      <c r="F68" s="16"/>
      <c r="G68" s="16"/>
      <c r="H68" s="16"/>
      <c r="I68" s="16"/>
      <c r="J68" s="16"/>
      <c r="K68" s="16"/>
      <c r="L68" s="16"/>
      <c r="M68" s="16"/>
    </row>
    <row r="69" spans="1:13" ht="12.6" customHeight="1">
      <c r="A69" s="424" t="s">
        <v>823</v>
      </c>
      <c r="D69" s="16"/>
      <c r="E69" s="16"/>
      <c r="F69" s="16"/>
      <c r="G69" s="16"/>
      <c r="H69" s="16"/>
      <c r="I69" s="16"/>
      <c r="J69" s="16"/>
      <c r="K69" s="16"/>
      <c r="L69" s="16"/>
      <c r="M69" s="16"/>
    </row>
    <row r="70" spans="1:13" ht="12.6" customHeight="1">
      <c r="A70" s="424" t="s">
        <v>487</v>
      </c>
      <c r="D70" s="16"/>
      <c r="E70" s="16"/>
      <c r="F70" s="16"/>
      <c r="G70" s="16"/>
      <c r="H70" s="16"/>
      <c r="I70" s="16"/>
      <c r="J70" s="16"/>
      <c r="K70" s="16"/>
      <c r="L70" s="16"/>
      <c r="M70" s="16"/>
    </row>
    <row r="71" spans="1:13" ht="12.6" customHeight="1">
      <c r="A71" s="424" t="s">
        <v>488</v>
      </c>
      <c r="D71" s="16"/>
      <c r="E71" s="16"/>
      <c r="F71" s="16"/>
      <c r="G71" s="16"/>
      <c r="H71" s="16"/>
      <c r="I71" s="16"/>
      <c r="J71" s="16"/>
      <c r="K71" s="16"/>
      <c r="L71" s="16"/>
      <c r="M71" s="16"/>
    </row>
    <row r="72" spans="1:13" ht="12.6" customHeight="1">
      <c r="A72" s="424"/>
      <c r="D72" s="16"/>
      <c r="E72" s="16"/>
      <c r="F72" s="16"/>
      <c r="G72" s="16"/>
      <c r="H72" s="16"/>
      <c r="I72" s="16"/>
      <c r="J72" s="16"/>
      <c r="K72" s="16"/>
      <c r="L72" s="16"/>
      <c r="M72" s="16"/>
    </row>
    <row r="73" spans="1:13" ht="12.6" customHeight="1">
      <c r="A73" s="394" t="s">
        <v>719</v>
      </c>
      <c r="D73" s="16"/>
      <c r="E73" s="16"/>
      <c r="F73" s="16"/>
      <c r="G73" s="16"/>
      <c r="H73" s="16"/>
      <c r="I73" s="16"/>
      <c r="J73" s="16"/>
      <c r="K73" s="16"/>
      <c r="L73" s="16"/>
      <c r="M73" s="16"/>
    </row>
    <row r="74" spans="1:13" ht="12.6" customHeight="1">
      <c r="A74" s="394" t="s">
        <v>440</v>
      </c>
      <c r="D74" s="16"/>
      <c r="E74" s="16"/>
      <c r="F74" s="16"/>
      <c r="G74" s="16"/>
      <c r="H74" s="16"/>
      <c r="I74" s="16"/>
      <c r="J74" s="16"/>
      <c r="K74" s="16"/>
      <c r="L74" s="16"/>
      <c r="M74" s="16"/>
    </row>
    <row r="75" spans="1:13" ht="12.6" customHeight="1">
      <c r="A75" s="394" t="s">
        <v>489</v>
      </c>
      <c r="D75" s="16"/>
      <c r="E75" s="16"/>
      <c r="F75" s="16"/>
      <c r="G75" s="16"/>
      <c r="H75" s="16"/>
      <c r="I75" s="16"/>
      <c r="J75" s="16"/>
      <c r="K75" s="16"/>
      <c r="L75" s="16"/>
      <c r="M75" s="16"/>
    </row>
    <row r="76" spans="1:13" ht="12.6" customHeight="1">
      <c r="A76" s="527" t="s">
        <v>546</v>
      </c>
      <c r="D76" s="16"/>
      <c r="E76" s="16"/>
      <c r="F76" s="16"/>
      <c r="G76" s="16"/>
      <c r="H76" s="16"/>
      <c r="I76" s="16"/>
      <c r="J76" s="16"/>
      <c r="K76" s="16"/>
      <c r="L76" s="16"/>
      <c r="M76" s="16"/>
    </row>
    <row r="77" spans="1:13" ht="12.6" customHeight="1">
      <c r="A77" s="527" t="s">
        <v>547</v>
      </c>
      <c r="D77" s="16"/>
      <c r="E77" s="16"/>
      <c r="F77" s="16"/>
      <c r="G77" s="16"/>
      <c r="H77" s="16"/>
      <c r="I77" s="16"/>
      <c r="J77" s="16"/>
      <c r="K77" s="16"/>
      <c r="L77" s="16"/>
      <c r="M77" s="16"/>
    </row>
    <row r="78" spans="1:13" ht="12.6" customHeight="1">
      <c r="A78" s="425" t="s">
        <v>824</v>
      </c>
      <c r="D78" s="16"/>
      <c r="E78" s="16"/>
      <c r="F78" s="16"/>
      <c r="G78" s="16"/>
      <c r="H78" s="16"/>
      <c r="I78" s="16"/>
      <c r="J78" s="16"/>
      <c r="K78" s="16"/>
      <c r="L78" s="16"/>
      <c r="M78" s="16"/>
    </row>
    <row r="79" spans="1:13" ht="12.6" customHeight="1">
      <c r="A79" s="425" t="s">
        <v>490</v>
      </c>
      <c r="D79" s="16"/>
      <c r="E79" s="16"/>
      <c r="F79" s="16"/>
      <c r="G79" s="16"/>
      <c r="H79" s="16"/>
      <c r="I79" s="16"/>
      <c r="J79" s="16"/>
      <c r="K79" s="16"/>
      <c r="L79" s="16"/>
      <c r="M79" s="16"/>
    </row>
    <row r="80" spans="1:13" ht="12.6" customHeight="1">
      <c r="A80" s="425" t="s">
        <v>491</v>
      </c>
      <c r="D80" s="16"/>
      <c r="E80" s="16"/>
      <c r="F80" s="16"/>
      <c r="G80" s="16"/>
      <c r="H80" s="16"/>
      <c r="I80" s="16"/>
      <c r="J80" s="16"/>
      <c r="K80" s="16"/>
      <c r="L80" s="16"/>
      <c r="M80" s="16"/>
    </row>
    <row r="81" spans="4:13" ht="12.6" customHeight="1">
      <c r="D81" s="16"/>
      <c r="E81" s="16"/>
      <c r="F81" s="16"/>
      <c r="G81" s="16"/>
      <c r="H81" s="16"/>
      <c r="I81" s="16"/>
      <c r="J81" s="16"/>
      <c r="K81" s="16"/>
      <c r="L81" s="16"/>
      <c r="M81" s="16"/>
    </row>
    <row r="82" spans="4:13" ht="12.6" customHeight="1">
      <c r="D82" s="16"/>
      <c r="E82" s="16"/>
      <c r="F82" s="16"/>
      <c r="G82" s="16"/>
      <c r="H82" s="16"/>
      <c r="I82" s="16"/>
      <c r="J82" s="16"/>
      <c r="K82" s="16"/>
      <c r="L82" s="16"/>
      <c r="M82" s="16"/>
    </row>
    <row r="83" spans="4:13" ht="12.6" customHeight="1">
      <c r="D83" s="16"/>
      <c r="E83" s="16"/>
      <c r="F83" s="16"/>
      <c r="G83" s="16"/>
      <c r="H83" s="16"/>
      <c r="I83" s="16"/>
      <c r="J83" s="16"/>
      <c r="K83" s="16"/>
      <c r="L83" s="16"/>
      <c r="M83" s="16"/>
    </row>
    <row r="84" spans="4:13" ht="12.6" customHeight="1">
      <c r="D84" s="16"/>
      <c r="E84" s="16"/>
      <c r="F84" s="16"/>
      <c r="G84" s="16"/>
      <c r="H84" s="16"/>
      <c r="I84" s="16"/>
      <c r="J84" s="16"/>
      <c r="K84" s="16"/>
      <c r="L84" s="16"/>
      <c r="M84" s="16"/>
    </row>
    <row r="85" spans="4:13" ht="12.6" customHeight="1">
      <c r="D85" s="16"/>
      <c r="E85" s="16"/>
      <c r="F85" s="16"/>
      <c r="G85" s="16"/>
      <c r="H85" s="16"/>
      <c r="I85" s="16"/>
      <c r="J85" s="16"/>
      <c r="K85" s="16"/>
      <c r="L85" s="16"/>
      <c r="M85" s="16"/>
    </row>
    <row r="86" spans="4:13" ht="12.6" customHeight="1">
      <c r="D86" s="16"/>
      <c r="E86" s="16"/>
      <c r="F86" s="16"/>
      <c r="G86" s="16"/>
      <c r="H86" s="16"/>
      <c r="I86" s="16"/>
      <c r="J86" s="16"/>
      <c r="K86" s="16"/>
      <c r="L86" s="16"/>
      <c r="M86" s="16"/>
    </row>
    <row r="87" spans="4:13" ht="12.6" customHeight="1">
      <c r="D87" s="16"/>
      <c r="E87" s="16"/>
      <c r="F87" s="16"/>
      <c r="G87" s="16"/>
      <c r="H87" s="16"/>
      <c r="I87" s="16"/>
      <c r="J87" s="16"/>
      <c r="K87" s="16"/>
      <c r="L87" s="16"/>
      <c r="M87" s="16"/>
    </row>
    <row r="88" spans="4:13" ht="12.6" customHeight="1">
      <c r="D88" s="16"/>
      <c r="E88" s="16"/>
      <c r="F88" s="16"/>
      <c r="G88" s="16"/>
      <c r="H88" s="16"/>
      <c r="I88" s="16"/>
      <c r="J88" s="16"/>
      <c r="K88" s="16"/>
      <c r="L88" s="16"/>
      <c r="M88" s="16"/>
    </row>
    <row r="89" spans="4:13" ht="12.6" customHeight="1">
      <c r="D89" s="16"/>
      <c r="E89" s="16"/>
      <c r="F89" s="16"/>
      <c r="G89" s="16"/>
      <c r="H89" s="16"/>
      <c r="I89" s="16"/>
      <c r="J89" s="16"/>
      <c r="K89" s="16"/>
      <c r="L89" s="16"/>
      <c r="M89" s="16"/>
    </row>
    <row r="90" spans="4:13" ht="12.6" customHeight="1">
      <c r="D90" s="16"/>
      <c r="E90" s="16"/>
      <c r="F90" s="16"/>
      <c r="G90" s="16"/>
      <c r="H90" s="16"/>
      <c r="I90" s="16"/>
      <c r="J90" s="16"/>
      <c r="K90" s="16"/>
      <c r="L90" s="16"/>
      <c r="M90" s="16"/>
    </row>
    <row r="91" spans="4:13" ht="12.6" customHeight="1">
      <c r="D91" s="16"/>
      <c r="E91" s="16"/>
      <c r="F91" s="16"/>
      <c r="G91" s="16"/>
      <c r="H91" s="16"/>
      <c r="I91" s="16"/>
      <c r="J91" s="16"/>
      <c r="K91" s="16"/>
      <c r="L91" s="16"/>
      <c r="M91" s="16"/>
    </row>
    <row r="92" spans="4:13" ht="12.6" customHeight="1">
      <c r="D92" s="16"/>
      <c r="E92" s="16"/>
      <c r="F92" s="16"/>
      <c r="G92" s="16"/>
      <c r="H92" s="16"/>
      <c r="I92" s="16"/>
      <c r="J92" s="16"/>
      <c r="K92" s="16"/>
      <c r="L92" s="16"/>
      <c r="M92" s="16"/>
    </row>
    <row r="93" spans="4:13" ht="12.6" customHeight="1">
      <c r="D93" s="16"/>
      <c r="E93" s="16"/>
      <c r="F93" s="16"/>
      <c r="G93" s="16"/>
      <c r="H93" s="16"/>
      <c r="I93" s="16"/>
      <c r="J93" s="16"/>
      <c r="K93" s="16"/>
      <c r="L93" s="16"/>
      <c r="M93" s="16"/>
    </row>
    <row r="94" spans="4:13" ht="12.6" customHeight="1">
      <c r="D94" s="16"/>
      <c r="E94" s="16"/>
      <c r="F94" s="16"/>
      <c r="G94" s="16"/>
      <c r="H94" s="16"/>
      <c r="I94" s="16"/>
      <c r="J94" s="16"/>
      <c r="K94" s="16"/>
      <c r="L94" s="16"/>
      <c r="M94" s="16"/>
    </row>
    <row r="95" spans="4:13" ht="12.6" customHeight="1">
      <c r="D95" s="16"/>
      <c r="E95" s="16"/>
      <c r="F95" s="16"/>
      <c r="G95" s="16"/>
      <c r="H95" s="16"/>
      <c r="I95" s="16"/>
      <c r="J95" s="16"/>
      <c r="K95" s="16"/>
      <c r="L95" s="16"/>
      <c r="M95" s="16"/>
    </row>
    <row r="96" spans="4:13" ht="12.6" customHeight="1">
      <c r="D96" s="16"/>
      <c r="E96" s="16"/>
      <c r="F96" s="16"/>
      <c r="G96" s="16"/>
      <c r="H96" s="16"/>
      <c r="I96" s="16"/>
      <c r="J96" s="16"/>
      <c r="K96" s="16"/>
      <c r="L96" s="16"/>
      <c r="M96" s="16"/>
    </row>
    <row r="97" spans="4:13" ht="12.6" customHeight="1">
      <c r="D97" s="16"/>
      <c r="E97" s="16"/>
      <c r="F97" s="16"/>
      <c r="G97" s="16"/>
      <c r="H97" s="16"/>
      <c r="I97" s="16"/>
      <c r="J97" s="16"/>
      <c r="K97" s="16"/>
      <c r="L97" s="16"/>
      <c r="M97" s="16"/>
    </row>
    <row r="98" spans="4:13" ht="12.6" customHeight="1">
      <c r="D98" s="16"/>
      <c r="E98" s="16"/>
      <c r="F98" s="16"/>
      <c r="G98" s="16"/>
      <c r="H98" s="16"/>
      <c r="I98" s="16"/>
      <c r="J98" s="16"/>
      <c r="K98" s="16"/>
      <c r="L98" s="16"/>
      <c r="M98" s="16"/>
    </row>
    <row r="99" spans="4:13" ht="12.6" customHeight="1">
      <c r="D99" s="16"/>
      <c r="E99" s="16"/>
      <c r="F99" s="16"/>
      <c r="G99" s="16"/>
      <c r="H99" s="16"/>
      <c r="I99" s="16"/>
      <c r="J99" s="16"/>
      <c r="K99" s="16"/>
      <c r="L99" s="16"/>
      <c r="M99" s="16"/>
    </row>
    <row r="100" spans="4:13" ht="12.6" customHeight="1">
      <c r="D100" s="16"/>
      <c r="E100" s="16"/>
      <c r="F100" s="16"/>
      <c r="G100" s="16"/>
      <c r="H100" s="16"/>
      <c r="I100" s="16"/>
      <c r="J100" s="16"/>
      <c r="K100" s="16"/>
      <c r="L100" s="16"/>
      <c r="M100" s="16"/>
    </row>
    <row r="101" spans="4:13" ht="12.6" customHeight="1">
      <c r="D101" s="16"/>
      <c r="E101" s="16"/>
      <c r="F101" s="16"/>
      <c r="G101" s="16"/>
      <c r="H101" s="16"/>
      <c r="I101" s="16"/>
      <c r="J101" s="16"/>
      <c r="K101" s="16"/>
      <c r="L101" s="16"/>
      <c r="M101" s="16"/>
    </row>
    <row r="102" spans="4:13" ht="12.6" customHeight="1">
      <c r="D102" s="16"/>
      <c r="E102" s="16"/>
      <c r="F102" s="16"/>
      <c r="G102" s="16"/>
      <c r="H102" s="16"/>
      <c r="I102" s="16"/>
      <c r="J102" s="16"/>
      <c r="K102" s="16"/>
      <c r="L102" s="16"/>
      <c r="M102" s="16"/>
    </row>
    <row r="103" spans="4:13" ht="12.6" customHeight="1">
      <c r="D103" s="16"/>
      <c r="E103" s="16"/>
      <c r="F103" s="16"/>
      <c r="G103" s="16"/>
      <c r="H103" s="16"/>
      <c r="I103" s="16"/>
      <c r="J103" s="16"/>
      <c r="K103" s="16"/>
      <c r="L103" s="16"/>
      <c r="M103" s="16"/>
    </row>
    <row r="104" spans="4:13" ht="12.6" customHeight="1">
      <c r="D104" s="16"/>
      <c r="E104" s="16"/>
      <c r="F104" s="16"/>
      <c r="G104" s="16"/>
      <c r="H104" s="16"/>
      <c r="I104" s="16"/>
      <c r="J104" s="16"/>
      <c r="K104" s="16"/>
      <c r="L104" s="16"/>
      <c r="M104" s="16"/>
    </row>
    <row r="105" spans="4:13" ht="12.6" customHeight="1">
      <c r="D105" s="16"/>
      <c r="E105" s="16"/>
      <c r="F105" s="16"/>
      <c r="G105" s="16"/>
      <c r="H105" s="16"/>
      <c r="I105" s="16"/>
      <c r="J105" s="16"/>
      <c r="K105" s="16"/>
      <c r="L105" s="16"/>
      <c r="M105" s="16"/>
    </row>
    <row r="106" spans="4:13" ht="12.6" customHeight="1">
      <c r="D106" s="16"/>
      <c r="E106" s="16"/>
      <c r="F106" s="16"/>
      <c r="G106" s="16"/>
      <c r="H106" s="16"/>
      <c r="I106" s="16"/>
      <c r="J106" s="16"/>
      <c r="K106" s="16"/>
      <c r="L106" s="16"/>
      <c r="M106" s="16"/>
    </row>
    <row r="107" spans="4:13" ht="12.6" customHeight="1">
      <c r="D107" s="16"/>
      <c r="E107" s="16"/>
      <c r="F107" s="16"/>
      <c r="G107" s="16"/>
      <c r="H107" s="16"/>
      <c r="I107" s="16"/>
      <c r="J107" s="16"/>
      <c r="K107" s="16"/>
      <c r="L107" s="16"/>
      <c r="M107" s="16"/>
    </row>
    <row r="108" spans="4:13" ht="12.6" customHeight="1">
      <c r="D108" s="16"/>
      <c r="E108" s="16"/>
      <c r="F108" s="16"/>
      <c r="G108" s="16"/>
      <c r="H108" s="16"/>
      <c r="I108" s="16"/>
      <c r="J108" s="16"/>
      <c r="K108" s="16"/>
      <c r="L108" s="16"/>
      <c r="M108" s="16"/>
    </row>
    <row r="109" spans="4:13" ht="12.6" customHeight="1">
      <c r="D109" s="16"/>
      <c r="E109" s="16"/>
      <c r="F109" s="16"/>
      <c r="G109" s="16"/>
      <c r="H109" s="16"/>
      <c r="I109" s="16"/>
      <c r="J109" s="16"/>
      <c r="K109" s="16"/>
      <c r="L109" s="16"/>
      <c r="M109" s="16"/>
    </row>
    <row r="110" spans="4:13" ht="12.6" customHeight="1">
      <c r="D110" s="16"/>
      <c r="E110" s="16"/>
      <c r="F110" s="16"/>
      <c r="G110" s="16"/>
      <c r="H110" s="16"/>
      <c r="I110" s="16"/>
      <c r="J110" s="16"/>
      <c r="K110" s="16"/>
      <c r="L110" s="16"/>
      <c r="M110" s="16"/>
    </row>
    <row r="111" spans="4:13" ht="12.6" customHeight="1">
      <c r="D111" s="16"/>
      <c r="E111" s="16"/>
      <c r="F111" s="16"/>
      <c r="G111" s="16"/>
      <c r="H111" s="16"/>
      <c r="I111" s="16"/>
      <c r="J111" s="16"/>
      <c r="K111" s="16"/>
      <c r="L111" s="16"/>
      <c r="M111" s="16"/>
    </row>
    <row r="112" spans="4:13" ht="12.6" customHeight="1">
      <c r="D112" s="16"/>
      <c r="E112" s="16"/>
      <c r="F112" s="16"/>
      <c r="G112" s="16"/>
      <c r="H112" s="16"/>
      <c r="I112" s="16"/>
      <c r="J112" s="16"/>
      <c r="K112" s="16"/>
      <c r="L112" s="16"/>
      <c r="M112" s="16"/>
    </row>
    <row r="113" spans="4:13" ht="12.6" customHeight="1">
      <c r="D113" s="16"/>
      <c r="E113" s="16"/>
      <c r="F113" s="16"/>
      <c r="G113" s="16"/>
      <c r="H113" s="16"/>
      <c r="I113" s="16"/>
      <c r="J113" s="16"/>
      <c r="K113" s="16"/>
      <c r="L113" s="16"/>
      <c r="M113" s="16"/>
    </row>
    <row r="114" spans="4:13" ht="12.6" customHeight="1">
      <c r="D114" s="16"/>
      <c r="E114" s="16"/>
      <c r="F114" s="16"/>
      <c r="G114" s="16"/>
      <c r="H114" s="16"/>
      <c r="I114" s="16"/>
      <c r="J114" s="16"/>
      <c r="K114" s="16"/>
      <c r="L114" s="16"/>
      <c r="M114" s="16"/>
    </row>
    <row r="115" spans="4:13" ht="12.6" customHeight="1">
      <c r="D115" s="16"/>
      <c r="E115" s="16"/>
      <c r="F115" s="16"/>
      <c r="G115" s="16"/>
      <c r="H115" s="16"/>
      <c r="I115" s="16"/>
      <c r="J115" s="16"/>
      <c r="K115" s="16"/>
      <c r="L115" s="16"/>
      <c r="M115" s="16"/>
    </row>
    <row r="116" spans="4:13" ht="12.6" customHeight="1">
      <c r="D116" s="16"/>
      <c r="E116" s="16"/>
      <c r="F116" s="16"/>
      <c r="G116" s="16"/>
      <c r="H116" s="16"/>
      <c r="I116" s="16"/>
      <c r="J116" s="16"/>
      <c r="K116" s="16"/>
      <c r="L116" s="16"/>
      <c r="M116" s="16"/>
    </row>
    <row r="117" spans="4:13" ht="12.6" customHeight="1">
      <c r="D117" s="16"/>
      <c r="E117" s="16"/>
      <c r="F117" s="16"/>
      <c r="G117" s="16"/>
      <c r="H117" s="16"/>
      <c r="I117" s="16"/>
      <c r="J117" s="16"/>
      <c r="K117" s="16"/>
      <c r="L117" s="16"/>
      <c r="M117" s="16"/>
    </row>
    <row r="118" spans="4:13" ht="12.6" customHeight="1">
      <c r="D118" s="16"/>
      <c r="E118" s="16"/>
      <c r="F118" s="16"/>
      <c r="G118" s="16"/>
      <c r="H118" s="16"/>
      <c r="I118" s="16"/>
      <c r="J118" s="16"/>
      <c r="K118" s="16"/>
      <c r="L118" s="16"/>
      <c r="M118" s="16"/>
    </row>
    <row r="119" spans="4:13" ht="12.6" customHeight="1">
      <c r="D119" s="16"/>
      <c r="E119" s="16"/>
      <c r="F119" s="16"/>
      <c r="G119" s="16"/>
      <c r="H119" s="16"/>
      <c r="I119" s="16"/>
      <c r="J119" s="16"/>
      <c r="K119" s="16"/>
      <c r="L119" s="16"/>
      <c r="M119" s="16"/>
    </row>
    <row r="120" spans="4:13" ht="12.6" customHeight="1">
      <c r="D120" s="16"/>
      <c r="E120" s="16"/>
      <c r="F120" s="16"/>
      <c r="G120" s="16"/>
      <c r="H120" s="16"/>
      <c r="I120" s="16"/>
      <c r="J120" s="16"/>
      <c r="K120" s="16"/>
      <c r="L120" s="16"/>
      <c r="M120" s="16"/>
    </row>
  </sheetData>
  <phoneticPr fontId="0" type="noConversion"/>
  <pageMargins left="0.6" right="0" top="0.5" bottom="0" header="0" footer="0"/>
  <pageSetup scale="58" orientation="landscape" r:id="rId1"/>
  <headerFooter alignWithMargins="0">
    <oddHeader xml:space="preserve">&amp;R&amp;F  &amp;A  &amp;D  &amp;T
</oddHeader>
  </headerFooter>
</worksheet>
</file>

<file path=xl/worksheets/sheet14.xml><?xml version="1.0" encoding="utf-8"?>
<worksheet xmlns="http://schemas.openxmlformats.org/spreadsheetml/2006/main" xmlns:r="http://schemas.openxmlformats.org/officeDocument/2006/relationships">
  <sheetPr transitionEvaluation="1" codeName="Sheet11" enableFormatConditionsCalculation="0">
    <tabColor indexed="22"/>
    <pageSetUpPr fitToPage="1"/>
  </sheetPr>
  <dimension ref="A1:Z61"/>
  <sheetViews>
    <sheetView showGridLines="0" workbookViewId="0">
      <selection activeCell="A31" sqref="A31"/>
    </sheetView>
  </sheetViews>
  <sheetFormatPr defaultColWidth="11.33203125" defaultRowHeight="12" customHeight="1"/>
  <cols>
    <col min="1" max="1" width="25" style="11" customWidth="1"/>
    <col min="2" max="2" width="3.6640625" style="11" customWidth="1"/>
    <col min="3" max="15" width="5.83203125" style="11" customWidth="1"/>
    <col min="16" max="16" width="5.83203125" style="13" customWidth="1"/>
    <col min="17" max="23" width="5.83203125" style="11" customWidth="1"/>
    <col min="24" max="24" width="2.6640625" style="11" bestFit="1" customWidth="1"/>
    <col min="25" max="25" width="33" style="11" customWidth="1"/>
    <col min="26" max="16384" width="11.33203125" style="11"/>
  </cols>
  <sheetData>
    <row r="1" spans="1:26" s="337" customFormat="1" ht="12" customHeight="1">
      <c r="A1" s="337" t="s">
        <v>393</v>
      </c>
      <c r="T1" s="336"/>
      <c r="U1" s="336"/>
      <c r="V1" s="336"/>
      <c r="W1" s="336"/>
      <c r="Y1" s="405" t="s">
        <v>393</v>
      </c>
    </row>
    <row r="2" spans="1:26" ht="12" customHeight="1">
      <c r="A2" s="5" t="s">
        <v>118</v>
      </c>
      <c r="C2" s="6"/>
      <c r="D2" s="6"/>
      <c r="E2" s="6"/>
      <c r="F2" s="6"/>
      <c r="G2" s="6"/>
      <c r="H2" s="6"/>
      <c r="I2" s="6"/>
      <c r="J2" s="6"/>
      <c r="K2" s="6"/>
      <c r="L2" s="6"/>
      <c r="M2" s="6"/>
      <c r="N2" s="6"/>
      <c r="O2" s="6"/>
      <c r="P2" s="7"/>
      <c r="T2" s="297"/>
      <c r="U2" s="297"/>
      <c r="V2" s="297"/>
      <c r="W2" s="297"/>
      <c r="Y2" s="363" t="s">
        <v>118</v>
      </c>
    </row>
    <row r="3" spans="1:26" ht="12" customHeight="1">
      <c r="A3" s="12" t="s">
        <v>105</v>
      </c>
      <c r="C3" s="6"/>
      <c r="D3" s="6"/>
      <c r="E3" s="6"/>
      <c r="F3" s="6"/>
      <c r="G3" s="6"/>
      <c r="H3" s="6"/>
      <c r="I3" s="6"/>
      <c r="J3" s="6"/>
      <c r="K3" s="6"/>
      <c r="L3" s="6"/>
      <c r="M3" s="6"/>
      <c r="N3" s="6"/>
      <c r="O3" s="7"/>
      <c r="P3" s="7"/>
      <c r="T3" s="297"/>
      <c r="U3" s="297"/>
      <c r="V3" s="297"/>
      <c r="W3" s="297"/>
      <c r="Y3" s="398" t="s">
        <v>394</v>
      </c>
    </row>
    <row r="4" spans="1:26" ht="12" customHeight="1">
      <c r="A4" s="367" t="s">
        <v>700</v>
      </c>
      <c r="C4" s="6"/>
      <c r="D4" s="6"/>
      <c r="E4" s="6"/>
      <c r="F4" s="6"/>
      <c r="G4" s="6"/>
      <c r="H4" s="6"/>
      <c r="I4" s="6"/>
      <c r="J4" s="6"/>
      <c r="K4" s="6"/>
      <c r="L4" s="6"/>
      <c r="M4" s="6"/>
      <c r="N4" s="6"/>
      <c r="O4" s="7"/>
      <c r="P4" s="7"/>
      <c r="T4" s="297"/>
      <c r="U4" s="297"/>
      <c r="V4" s="297"/>
      <c r="W4" s="297"/>
      <c r="Y4" s="369" t="s">
        <v>454</v>
      </c>
    </row>
    <row r="5" spans="1:26" s="90" customFormat="1" ht="12" customHeight="1">
      <c r="A5" s="177"/>
      <c r="B5" s="95"/>
      <c r="C5" s="138"/>
      <c r="D5" s="138"/>
      <c r="E5" s="138"/>
      <c r="F5" s="138"/>
      <c r="G5" s="138"/>
      <c r="H5" s="138"/>
      <c r="I5" s="138"/>
      <c r="J5" s="138"/>
      <c r="K5" s="138"/>
      <c r="L5" s="138"/>
      <c r="M5" s="138"/>
      <c r="N5" s="138"/>
      <c r="O5" s="141"/>
      <c r="P5" s="141"/>
      <c r="Q5" s="95"/>
      <c r="R5" s="95"/>
      <c r="S5" s="87"/>
      <c r="T5" s="87"/>
      <c r="U5" s="87"/>
      <c r="V5" s="87"/>
      <c r="W5" s="87"/>
      <c r="X5" s="95"/>
      <c r="Y5" s="95"/>
    </row>
    <row r="6" spans="1:26" s="90" customFormat="1" ht="12" customHeight="1">
      <c r="A6" s="194"/>
      <c r="B6" s="194"/>
      <c r="C6" s="189">
        <v>1990</v>
      </c>
      <c r="D6" s="190" t="s">
        <v>87</v>
      </c>
      <c r="E6" s="190" t="s">
        <v>88</v>
      </c>
      <c r="F6" s="190" t="s">
        <v>89</v>
      </c>
      <c r="G6" s="190" t="s">
        <v>90</v>
      </c>
      <c r="H6" s="190" t="s">
        <v>91</v>
      </c>
      <c r="I6" s="191">
        <v>1996</v>
      </c>
      <c r="J6" s="191">
        <v>1997</v>
      </c>
      <c r="K6" s="191">
        <v>1998</v>
      </c>
      <c r="L6" s="191">
        <v>1999</v>
      </c>
      <c r="M6" s="191">
        <v>2000</v>
      </c>
      <c r="N6" s="191">
        <v>2001</v>
      </c>
      <c r="O6" s="191">
        <v>2002</v>
      </c>
      <c r="P6" s="189">
        <v>2003</v>
      </c>
      <c r="Q6" s="194">
        <v>2004</v>
      </c>
      <c r="R6" s="194">
        <v>2005</v>
      </c>
      <c r="S6" s="412">
        <v>2006</v>
      </c>
      <c r="T6" s="412">
        <v>2007</v>
      </c>
      <c r="U6" s="412">
        <v>2008</v>
      </c>
      <c r="V6" s="412">
        <v>2009</v>
      </c>
      <c r="W6" s="412">
        <v>2010</v>
      </c>
      <c r="X6" s="194" t="s">
        <v>156</v>
      </c>
    </row>
    <row r="7" spans="1:26" s="90" customFormat="1" ht="12" customHeight="1">
      <c r="C7" s="91"/>
      <c r="D7" s="91"/>
      <c r="E7" s="91"/>
      <c r="F7" s="91"/>
      <c r="G7" s="91"/>
      <c r="H7" s="91"/>
      <c r="I7" s="91"/>
      <c r="J7" s="91"/>
      <c r="K7" s="91"/>
      <c r="L7" s="91"/>
      <c r="M7" s="91"/>
      <c r="N7" s="91"/>
      <c r="O7" s="92"/>
      <c r="P7" s="91"/>
      <c r="S7" s="87"/>
      <c r="T7" s="87"/>
      <c r="U7" s="87"/>
      <c r="V7" s="87"/>
      <c r="W7" s="87"/>
    </row>
    <row r="8" spans="1:26" s="313" customFormat="1" ht="12" customHeight="1">
      <c r="A8" s="453" t="s">
        <v>867</v>
      </c>
      <c r="B8" s="453"/>
      <c r="C8" s="624">
        <v>3577.8</v>
      </c>
      <c r="D8" s="624">
        <v>3440.5</v>
      </c>
      <c r="E8" s="624">
        <v>3537.7999999999997</v>
      </c>
      <c r="F8" s="624">
        <v>3850.1</v>
      </c>
      <c r="G8" s="624">
        <v>4040</v>
      </c>
      <c r="H8" s="624">
        <v>4242.6000000000004</v>
      </c>
      <c r="I8" s="624">
        <v>4120.6000000000004</v>
      </c>
      <c r="J8" s="624">
        <v>4073.3</v>
      </c>
      <c r="K8" s="624">
        <v>4369.3999999999996</v>
      </c>
      <c r="L8" s="624">
        <v>4691.2</v>
      </c>
      <c r="M8" s="624">
        <v>4710.8</v>
      </c>
      <c r="N8" s="624">
        <v>4756.95</v>
      </c>
      <c r="O8" s="624">
        <v>5025.3500000000004</v>
      </c>
      <c r="P8" s="624">
        <v>5342.7209999999995</v>
      </c>
      <c r="Q8" s="624">
        <v>6022.6930000000002</v>
      </c>
      <c r="R8" s="624">
        <v>5134.55</v>
      </c>
      <c r="S8" s="624">
        <v>3934.9</v>
      </c>
      <c r="T8" s="624">
        <v>3190</v>
      </c>
      <c r="U8" s="624">
        <v>3464</v>
      </c>
      <c r="V8" s="624">
        <v>3344.88</v>
      </c>
      <c r="W8" s="624">
        <v>3772.58</v>
      </c>
      <c r="X8" s="454"/>
      <c r="Y8" s="455" t="s">
        <v>868</v>
      </c>
      <c r="Z8" s="456"/>
    </row>
    <row r="9" spans="1:26" s="94" customFormat="1" ht="12" customHeight="1">
      <c r="A9" s="453" t="s">
        <v>869</v>
      </c>
      <c r="B9" s="255"/>
      <c r="C9" s="265">
        <v>2572.4</v>
      </c>
      <c r="D9" s="265">
        <v>2485.6</v>
      </c>
      <c r="E9" s="265">
        <v>2627.7</v>
      </c>
      <c r="F9" s="265">
        <v>3012.7</v>
      </c>
      <c r="G9" s="265">
        <v>3246.4</v>
      </c>
      <c r="H9" s="265">
        <v>3446.3</v>
      </c>
      <c r="I9" s="265">
        <v>3353.1</v>
      </c>
      <c r="J9" s="265">
        <v>3630.9</v>
      </c>
      <c r="K9" s="265">
        <v>3792.7</v>
      </c>
      <c r="L9" s="265">
        <v>4119</v>
      </c>
      <c r="M9" s="265">
        <v>4101</v>
      </c>
      <c r="N9" s="265">
        <v>4229.55</v>
      </c>
      <c r="O9" s="265">
        <v>4397.75</v>
      </c>
      <c r="P9" s="265">
        <v>4783.4209999999994</v>
      </c>
      <c r="Q9" s="265">
        <v>5200.5929999999998</v>
      </c>
      <c r="R9" s="265">
        <v>4364.05</v>
      </c>
      <c r="S9" s="265">
        <v>3029.9</v>
      </c>
      <c r="T9" s="265">
        <v>2026.2</v>
      </c>
      <c r="U9" s="265">
        <v>2322.9</v>
      </c>
      <c r="V9" s="265">
        <v>2460.8000000000002</v>
      </c>
      <c r="W9" s="265">
        <v>2830.7000000000003</v>
      </c>
      <c r="X9" s="265"/>
      <c r="Y9" s="808" t="s">
        <v>870</v>
      </c>
      <c r="Z9" s="448"/>
    </row>
    <row r="10" spans="1:26" s="94" customFormat="1" ht="12" customHeight="1">
      <c r="A10" s="453" t="s">
        <v>871</v>
      </c>
      <c r="B10" s="255"/>
      <c r="C10" s="265">
        <v>1005.4</v>
      </c>
      <c r="D10" s="265">
        <v>954.9</v>
      </c>
      <c r="E10" s="265">
        <v>910.1</v>
      </c>
      <c r="F10" s="265">
        <v>837.4</v>
      </c>
      <c r="G10" s="265">
        <v>793.6</v>
      </c>
      <c r="H10" s="265">
        <v>796.3</v>
      </c>
      <c r="I10" s="265">
        <v>767.5</v>
      </c>
      <c r="J10" s="265">
        <v>442.4</v>
      </c>
      <c r="K10" s="265">
        <v>576.70000000000005</v>
      </c>
      <c r="L10" s="265">
        <v>572.20000000000005</v>
      </c>
      <c r="M10" s="265">
        <v>609.79999999999995</v>
      </c>
      <c r="N10" s="265">
        <v>527.4</v>
      </c>
      <c r="O10" s="265">
        <v>627.6</v>
      </c>
      <c r="P10" s="265">
        <v>559.29999999999995</v>
      </c>
      <c r="Q10" s="265">
        <v>822.1</v>
      </c>
      <c r="R10" s="265">
        <v>770.5</v>
      </c>
      <c r="S10" s="265">
        <v>905</v>
      </c>
      <c r="T10" s="265">
        <v>1163.8</v>
      </c>
      <c r="U10" s="265">
        <v>1141.0999999999999</v>
      </c>
      <c r="V10" s="265">
        <v>884.08</v>
      </c>
      <c r="W10" s="265">
        <v>941.87999999999988</v>
      </c>
      <c r="X10" s="265"/>
      <c r="Y10" s="808" t="s">
        <v>872</v>
      </c>
      <c r="Z10" s="448"/>
    </row>
    <row r="11" spans="1:26" s="90" customFormat="1" ht="12" customHeight="1">
      <c r="A11" s="255" t="s">
        <v>109</v>
      </c>
      <c r="B11" s="255"/>
      <c r="C11" s="265"/>
      <c r="D11" s="265"/>
      <c r="E11" s="265"/>
      <c r="F11" s="265"/>
      <c r="G11" s="265"/>
      <c r="H11" s="265"/>
      <c r="I11" s="265"/>
      <c r="J11" s="265"/>
      <c r="K11" s="265"/>
      <c r="L11" s="265"/>
      <c r="M11" s="265"/>
      <c r="N11" s="265"/>
      <c r="O11" s="265"/>
      <c r="P11" s="265"/>
      <c r="Q11" s="265"/>
      <c r="R11" s="265"/>
      <c r="S11" s="265"/>
      <c r="T11" s="265"/>
      <c r="U11" s="265"/>
      <c r="V11" s="265"/>
      <c r="W11" s="265"/>
      <c r="X11" s="449"/>
      <c r="Y11" s="255" t="s">
        <v>109</v>
      </c>
      <c r="Z11" s="448"/>
    </row>
    <row r="12" spans="1:26" s="90" customFormat="1" ht="12" customHeight="1">
      <c r="A12" s="453" t="s">
        <v>873</v>
      </c>
      <c r="B12" s="255"/>
      <c r="C12" s="582"/>
      <c r="D12" s="582"/>
      <c r="E12" s="582"/>
      <c r="F12" s="582"/>
      <c r="G12" s="582"/>
      <c r="H12" s="582"/>
      <c r="I12" s="582"/>
      <c r="J12" s="582"/>
      <c r="K12" s="582"/>
      <c r="L12" s="582"/>
      <c r="M12" s="582"/>
      <c r="N12" s="582"/>
      <c r="O12" s="582"/>
      <c r="P12" s="582"/>
      <c r="Q12" s="582"/>
      <c r="R12" s="582"/>
      <c r="S12" s="582"/>
      <c r="T12" s="582"/>
      <c r="U12" s="582"/>
      <c r="V12" s="582"/>
      <c r="W12" s="582"/>
      <c r="X12" s="450"/>
      <c r="Y12" s="808" t="s">
        <v>874</v>
      </c>
      <c r="Z12" s="448"/>
    </row>
    <row r="13" spans="1:26" s="90" customFormat="1" ht="12" customHeight="1">
      <c r="A13" s="807" t="s">
        <v>875</v>
      </c>
      <c r="B13" s="255"/>
      <c r="C13" s="582"/>
      <c r="D13" s="582"/>
      <c r="E13" s="582"/>
      <c r="F13" s="582"/>
      <c r="G13" s="582"/>
      <c r="H13" s="582"/>
      <c r="I13" s="582"/>
      <c r="J13" s="582"/>
      <c r="K13" s="582"/>
      <c r="L13" s="582"/>
      <c r="M13" s="582"/>
      <c r="N13" s="582"/>
      <c r="O13" s="582"/>
      <c r="P13" s="582"/>
      <c r="Q13" s="582"/>
      <c r="R13" s="582"/>
      <c r="S13" s="582"/>
      <c r="T13" s="582"/>
      <c r="U13" s="582"/>
      <c r="V13" s="582"/>
      <c r="W13" s="582"/>
      <c r="X13" s="450"/>
      <c r="Y13" s="809" t="s">
        <v>876</v>
      </c>
      <c r="Z13" s="448"/>
    </row>
    <row r="14" spans="1:26" s="90" customFormat="1" ht="12" customHeight="1">
      <c r="A14" s="803" t="s">
        <v>877</v>
      </c>
      <c r="B14" s="255"/>
      <c r="C14" s="265">
        <v>3390.6</v>
      </c>
      <c r="D14" s="265">
        <v>3254.8</v>
      </c>
      <c r="E14" s="265">
        <v>3409</v>
      </c>
      <c r="F14" s="265">
        <v>3721.1</v>
      </c>
      <c r="G14" s="265">
        <v>3853.6</v>
      </c>
      <c r="H14" s="265">
        <v>4070</v>
      </c>
      <c r="I14" s="265">
        <v>3970</v>
      </c>
      <c r="J14" s="265">
        <v>3910.7</v>
      </c>
      <c r="K14" s="265">
        <v>4218.7</v>
      </c>
      <c r="L14" s="265">
        <v>4585.8</v>
      </c>
      <c r="M14" s="265">
        <v>4610.7</v>
      </c>
      <c r="N14" s="265">
        <v>4650.2</v>
      </c>
      <c r="O14" s="265">
        <v>4794.8999999999996</v>
      </c>
      <c r="P14" s="265">
        <v>5124.3</v>
      </c>
      <c r="Q14" s="265">
        <v>5770.8</v>
      </c>
      <c r="R14" s="265">
        <v>4871.1000000000004</v>
      </c>
      <c r="S14" s="265">
        <v>3645.3</v>
      </c>
      <c r="T14" s="265">
        <v>2797</v>
      </c>
      <c r="U14" s="265">
        <v>3002.2</v>
      </c>
      <c r="V14" s="265">
        <v>3351</v>
      </c>
      <c r="W14" s="265">
        <v>3469.2</v>
      </c>
      <c r="X14" s="265"/>
      <c r="Y14" s="805" t="s">
        <v>878</v>
      </c>
      <c r="Z14" s="448"/>
    </row>
    <row r="15" spans="1:26" s="90" customFormat="1" ht="12" customHeight="1">
      <c r="A15" s="803" t="s">
        <v>879</v>
      </c>
      <c r="B15" s="255"/>
      <c r="C15" s="265">
        <v>187.2</v>
      </c>
      <c r="D15" s="265">
        <v>185.7</v>
      </c>
      <c r="E15" s="265">
        <v>128.80000000000001</v>
      </c>
      <c r="F15" s="265">
        <v>129</v>
      </c>
      <c r="G15" s="265">
        <v>186.4</v>
      </c>
      <c r="H15" s="265">
        <v>172.6</v>
      </c>
      <c r="I15" s="265">
        <v>150.6</v>
      </c>
      <c r="J15" s="265">
        <v>162.6</v>
      </c>
      <c r="K15" s="265">
        <v>150.69999999999999</v>
      </c>
      <c r="L15" s="265">
        <v>105.4</v>
      </c>
      <c r="M15" s="265">
        <v>100.1</v>
      </c>
      <c r="N15" s="265">
        <v>106.8</v>
      </c>
      <c r="O15" s="265">
        <v>127.5</v>
      </c>
      <c r="P15" s="265">
        <v>117.8</v>
      </c>
      <c r="Q15" s="265">
        <v>251.9</v>
      </c>
      <c r="R15" s="265">
        <v>263.2</v>
      </c>
      <c r="S15" s="265">
        <v>289.60000000000002</v>
      </c>
      <c r="T15" s="265">
        <v>393</v>
      </c>
      <c r="U15" s="265">
        <v>456.4</v>
      </c>
      <c r="V15" s="265">
        <v>193.9</v>
      </c>
      <c r="W15" s="265">
        <v>279.39999999999998</v>
      </c>
      <c r="X15" s="265"/>
      <c r="Y15" s="805" t="s">
        <v>880</v>
      </c>
      <c r="Z15" s="448"/>
    </row>
    <row r="16" spans="1:26" s="90" customFormat="1" ht="12" customHeight="1">
      <c r="A16" s="807" t="s">
        <v>881</v>
      </c>
      <c r="B16" s="255"/>
      <c r="C16" s="265"/>
      <c r="D16" s="265"/>
      <c r="E16" s="265"/>
      <c r="F16" s="265"/>
      <c r="G16" s="265"/>
      <c r="H16" s="265"/>
      <c r="I16" s="265"/>
      <c r="J16" s="265"/>
      <c r="K16" s="265"/>
      <c r="L16" s="265"/>
      <c r="M16" s="265"/>
      <c r="N16" s="265"/>
      <c r="O16" s="265"/>
      <c r="P16" s="265"/>
      <c r="Q16" s="265"/>
      <c r="R16" s="265"/>
      <c r="S16" s="265"/>
      <c r="T16" s="265"/>
      <c r="U16" s="265"/>
      <c r="V16" s="265"/>
      <c r="W16" s="265"/>
      <c r="X16" s="449"/>
      <c r="Y16" s="809" t="s">
        <v>882</v>
      </c>
      <c r="Z16" s="448"/>
    </row>
    <row r="17" spans="1:26" s="90" customFormat="1" ht="12" customHeight="1">
      <c r="A17" s="803" t="s">
        <v>883</v>
      </c>
      <c r="B17" s="255"/>
      <c r="C17" s="625" t="s">
        <v>128</v>
      </c>
      <c r="D17" s="625" t="s">
        <v>128</v>
      </c>
      <c r="E17" s="625" t="s">
        <v>128</v>
      </c>
      <c r="F17" s="625" t="s">
        <v>128</v>
      </c>
      <c r="G17" s="625" t="s">
        <v>128</v>
      </c>
      <c r="H17" s="625" t="s">
        <v>128</v>
      </c>
      <c r="I17" s="625" t="s">
        <v>128</v>
      </c>
      <c r="J17" s="625" t="s">
        <v>128</v>
      </c>
      <c r="K17" s="625" t="s">
        <v>128</v>
      </c>
      <c r="L17" s="625" t="s">
        <v>128</v>
      </c>
      <c r="M17" s="625">
        <v>4085.6000000000004</v>
      </c>
      <c r="N17" s="625">
        <v>4227.1499999999996</v>
      </c>
      <c r="O17" s="625">
        <v>4369.1000000000004</v>
      </c>
      <c r="P17" s="625">
        <v>4753.2</v>
      </c>
      <c r="Q17" s="625">
        <v>5158.6000000000004</v>
      </c>
      <c r="R17" s="625">
        <v>4320.2</v>
      </c>
      <c r="S17" s="625">
        <v>2987</v>
      </c>
      <c r="T17" s="625">
        <v>1934.1999999999998</v>
      </c>
      <c r="U17" s="625">
        <v>2224.9</v>
      </c>
      <c r="V17" s="625">
        <v>2362.3000000000002</v>
      </c>
      <c r="W17" s="625">
        <v>2736.7999999999993</v>
      </c>
      <c r="X17" s="447"/>
      <c r="Y17" s="805" t="s">
        <v>884</v>
      </c>
      <c r="Z17" s="448"/>
    </row>
    <row r="18" spans="1:26" s="90" customFormat="1" ht="12" customHeight="1">
      <c r="A18" s="804" t="s">
        <v>885</v>
      </c>
      <c r="B18" s="255"/>
      <c r="C18" s="265" t="s">
        <v>128</v>
      </c>
      <c r="D18" s="265" t="s">
        <v>128</v>
      </c>
      <c r="E18" s="265" t="s">
        <v>128</v>
      </c>
      <c r="F18" s="265" t="s">
        <v>128</v>
      </c>
      <c r="G18" s="265" t="s">
        <v>128</v>
      </c>
      <c r="H18" s="265" t="s">
        <v>128</v>
      </c>
      <c r="I18" s="265" t="s">
        <v>128</v>
      </c>
      <c r="J18" s="265" t="s">
        <v>128</v>
      </c>
      <c r="K18" s="265" t="s">
        <v>128</v>
      </c>
      <c r="L18" s="265" t="s">
        <v>128</v>
      </c>
      <c r="M18" s="265">
        <v>2728.4</v>
      </c>
      <c r="N18" s="265">
        <v>2812.55</v>
      </c>
      <c r="O18" s="265">
        <v>2906.1</v>
      </c>
      <c r="P18" s="265">
        <v>3107</v>
      </c>
      <c r="Q18" s="265">
        <v>3432.2</v>
      </c>
      <c r="R18" s="265">
        <v>3351.9</v>
      </c>
      <c r="S18" s="265">
        <v>2311.6999999999998</v>
      </c>
      <c r="T18" s="265">
        <v>1311.6</v>
      </c>
      <c r="U18" s="265">
        <v>1454.2</v>
      </c>
      <c r="V18" s="265">
        <v>1541.8</v>
      </c>
      <c r="W18" s="265">
        <v>1923.2999999999997</v>
      </c>
      <c r="X18" s="265"/>
      <c r="Y18" s="806" t="s">
        <v>886</v>
      </c>
      <c r="Z18" s="448"/>
    </row>
    <row r="19" spans="1:26" s="94" customFormat="1" ht="12" customHeight="1">
      <c r="A19" s="803" t="s">
        <v>887</v>
      </c>
      <c r="B19" s="255"/>
      <c r="C19" s="265" t="s">
        <v>128</v>
      </c>
      <c r="D19" s="265" t="s">
        <v>128</v>
      </c>
      <c r="E19" s="265" t="s">
        <v>128</v>
      </c>
      <c r="F19" s="265" t="s">
        <v>128</v>
      </c>
      <c r="G19" s="265" t="s">
        <v>128</v>
      </c>
      <c r="H19" s="265" t="s">
        <v>128</v>
      </c>
      <c r="I19" s="265" t="s">
        <v>128</v>
      </c>
      <c r="J19" s="265" t="s">
        <v>128</v>
      </c>
      <c r="K19" s="265" t="s">
        <v>128</v>
      </c>
      <c r="L19" s="265" t="s">
        <v>128</v>
      </c>
      <c r="M19" s="265">
        <v>1357.2</v>
      </c>
      <c r="N19" s="265">
        <v>1414.6</v>
      </c>
      <c r="O19" s="265">
        <v>1463</v>
      </c>
      <c r="P19" s="265">
        <v>1646.2</v>
      </c>
      <c r="Q19" s="265">
        <v>1726.4</v>
      </c>
      <c r="R19" s="265">
        <v>968.3</v>
      </c>
      <c r="S19" s="265">
        <v>675.3</v>
      </c>
      <c r="T19" s="265">
        <v>622.6</v>
      </c>
      <c r="U19" s="265">
        <v>770.7</v>
      </c>
      <c r="V19" s="265">
        <v>820.5</v>
      </c>
      <c r="W19" s="265">
        <v>813.49999999999943</v>
      </c>
      <c r="X19" s="265"/>
      <c r="Y19" s="805" t="s">
        <v>888</v>
      </c>
      <c r="Z19" s="448"/>
    </row>
    <row r="20" spans="1:26" s="90" customFormat="1" ht="12" hidden="1" customHeight="1">
      <c r="A20" s="803" t="s">
        <v>889</v>
      </c>
      <c r="B20" s="255"/>
      <c r="C20" s="265" t="s">
        <v>128</v>
      </c>
      <c r="D20" s="265" t="s">
        <v>128</v>
      </c>
      <c r="E20" s="265" t="s">
        <v>128</v>
      </c>
      <c r="F20" s="265" t="s">
        <v>128</v>
      </c>
      <c r="G20" s="265" t="s">
        <v>128</v>
      </c>
      <c r="H20" s="265" t="s">
        <v>128</v>
      </c>
      <c r="I20" s="265" t="s">
        <v>128</v>
      </c>
      <c r="J20" s="265" t="s">
        <v>128</v>
      </c>
      <c r="K20" s="265" t="s">
        <v>128</v>
      </c>
      <c r="L20" s="265" t="s">
        <v>128</v>
      </c>
      <c r="M20" s="265" t="s">
        <v>128</v>
      </c>
      <c r="N20" s="265" t="s">
        <v>128</v>
      </c>
      <c r="O20" s="265" t="s">
        <v>128</v>
      </c>
      <c r="P20" s="265" t="s">
        <v>128</v>
      </c>
      <c r="Q20" s="265" t="s">
        <v>128</v>
      </c>
      <c r="R20" s="265" t="s">
        <v>128</v>
      </c>
      <c r="S20" s="265" t="s">
        <v>128</v>
      </c>
      <c r="T20" s="265" t="s">
        <v>128</v>
      </c>
      <c r="U20" s="265" t="s">
        <v>128</v>
      </c>
      <c r="V20" s="265" t="s">
        <v>128</v>
      </c>
      <c r="W20" s="265" t="s">
        <v>128</v>
      </c>
      <c r="X20" s="449"/>
      <c r="Y20" s="805" t="s">
        <v>890</v>
      </c>
      <c r="Z20" s="448"/>
    </row>
    <row r="21" spans="1:26" s="90" customFormat="1" ht="12" customHeight="1">
      <c r="A21" s="803" t="s">
        <v>891</v>
      </c>
      <c r="B21" s="255"/>
      <c r="C21" s="625" t="s">
        <v>128</v>
      </c>
      <c r="D21" s="625" t="s">
        <v>128</v>
      </c>
      <c r="E21" s="625" t="s">
        <v>128</v>
      </c>
      <c r="F21" s="625" t="s">
        <v>128</v>
      </c>
      <c r="G21" s="625" t="s">
        <v>128</v>
      </c>
      <c r="H21" s="625" t="s">
        <v>128</v>
      </c>
      <c r="I21" s="625" t="s">
        <v>128</v>
      </c>
      <c r="J21" s="625" t="s">
        <v>128</v>
      </c>
      <c r="K21" s="625" t="s">
        <v>128</v>
      </c>
      <c r="L21" s="265" t="s">
        <v>128</v>
      </c>
      <c r="M21" s="625">
        <v>15.4</v>
      </c>
      <c r="N21" s="625">
        <v>2.4</v>
      </c>
      <c r="O21" s="625">
        <v>28.7</v>
      </c>
      <c r="P21" s="625">
        <v>30.2</v>
      </c>
      <c r="Q21" s="625">
        <v>42</v>
      </c>
      <c r="R21" s="625">
        <v>43.6</v>
      </c>
      <c r="S21" s="625">
        <v>42.9</v>
      </c>
      <c r="T21" s="625">
        <v>92</v>
      </c>
      <c r="U21" s="625">
        <v>98</v>
      </c>
      <c r="V21" s="625">
        <v>95.5</v>
      </c>
      <c r="W21" s="625">
        <v>93.899999999999991</v>
      </c>
      <c r="X21" s="447"/>
      <c r="Y21" s="805" t="s">
        <v>892</v>
      </c>
      <c r="Z21" s="448"/>
    </row>
    <row r="22" spans="1:26" s="94" customFormat="1" ht="12" hidden="1" customHeight="1">
      <c r="A22" s="803" t="s">
        <v>893</v>
      </c>
      <c r="B22" s="255"/>
      <c r="C22" s="625" t="s">
        <v>128</v>
      </c>
      <c r="D22" s="625" t="s">
        <v>128</v>
      </c>
      <c r="E22" s="625" t="s">
        <v>128</v>
      </c>
      <c r="F22" s="625" t="s">
        <v>128</v>
      </c>
      <c r="G22" s="625" t="s">
        <v>128</v>
      </c>
      <c r="H22" s="625" t="s">
        <v>128</v>
      </c>
      <c r="I22" s="625" t="s">
        <v>128</v>
      </c>
      <c r="J22" s="625" t="s">
        <v>128</v>
      </c>
      <c r="K22" s="625" t="s">
        <v>128</v>
      </c>
      <c r="L22" s="265" t="s">
        <v>128</v>
      </c>
      <c r="M22" s="625" t="s">
        <v>128</v>
      </c>
      <c r="N22" s="625" t="s">
        <v>128</v>
      </c>
      <c r="O22" s="625" t="s">
        <v>128</v>
      </c>
      <c r="P22" s="625" t="s">
        <v>128</v>
      </c>
      <c r="Q22" s="625" t="s">
        <v>128</v>
      </c>
      <c r="R22" s="625" t="s">
        <v>128</v>
      </c>
      <c r="S22" s="625" t="s">
        <v>128</v>
      </c>
      <c r="T22" s="625" t="s">
        <v>128</v>
      </c>
      <c r="U22" s="625" t="s">
        <v>128</v>
      </c>
      <c r="V22" s="625" t="s">
        <v>128</v>
      </c>
      <c r="W22" s="625" t="s">
        <v>128</v>
      </c>
      <c r="X22" s="265"/>
      <c r="Y22" s="805" t="s">
        <v>894</v>
      </c>
      <c r="Z22" s="448"/>
    </row>
    <row r="23" spans="1:26" s="94" customFormat="1" ht="12" customHeight="1">
      <c r="A23" s="803" t="s">
        <v>895</v>
      </c>
      <c r="B23" s="255"/>
      <c r="C23" s="265" t="s">
        <v>128</v>
      </c>
      <c r="D23" s="265" t="s">
        <v>128</v>
      </c>
      <c r="E23" s="265" t="s">
        <v>128</v>
      </c>
      <c r="F23" s="265" t="s">
        <v>128</v>
      </c>
      <c r="G23" s="265" t="s">
        <v>128</v>
      </c>
      <c r="H23" s="265" t="s">
        <v>128</v>
      </c>
      <c r="I23" s="265" t="s">
        <v>128</v>
      </c>
      <c r="J23" s="265" t="s">
        <v>128</v>
      </c>
      <c r="K23" s="265" t="s">
        <v>128</v>
      </c>
      <c r="L23" s="265" t="s">
        <v>128</v>
      </c>
      <c r="M23" s="265">
        <v>15.4</v>
      </c>
      <c r="N23" s="265">
        <v>2.4</v>
      </c>
      <c r="O23" s="265">
        <v>28.7</v>
      </c>
      <c r="P23" s="265">
        <v>30.2</v>
      </c>
      <c r="Q23" s="265">
        <v>42</v>
      </c>
      <c r="R23" s="265">
        <v>43.6</v>
      </c>
      <c r="S23" s="265">
        <v>42.9</v>
      </c>
      <c r="T23" s="265">
        <v>92</v>
      </c>
      <c r="U23" s="265">
        <v>98</v>
      </c>
      <c r="V23" s="265">
        <v>95.5</v>
      </c>
      <c r="W23" s="265">
        <v>93.899999999999991</v>
      </c>
      <c r="X23" s="265"/>
      <c r="Y23" s="805" t="s">
        <v>896</v>
      </c>
      <c r="Z23" s="448"/>
    </row>
    <row r="24" spans="1:26" s="94" customFormat="1" ht="12" customHeight="1">
      <c r="A24" s="807" t="s">
        <v>897</v>
      </c>
      <c r="B24" s="451"/>
      <c r="C24" s="265">
        <v>305.39999999999998</v>
      </c>
      <c r="D24" s="265">
        <v>317.5</v>
      </c>
      <c r="E24" s="265">
        <v>383</v>
      </c>
      <c r="F24" s="265">
        <v>610.4</v>
      </c>
      <c r="G24" s="265">
        <v>307.3</v>
      </c>
      <c r="H24" s="265">
        <v>314.2</v>
      </c>
      <c r="I24" s="265">
        <v>319.5</v>
      </c>
      <c r="J24" s="265">
        <v>353.7</v>
      </c>
      <c r="K24" s="265">
        <v>320.7</v>
      </c>
      <c r="L24" s="265">
        <v>548.5</v>
      </c>
      <c r="M24" s="265">
        <v>662.1</v>
      </c>
      <c r="N24" s="265">
        <v>357</v>
      </c>
      <c r="O24" s="265">
        <v>182.1</v>
      </c>
      <c r="P24" s="265">
        <v>221.3</v>
      </c>
      <c r="Q24" s="265">
        <v>486.1</v>
      </c>
      <c r="R24" s="265">
        <v>337.7</v>
      </c>
      <c r="S24" s="265">
        <v>231.8</v>
      </c>
      <c r="T24" s="265">
        <v>258.60000000000002</v>
      </c>
      <c r="U24" s="265">
        <v>435.3</v>
      </c>
      <c r="V24" s="265">
        <v>321</v>
      </c>
      <c r="W24" s="265">
        <v>456.8</v>
      </c>
      <c r="X24" s="265"/>
      <c r="Y24" s="809" t="s">
        <v>898</v>
      </c>
      <c r="Z24" s="452"/>
    </row>
    <row r="25" spans="1:26" s="94" customFormat="1" ht="12" customHeight="1">
      <c r="A25" s="803" t="s">
        <v>899</v>
      </c>
      <c r="B25" s="255"/>
      <c r="C25" s="625">
        <v>349.9</v>
      </c>
      <c r="D25" s="625">
        <v>349.9</v>
      </c>
      <c r="E25" s="625">
        <v>349.9</v>
      </c>
      <c r="F25" s="625">
        <v>349.9</v>
      </c>
      <c r="G25" s="625">
        <v>349.9</v>
      </c>
      <c r="H25" s="625">
        <v>349.9</v>
      </c>
      <c r="I25" s="625">
        <v>349.9</v>
      </c>
      <c r="J25" s="625">
        <v>349.9</v>
      </c>
      <c r="K25" s="625">
        <v>349.9</v>
      </c>
      <c r="L25" s="625">
        <v>349.9</v>
      </c>
      <c r="M25" s="625">
        <v>770.7</v>
      </c>
      <c r="N25" s="625">
        <v>343.79999999999995</v>
      </c>
      <c r="O25" s="625">
        <v>263.89999999999998</v>
      </c>
      <c r="P25" s="625">
        <v>230.7</v>
      </c>
      <c r="Q25" s="625">
        <v>330.8</v>
      </c>
      <c r="R25" s="625">
        <v>1096.7</v>
      </c>
      <c r="S25" s="625">
        <v>1766.6</v>
      </c>
      <c r="T25" s="625">
        <v>1349.2</v>
      </c>
      <c r="U25" s="625">
        <v>166.5</v>
      </c>
      <c r="V25" s="625">
        <v>242.1</v>
      </c>
      <c r="W25" s="625">
        <v>107.2</v>
      </c>
      <c r="X25" s="447"/>
      <c r="Y25" s="805" t="s">
        <v>900</v>
      </c>
      <c r="Z25" s="448"/>
    </row>
    <row r="26" spans="1:26" s="94" customFormat="1" ht="12" customHeight="1">
      <c r="A26" s="803" t="s">
        <v>901</v>
      </c>
      <c r="B26" s="255"/>
      <c r="C26" s="265">
        <v>183.9</v>
      </c>
      <c r="D26" s="265">
        <v>231.8</v>
      </c>
      <c r="E26" s="265">
        <v>178.6</v>
      </c>
      <c r="F26" s="265">
        <v>238.8</v>
      </c>
      <c r="G26" s="265">
        <v>187.1</v>
      </c>
      <c r="H26" s="265">
        <v>188.1</v>
      </c>
      <c r="I26" s="265">
        <v>271.8</v>
      </c>
      <c r="J26" s="265">
        <v>326.7</v>
      </c>
      <c r="K26" s="265">
        <v>257.7</v>
      </c>
      <c r="L26" s="265">
        <v>193.2</v>
      </c>
      <c r="M26" s="265">
        <v>556.6</v>
      </c>
      <c r="N26" s="265">
        <v>196.1</v>
      </c>
      <c r="O26" s="265">
        <v>169.2</v>
      </c>
      <c r="P26" s="265">
        <v>154.9</v>
      </c>
      <c r="Q26" s="265">
        <v>211.9</v>
      </c>
      <c r="R26" s="265">
        <v>947.4</v>
      </c>
      <c r="S26" s="265">
        <v>1668.8</v>
      </c>
      <c r="T26" s="265">
        <v>1296.9000000000001</v>
      </c>
      <c r="U26" s="265">
        <v>108.8</v>
      </c>
      <c r="V26" s="265">
        <v>200.5</v>
      </c>
      <c r="W26" s="265">
        <v>60.6</v>
      </c>
      <c r="X26" s="265"/>
      <c r="Y26" s="805" t="s">
        <v>902</v>
      </c>
      <c r="Z26" s="448"/>
    </row>
    <row r="27" spans="1:26" s="94" customFormat="1" ht="12" customHeight="1">
      <c r="A27" s="803" t="s">
        <v>903</v>
      </c>
      <c r="B27" s="255"/>
      <c r="C27" s="265">
        <v>166</v>
      </c>
      <c r="D27" s="265">
        <v>139.5</v>
      </c>
      <c r="E27" s="265">
        <v>163.6</v>
      </c>
      <c r="F27" s="265">
        <v>165.1</v>
      </c>
      <c r="G27" s="265">
        <v>193.1</v>
      </c>
      <c r="H27" s="265">
        <v>178</v>
      </c>
      <c r="I27" s="265">
        <v>153.6</v>
      </c>
      <c r="J27" s="265">
        <v>170.7</v>
      </c>
      <c r="K27" s="265">
        <v>189.8</v>
      </c>
      <c r="L27" s="265">
        <v>136.9</v>
      </c>
      <c r="M27" s="265">
        <v>214.1</v>
      </c>
      <c r="N27" s="265">
        <v>147.69999999999999</v>
      </c>
      <c r="O27" s="265">
        <v>94.7</v>
      </c>
      <c r="P27" s="265">
        <v>75.8</v>
      </c>
      <c r="Q27" s="265">
        <v>118.9</v>
      </c>
      <c r="R27" s="265">
        <v>149.30000000000001</v>
      </c>
      <c r="S27" s="265">
        <v>97.8</v>
      </c>
      <c r="T27" s="265">
        <v>52.3</v>
      </c>
      <c r="U27" s="265">
        <v>57.7</v>
      </c>
      <c r="V27" s="265">
        <v>41.6</v>
      </c>
      <c r="W27" s="265">
        <v>46.6</v>
      </c>
      <c r="X27" s="265"/>
      <c r="Y27" s="805" t="s">
        <v>904</v>
      </c>
      <c r="Z27" s="448"/>
    </row>
    <row r="28" spans="1:26" s="94" customFormat="1" ht="12" customHeight="1">
      <c r="A28" s="775"/>
      <c r="B28" s="775"/>
      <c r="C28" s="776"/>
      <c r="D28" s="776"/>
      <c r="E28" s="776"/>
      <c r="F28" s="776"/>
      <c r="G28" s="776"/>
      <c r="H28" s="776"/>
      <c r="I28" s="776"/>
      <c r="J28" s="776"/>
      <c r="K28" s="776"/>
      <c r="L28" s="776"/>
      <c r="M28" s="776"/>
      <c r="N28" s="776"/>
      <c r="O28" s="776"/>
      <c r="P28" s="776"/>
      <c r="Q28" s="776"/>
      <c r="R28" s="776"/>
      <c r="S28" s="776"/>
      <c r="T28" s="776"/>
      <c r="U28" s="776"/>
      <c r="V28" s="776"/>
      <c r="W28" s="776"/>
      <c r="X28" s="95"/>
      <c r="Y28" s="95"/>
    </row>
    <row r="29" spans="1:26" s="94" customFormat="1" ht="12" customHeight="1">
      <c r="A29" s="255"/>
      <c r="B29" s="255"/>
      <c r="C29" s="265"/>
      <c r="D29" s="265"/>
      <c r="E29" s="265"/>
      <c r="F29" s="265"/>
      <c r="G29" s="265"/>
      <c r="H29" s="265"/>
      <c r="I29" s="265"/>
      <c r="J29" s="265"/>
      <c r="K29" s="265"/>
      <c r="L29" s="265"/>
      <c r="M29" s="265"/>
      <c r="N29" s="265"/>
      <c r="O29" s="265"/>
      <c r="P29" s="265"/>
      <c r="Q29" s="265"/>
      <c r="R29" s="265"/>
      <c r="S29" s="265"/>
      <c r="T29" s="265"/>
      <c r="U29" s="265"/>
      <c r="V29" s="265"/>
      <c r="W29" s="265"/>
    </row>
    <row r="30" spans="1:26" s="94" customFormat="1" ht="12" customHeight="1">
      <c r="A30" s="255" t="s">
        <v>155</v>
      </c>
      <c r="B30" s="255"/>
      <c r="C30" s="265"/>
      <c r="D30" s="265"/>
      <c r="E30" s="265"/>
      <c r="F30" s="265"/>
      <c r="G30" s="265"/>
      <c r="H30" s="265"/>
      <c r="I30" s="265"/>
      <c r="J30" s="265"/>
      <c r="K30" s="265"/>
      <c r="L30" s="265"/>
      <c r="M30" s="265"/>
      <c r="N30" s="265"/>
      <c r="O30" s="265"/>
      <c r="P30" s="265"/>
      <c r="Q30" s="265"/>
      <c r="R30" s="265"/>
      <c r="S30" s="265"/>
      <c r="T30" s="265"/>
      <c r="U30" s="265"/>
      <c r="V30" s="265"/>
      <c r="W30" s="265"/>
    </row>
    <row r="31" spans="1:26" s="94" customFormat="1" ht="12" customHeight="1">
      <c r="A31" s="255" t="s">
        <v>96</v>
      </c>
      <c r="B31" s="669"/>
      <c r="C31" s="670"/>
      <c r="D31" s="670"/>
      <c r="E31" s="670"/>
      <c r="F31" s="670"/>
      <c r="G31" s="670"/>
      <c r="H31" s="670"/>
      <c r="I31" s="670"/>
      <c r="J31" s="670"/>
      <c r="K31" s="670"/>
      <c r="L31" s="670"/>
      <c r="M31" s="670"/>
      <c r="N31" s="670"/>
      <c r="O31" s="670"/>
      <c r="P31" s="670"/>
      <c r="Q31" s="670"/>
      <c r="R31" s="670"/>
      <c r="S31" s="670"/>
      <c r="T31" s="670"/>
      <c r="U31" s="670"/>
      <c r="V31" s="670"/>
      <c r="W31" s="670"/>
    </row>
    <row r="32" spans="1:26" s="94" customFormat="1" ht="12" customHeight="1">
      <c r="A32" s="255" t="s">
        <v>444</v>
      </c>
      <c r="B32" s="669"/>
      <c r="C32" s="669"/>
      <c r="D32" s="669"/>
      <c r="E32" s="669"/>
      <c r="F32" s="669"/>
      <c r="G32" s="669"/>
      <c r="H32" s="669"/>
      <c r="I32" s="669"/>
      <c r="J32" s="669"/>
      <c r="K32" s="669"/>
      <c r="L32" s="669"/>
      <c r="M32" s="669"/>
      <c r="N32" s="669"/>
      <c r="O32" s="669"/>
      <c r="P32" s="669"/>
      <c r="Q32" s="669"/>
      <c r="R32" s="669"/>
      <c r="S32" s="669"/>
      <c r="T32" s="669"/>
      <c r="U32" s="669"/>
      <c r="V32" s="669"/>
      <c r="W32" s="669"/>
    </row>
    <row r="33" spans="1:25" s="94" customFormat="1" ht="12" customHeight="1">
      <c r="A33" s="255" t="s">
        <v>445</v>
      </c>
      <c r="B33" s="669"/>
      <c r="C33" s="669"/>
      <c r="D33" s="669"/>
      <c r="E33" s="669"/>
      <c r="F33" s="669"/>
      <c r="G33" s="669"/>
      <c r="H33" s="669"/>
      <c r="I33" s="669"/>
      <c r="J33" s="669"/>
      <c r="K33" s="669"/>
      <c r="L33" s="669"/>
      <c r="M33" s="669"/>
      <c r="N33" s="669"/>
      <c r="O33" s="669"/>
      <c r="P33" s="669"/>
      <c r="Q33" s="669"/>
      <c r="R33" s="669"/>
      <c r="S33" s="669"/>
      <c r="T33" s="669"/>
      <c r="U33" s="669"/>
      <c r="V33" s="669"/>
      <c r="W33" s="669"/>
    </row>
    <row r="34" spans="1:25" s="94" customFormat="1" ht="12" customHeight="1">
      <c r="A34" s="255"/>
      <c r="B34" s="669"/>
      <c r="C34" s="669"/>
      <c r="D34" s="669"/>
      <c r="E34" s="669"/>
      <c r="F34" s="669"/>
      <c r="G34" s="669"/>
      <c r="H34" s="669"/>
      <c r="I34" s="669"/>
      <c r="J34" s="669"/>
      <c r="K34" s="669"/>
      <c r="L34" s="669"/>
      <c r="M34" s="669"/>
      <c r="N34" s="669"/>
      <c r="O34" s="669"/>
      <c r="P34" s="669"/>
      <c r="Q34" s="669"/>
      <c r="R34" s="669"/>
      <c r="S34" s="669"/>
      <c r="T34" s="669"/>
      <c r="U34" s="669"/>
      <c r="V34" s="669"/>
      <c r="W34" s="669"/>
    </row>
    <row r="35" spans="1:25" s="94" customFormat="1" ht="12" customHeight="1">
      <c r="A35" s="671" t="s">
        <v>447</v>
      </c>
      <c r="B35" s="669"/>
      <c r="C35" s="669"/>
      <c r="D35" s="669"/>
      <c r="E35" s="669"/>
      <c r="F35" s="669"/>
      <c r="G35" s="669"/>
      <c r="H35" s="669"/>
      <c r="I35" s="669"/>
      <c r="J35" s="669"/>
      <c r="K35" s="669"/>
      <c r="L35" s="669"/>
      <c r="M35" s="669"/>
      <c r="N35" s="669"/>
      <c r="O35" s="669"/>
      <c r="P35" s="669"/>
      <c r="Q35" s="669"/>
      <c r="R35" s="669"/>
      <c r="S35" s="669"/>
      <c r="T35" s="669"/>
      <c r="U35" s="669"/>
      <c r="V35" s="669"/>
      <c r="W35" s="669"/>
    </row>
    <row r="36" spans="1:25" s="94" customFormat="1" ht="12" customHeight="1">
      <c r="A36" s="671" t="s">
        <v>308</v>
      </c>
      <c r="B36" s="669"/>
      <c r="C36" s="669"/>
      <c r="D36" s="669"/>
      <c r="E36" s="669"/>
      <c r="F36" s="669"/>
      <c r="G36" s="669"/>
      <c r="H36" s="669"/>
      <c r="I36" s="669"/>
      <c r="J36" s="669"/>
      <c r="K36" s="669"/>
      <c r="L36" s="669"/>
      <c r="M36" s="669"/>
      <c r="N36" s="669"/>
      <c r="O36" s="669"/>
      <c r="P36" s="669"/>
      <c r="Q36" s="669"/>
      <c r="R36" s="669"/>
      <c r="S36" s="669"/>
      <c r="T36" s="669"/>
      <c r="U36" s="669"/>
      <c r="V36" s="669"/>
      <c r="W36" s="669"/>
      <c r="Y36" s="255"/>
    </row>
    <row r="37" spans="1:25" s="90" customFormat="1" ht="12" customHeight="1">
      <c r="A37" s="399" t="s">
        <v>453</v>
      </c>
      <c r="B37" s="266"/>
      <c r="C37" s="266"/>
      <c r="D37" s="266"/>
      <c r="E37" s="266"/>
      <c r="F37" s="266"/>
      <c r="G37" s="266"/>
      <c r="H37" s="266"/>
      <c r="I37" s="266"/>
      <c r="J37" s="266"/>
      <c r="K37" s="266"/>
      <c r="L37" s="266"/>
      <c r="M37" s="266"/>
      <c r="N37" s="266"/>
      <c r="O37" s="266"/>
      <c r="P37" s="266"/>
      <c r="Q37" s="266"/>
      <c r="R37" s="266"/>
      <c r="S37" s="266"/>
      <c r="T37" s="266"/>
      <c r="U37" s="266"/>
      <c r="V37" s="266"/>
      <c r="W37" s="266"/>
      <c r="Y37" s="255"/>
    </row>
    <row r="38" spans="1:25" s="90" customFormat="1" ht="12" customHeight="1">
      <c r="A38" s="399" t="s">
        <v>450</v>
      </c>
      <c r="B38" s="266"/>
      <c r="C38" s="266"/>
      <c r="D38" s="266"/>
      <c r="E38" s="266"/>
      <c r="F38" s="266"/>
      <c r="G38" s="266"/>
      <c r="H38" s="266"/>
      <c r="I38" s="266"/>
      <c r="J38" s="266"/>
      <c r="K38" s="266"/>
      <c r="L38" s="266"/>
      <c r="M38" s="266"/>
      <c r="N38" s="266"/>
      <c r="O38" s="266"/>
      <c r="P38" s="266"/>
      <c r="Q38" s="266"/>
      <c r="R38" s="266"/>
      <c r="S38" s="266"/>
      <c r="T38" s="266"/>
      <c r="U38" s="266"/>
      <c r="V38" s="266"/>
      <c r="W38" s="266"/>
    </row>
    <row r="39" spans="1:25" s="90" customFormat="1" ht="12" customHeight="1">
      <c r="B39" s="266"/>
      <c r="C39" s="266"/>
      <c r="D39" s="266"/>
      <c r="E39" s="266"/>
      <c r="F39" s="266"/>
      <c r="G39" s="266"/>
      <c r="H39" s="266"/>
      <c r="I39" s="266"/>
      <c r="J39" s="266"/>
      <c r="K39" s="266"/>
      <c r="L39" s="266"/>
      <c r="M39" s="266"/>
      <c r="N39" s="266"/>
      <c r="O39" s="266"/>
      <c r="P39" s="266"/>
      <c r="Q39" s="266"/>
      <c r="R39" s="266"/>
      <c r="S39" s="266"/>
      <c r="T39" s="266"/>
      <c r="U39" s="266"/>
      <c r="V39" s="266"/>
      <c r="W39" s="266"/>
      <c r="Y39" s="255"/>
    </row>
    <row r="40" spans="1:25" s="90" customFormat="1" ht="12" customHeight="1">
      <c r="P40" s="93"/>
      <c r="Y40" s="255"/>
    </row>
    <row r="41" spans="1:25" s="90" customFormat="1" ht="12" customHeight="1">
      <c r="P41" s="93"/>
    </row>
    <row r="42" spans="1:25" s="90" customFormat="1" ht="12" customHeight="1">
      <c r="P42" s="93"/>
    </row>
    <row r="43" spans="1:25" s="90" customFormat="1" ht="12" customHeight="1">
      <c r="P43" s="93"/>
    </row>
    <row r="44" spans="1:25" s="90" customFormat="1" ht="12" customHeight="1">
      <c r="P44" s="93"/>
    </row>
    <row r="45" spans="1:25" s="90" customFormat="1" ht="12" customHeight="1">
      <c r="P45" s="93"/>
    </row>
    <row r="46" spans="1:25" s="90" customFormat="1" ht="12" customHeight="1">
      <c r="P46" s="93"/>
    </row>
    <row r="47" spans="1:25" s="90" customFormat="1" ht="12" customHeight="1">
      <c r="P47" s="93"/>
    </row>
    <row r="48" spans="1:25" s="90" customFormat="1" ht="12" customHeight="1">
      <c r="P48" s="93"/>
    </row>
    <row r="49" spans="16:16" s="90" customFormat="1" ht="12" customHeight="1">
      <c r="P49" s="93"/>
    </row>
    <row r="50" spans="16:16" s="90" customFormat="1" ht="12" customHeight="1">
      <c r="P50" s="93"/>
    </row>
    <row r="51" spans="16:16" s="90" customFormat="1" ht="12" customHeight="1">
      <c r="P51" s="93"/>
    </row>
    <row r="52" spans="16:16" s="90" customFormat="1" ht="12" customHeight="1">
      <c r="P52" s="93"/>
    </row>
    <row r="53" spans="16:16" s="90" customFormat="1" ht="12" customHeight="1">
      <c r="P53" s="93"/>
    </row>
    <row r="54" spans="16:16" s="90" customFormat="1" ht="12" customHeight="1">
      <c r="P54" s="93"/>
    </row>
    <row r="55" spans="16:16" s="90" customFormat="1" ht="12" customHeight="1">
      <c r="P55" s="93"/>
    </row>
    <row r="56" spans="16:16" s="90" customFormat="1" ht="12" customHeight="1">
      <c r="P56" s="93"/>
    </row>
    <row r="57" spans="16:16" s="90" customFormat="1" ht="12" customHeight="1">
      <c r="P57" s="93"/>
    </row>
    <row r="58" spans="16:16" s="90" customFormat="1" ht="12" customHeight="1">
      <c r="P58" s="93"/>
    </row>
    <row r="59" spans="16:16" s="90" customFormat="1" ht="12" customHeight="1">
      <c r="P59" s="93"/>
    </row>
    <row r="60" spans="16:16" s="90" customFormat="1" ht="12" customHeight="1">
      <c r="P60" s="93"/>
    </row>
    <row r="61" spans="16:16" s="90" customFormat="1" ht="12" customHeight="1">
      <c r="P61" s="93"/>
    </row>
  </sheetData>
  <phoneticPr fontId="0" type="noConversion"/>
  <pageMargins left="0.6" right="0" top="0.5" bottom="0" header="0" footer="0"/>
  <pageSetup scale="87" orientation="landscape" r:id="rId1"/>
  <headerFooter alignWithMargins="0">
    <oddHeader xml:space="preserve">&amp;R&amp;F  &amp;A  &amp;D  &amp;T
</oddHeader>
  </headerFooter>
</worksheet>
</file>

<file path=xl/worksheets/sheet15.xml><?xml version="1.0" encoding="utf-8"?>
<worksheet xmlns="http://schemas.openxmlformats.org/spreadsheetml/2006/main" xmlns:r="http://schemas.openxmlformats.org/officeDocument/2006/relationships">
  <sheetPr transitionEvaluation="1" codeName="Sheet12" enableFormatConditionsCalculation="0">
    <tabColor indexed="22"/>
    <pageSetUpPr fitToPage="1"/>
  </sheetPr>
  <dimension ref="A1:Y54"/>
  <sheetViews>
    <sheetView showGridLines="0" workbookViewId="0">
      <selection activeCell="A40" sqref="A40"/>
    </sheetView>
  </sheetViews>
  <sheetFormatPr defaultColWidth="11.33203125" defaultRowHeight="12" customHeight="1"/>
  <cols>
    <col min="1" max="1" width="46.83203125" style="73" customWidth="1"/>
    <col min="2" max="2" width="3.1640625" style="73" customWidth="1"/>
    <col min="3" max="7" width="5.6640625" style="73" customWidth="1"/>
    <col min="8" max="15" width="7" style="73" customWidth="1"/>
    <col min="16" max="16" width="7" style="74" customWidth="1"/>
    <col min="17" max="18" width="7" style="73" customWidth="1"/>
    <col min="19" max="23" width="7.83203125" style="73" customWidth="1"/>
    <col min="24" max="24" width="2" style="73" customWidth="1"/>
    <col min="25" max="25" width="45.33203125" style="73" customWidth="1"/>
    <col min="26" max="50" width="10.6640625" style="73" customWidth="1"/>
    <col min="51" max="16384" width="11.33203125" style="73"/>
  </cols>
  <sheetData>
    <row r="1" spans="1:25" s="468" customFormat="1" ht="12" customHeight="1">
      <c r="A1" s="468" t="s">
        <v>395</v>
      </c>
      <c r="C1" s="532"/>
      <c r="T1" s="530"/>
      <c r="U1" s="530"/>
      <c r="V1" s="530"/>
      <c r="W1" s="530"/>
      <c r="Y1" s="533" t="s">
        <v>395</v>
      </c>
    </row>
    <row r="2" spans="1:25" ht="12" customHeight="1">
      <c r="A2" s="469" t="s">
        <v>118</v>
      </c>
      <c r="C2" s="58"/>
      <c r="D2" s="58"/>
      <c r="E2" s="58"/>
      <c r="F2" s="58"/>
      <c r="G2" s="58"/>
      <c r="H2" s="58"/>
      <c r="I2" s="58"/>
      <c r="J2" s="58"/>
      <c r="K2" s="58"/>
      <c r="L2" s="58"/>
      <c r="M2" s="58"/>
      <c r="N2" s="58"/>
      <c r="O2" s="58"/>
      <c r="P2" s="87"/>
      <c r="T2" s="70"/>
      <c r="U2" s="70"/>
      <c r="V2" s="70"/>
      <c r="W2" s="70"/>
      <c r="Y2" s="534" t="s">
        <v>118</v>
      </c>
    </row>
    <row r="3" spans="1:25" ht="12" customHeight="1">
      <c r="A3" s="470" t="s">
        <v>465</v>
      </c>
      <c r="C3" s="58"/>
      <c r="D3" s="58"/>
      <c r="E3" s="58"/>
      <c r="F3" s="58"/>
      <c r="G3" s="58"/>
      <c r="H3" s="58"/>
      <c r="I3" s="58"/>
      <c r="J3" s="58"/>
      <c r="K3" s="58"/>
      <c r="L3" s="58"/>
      <c r="M3" s="58"/>
      <c r="N3" s="58"/>
      <c r="P3" s="87"/>
      <c r="T3" s="70"/>
      <c r="U3" s="70"/>
      <c r="V3" s="70"/>
      <c r="W3" s="70"/>
      <c r="Y3" s="535" t="s">
        <v>466</v>
      </c>
    </row>
    <row r="4" spans="1:25" ht="12" customHeight="1">
      <c r="A4" s="536" t="s">
        <v>699</v>
      </c>
      <c r="C4" s="58"/>
      <c r="D4" s="58"/>
      <c r="E4" s="58"/>
      <c r="F4" s="58"/>
      <c r="G4" s="58"/>
      <c r="H4" s="58"/>
      <c r="I4" s="58"/>
      <c r="J4" s="58"/>
      <c r="K4" s="58"/>
      <c r="L4" s="58"/>
      <c r="M4" s="58"/>
      <c r="N4" s="58"/>
      <c r="P4" s="87"/>
      <c r="T4" s="70"/>
      <c r="U4" s="70"/>
      <c r="V4" s="70"/>
      <c r="W4" s="70"/>
      <c r="Y4" s="537" t="s">
        <v>698</v>
      </c>
    </row>
    <row r="5" spans="1:25" ht="12" customHeight="1">
      <c r="A5" s="178"/>
      <c r="B5" s="86"/>
      <c r="C5" s="138"/>
      <c r="D5" s="138"/>
      <c r="E5" s="138"/>
      <c r="F5" s="138"/>
      <c r="G5" s="138"/>
      <c r="H5" s="138"/>
      <c r="I5" s="138"/>
      <c r="J5" s="138"/>
      <c r="K5" s="138"/>
      <c r="L5" s="138"/>
      <c r="M5" s="138"/>
      <c r="N5" s="138"/>
      <c r="O5" s="86"/>
      <c r="P5" s="141"/>
      <c r="Q5" s="86"/>
      <c r="R5" s="86"/>
      <c r="S5" s="87"/>
      <c r="T5" s="87"/>
      <c r="U5" s="87"/>
      <c r="V5" s="87"/>
      <c r="W5" s="87"/>
      <c r="X5" s="86"/>
      <c r="Y5" s="86"/>
    </row>
    <row r="6" spans="1:25" ht="12" customHeight="1">
      <c r="A6" s="193"/>
      <c r="B6" s="193"/>
      <c r="C6" s="189">
        <v>1990</v>
      </c>
      <c r="D6" s="190" t="s">
        <v>87</v>
      </c>
      <c r="E6" s="190" t="s">
        <v>88</v>
      </c>
      <c r="F6" s="190" t="s">
        <v>89</v>
      </c>
      <c r="G6" s="190" t="s">
        <v>90</v>
      </c>
      <c r="H6" s="190" t="s">
        <v>91</v>
      </c>
      <c r="I6" s="191">
        <v>1996</v>
      </c>
      <c r="J6" s="191">
        <v>1997</v>
      </c>
      <c r="K6" s="191">
        <v>1998</v>
      </c>
      <c r="L6" s="191">
        <v>1999</v>
      </c>
      <c r="M6" s="191">
        <v>2000</v>
      </c>
      <c r="N6" s="191">
        <v>2001</v>
      </c>
      <c r="O6" s="191">
        <v>2002</v>
      </c>
      <c r="P6" s="189">
        <v>2003</v>
      </c>
      <c r="Q6" s="193">
        <v>2004</v>
      </c>
      <c r="R6" s="193">
        <v>2005</v>
      </c>
      <c r="S6" s="412">
        <v>2006</v>
      </c>
      <c r="T6" s="412">
        <v>2007</v>
      </c>
      <c r="U6" s="412">
        <v>2008</v>
      </c>
      <c r="V6" s="412">
        <v>2009</v>
      </c>
      <c r="W6" s="412">
        <v>2010</v>
      </c>
      <c r="X6" s="193" t="s">
        <v>156</v>
      </c>
    </row>
    <row r="7" spans="1:25" ht="12" customHeight="1">
      <c r="C7" s="87"/>
      <c r="D7" s="166"/>
      <c r="E7" s="166"/>
      <c r="F7" s="166"/>
      <c r="G7" s="166"/>
      <c r="H7" s="166"/>
      <c r="I7" s="167"/>
      <c r="J7" s="167"/>
      <c r="K7" s="167"/>
      <c r="L7" s="167"/>
      <c r="M7" s="167"/>
      <c r="N7" s="167"/>
      <c r="O7" s="167"/>
      <c r="P7" s="87"/>
      <c r="Q7" s="82"/>
      <c r="R7" s="82"/>
      <c r="S7" s="87"/>
      <c r="T7" s="87"/>
      <c r="U7" s="87"/>
      <c r="V7" s="87"/>
      <c r="W7" s="87"/>
      <c r="X7" s="82"/>
    </row>
    <row r="8" spans="1:25" s="263" customFormat="1" ht="12" customHeight="1">
      <c r="A8" s="263" t="s">
        <v>148</v>
      </c>
      <c r="C8" s="264">
        <v>4653.8999999999996</v>
      </c>
      <c r="D8" s="262">
        <v>5257.8</v>
      </c>
      <c r="E8" s="262">
        <v>6592.4</v>
      </c>
      <c r="F8" s="262">
        <v>7517</v>
      </c>
      <c r="G8" s="262">
        <v>9834.2000000000007</v>
      </c>
      <c r="H8" s="264">
        <v>12172.9</v>
      </c>
      <c r="I8" s="264">
        <v>18389.2</v>
      </c>
      <c r="J8" s="264">
        <v>25666</v>
      </c>
      <c r="K8" s="262">
        <v>30395.1</v>
      </c>
      <c r="L8" s="262">
        <v>37154.5</v>
      </c>
      <c r="M8" s="262">
        <v>43924.4</v>
      </c>
      <c r="N8" s="262">
        <v>53391.157917542223</v>
      </c>
      <c r="O8" s="262">
        <v>60211.608270348246</v>
      </c>
      <c r="P8" s="262">
        <v>67522.529977704937</v>
      </c>
      <c r="Q8" s="262">
        <v>79724.586431401636</v>
      </c>
      <c r="R8" s="262">
        <v>93537.62364137391</v>
      </c>
      <c r="S8" s="262">
        <v>113728.50168671744</v>
      </c>
      <c r="T8" s="262">
        <v>132635.89929995366</v>
      </c>
      <c r="U8" s="262">
        <v>139093.02055643787</v>
      </c>
      <c r="V8" s="262">
        <v>139873.50121837322</v>
      </c>
      <c r="W8" s="262">
        <v>153564.49269190518</v>
      </c>
      <c r="Y8" s="538" t="s">
        <v>396</v>
      </c>
    </row>
    <row r="9" spans="1:25" ht="12" customHeight="1">
      <c r="C9" s="168"/>
      <c r="D9" s="76"/>
      <c r="E9" s="76"/>
      <c r="F9" s="76"/>
      <c r="G9" s="76"/>
      <c r="H9" s="168"/>
      <c r="I9" s="168"/>
      <c r="J9" s="168"/>
      <c r="K9" s="76"/>
      <c r="L9" s="76"/>
      <c r="M9" s="76"/>
      <c r="N9" s="76"/>
      <c r="O9" s="76"/>
      <c r="P9" s="76"/>
      <c r="Q9" s="76"/>
      <c r="R9" s="76"/>
      <c r="S9" s="76"/>
      <c r="T9" s="76"/>
      <c r="U9" s="76"/>
      <c r="V9" s="76"/>
      <c r="W9" s="76"/>
      <c r="Y9" s="539"/>
    </row>
    <row r="10" spans="1:25" ht="12" customHeight="1">
      <c r="A10" s="170" t="s">
        <v>467</v>
      </c>
      <c r="C10" s="77">
        <v>-65</v>
      </c>
      <c r="D10" s="77">
        <v>416.8</v>
      </c>
      <c r="E10" s="77">
        <v>874.8</v>
      </c>
      <c r="F10" s="77">
        <v>324.89999999999998</v>
      </c>
      <c r="G10" s="77">
        <v>581.9</v>
      </c>
      <c r="H10" s="77">
        <v>2051.1</v>
      </c>
      <c r="I10" s="77">
        <v>4779</v>
      </c>
      <c r="J10" s="77">
        <v>8742.7000000000007</v>
      </c>
      <c r="K10" s="77">
        <v>12395.3</v>
      </c>
      <c r="L10" s="77">
        <v>19893.3</v>
      </c>
      <c r="M10" s="77">
        <v>22566.3</v>
      </c>
      <c r="N10" s="77">
        <v>28403.669462713584</v>
      </c>
      <c r="O10" s="77">
        <v>33516.288300155153</v>
      </c>
      <c r="P10" s="77">
        <v>33861.171702418622</v>
      </c>
      <c r="Q10" s="76">
        <v>45433.134858323683</v>
      </c>
      <c r="R10" s="76">
        <v>52597.769520834197</v>
      </c>
      <c r="S10" s="76">
        <v>55692.374240579171</v>
      </c>
      <c r="T10" s="76">
        <v>52111.194679842898</v>
      </c>
      <c r="U10" s="76">
        <v>52067.608912957105</v>
      </c>
      <c r="V10" s="76">
        <v>41759.315659348533</v>
      </c>
      <c r="W10" s="76">
        <v>51060.509600099336</v>
      </c>
      <c r="X10" s="75"/>
      <c r="Y10" s="540" t="s">
        <v>468</v>
      </c>
    </row>
    <row r="11" spans="1:25" ht="12" customHeight="1">
      <c r="A11" s="301"/>
      <c r="C11" s="79"/>
      <c r="D11" s="79"/>
      <c r="E11" s="79"/>
      <c r="F11" s="79"/>
      <c r="G11" s="79"/>
      <c r="H11" s="79"/>
      <c r="I11" s="79"/>
      <c r="J11" s="79"/>
      <c r="K11" s="79"/>
      <c r="L11" s="79"/>
      <c r="M11" s="79"/>
      <c r="N11" s="77"/>
      <c r="O11" s="77"/>
      <c r="P11" s="76"/>
      <c r="Q11" s="76"/>
      <c r="R11" s="76"/>
      <c r="S11" s="76"/>
      <c r="T11" s="76"/>
      <c r="U11" s="76"/>
      <c r="V11" s="76"/>
      <c r="W11" s="76"/>
      <c r="X11" s="75"/>
      <c r="Y11" s="170"/>
    </row>
    <row r="12" spans="1:25" ht="12" customHeight="1">
      <c r="A12" s="170" t="s">
        <v>159</v>
      </c>
      <c r="C12" s="80">
        <v>4718.8999999999996</v>
      </c>
      <c r="D12" s="80">
        <v>4841</v>
      </c>
      <c r="E12" s="80">
        <v>5717.6</v>
      </c>
      <c r="F12" s="80">
        <v>7192.1</v>
      </c>
      <c r="G12" s="80">
        <v>9252.2999999999993</v>
      </c>
      <c r="H12" s="80">
        <v>10121.799999999999</v>
      </c>
      <c r="I12" s="80">
        <v>13610.2</v>
      </c>
      <c r="J12" s="80">
        <v>16923.3</v>
      </c>
      <c r="K12" s="80">
        <v>17999.8</v>
      </c>
      <c r="L12" s="80">
        <v>17261.2</v>
      </c>
      <c r="M12" s="80">
        <v>21358.1</v>
      </c>
      <c r="N12" s="80">
        <v>24987.488454828643</v>
      </c>
      <c r="O12" s="80">
        <v>26695.319970193093</v>
      </c>
      <c r="P12" s="80">
        <v>33661.358275286315</v>
      </c>
      <c r="Q12" s="76">
        <v>34291.45157307796</v>
      </c>
      <c r="R12" s="76">
        <v>40939.85412053972</v>
      </c>
      <c r="S12" s="76">
        <v>58036.127446138271</v>
      </c>
      <c r="T12" s="76">
        <v>80524.704620110744</v>
      </c>
      <c r="U12" s="76">
        <v>87025.411643480766</v>
      </c>
      <c r="V12" s="76">
        <v>98114.185559024685</v>
      </c>
      <c r="W12" s="76">
        <v>102503.98309180584</v>
      </c>
      <c r="X12" s="75"/>
      <c r="Y12" s="541" t="s">
        <v>404</v>
      </c>
    </row>
    <row r="13" spans="1:25" ht="12" customHeight="1">
      <c r="A13" s="302" t="s">
        <v>462</v>
      </c>
      <c r="C13" s="79">
        <v>855.1</v>
      </c>
      <c r="D13" s="79">
        <v>751.9</v>
      </c>
      <c r="E13" s="79">
        <v>552</v>
      </c>
      <c r="F13" s="79">
        <v>642.29999999999995</v>
      </c>
      <c r="G13" s="79">
        <v>735.3</v>
      </c>
      <c r="H13" s="79">
        <v>50.2</v>
      </c>
      <c r="I13" s="79">
        <v>-603.70000000000005</v>
      </c>
      <c r="J13" s="79">
        <v>-2633.2</v>
      </c>
      <c r="K13" s="79">
        <v>-6557.6</v>
      </c>
      <c r="L13" s="79">
        <v>-11655.8</v>
      </c>
      <c r="M13" s="79">
        <v>-11358.4</v>
      </c>
      <c r="N13" s="79">
        <v>-1361.1291230200011</v>
      </c>
      <c r="O13" s="79">
        <v>-1838.4892244100015</v>
      </c>
      <c r="P13" s="79">
        <v>-92.199867440000389</v>
      </c>
      <c r="Q13" s="76">
        <v>-1905.4013631228008</v>
      </c>
      <c r="R13" s="76">
        <v>-2192.6323599269313</v>
      </c>
      <c r="S13" s="76">
        <v>-5731.2010343808288</v>
      </c>
      <c r="T13" s="76">
        <v>-4871.9711966255818</v>
      </c>
      <c r="U13" s="76">
        <v>-2214.2643709610702</v>
      </c>
      <c r="V13" s="76">
        <v>4550.2772411175683</v>
      </c>
      <c r="W13" s="76">
        <v>6809.708577501644</v>
      </c>
      <c r="X13" s="75"/>
      <c r="Y13" s="542" t="s">
        <v>469</v>
      </c>
    </row>
    <row r="14" spans="1:25" ht="12" customHeight="1">
      <c r="A14" s="408" t="s">
        <v>428</v>
      </c>
      <c r="C14" s="79">
        <v>1463.9</v>
      </c>
      <c r="D14" s="79">
        <v>1441.3</v>
      </c>
      <c r="E14" s="79">
        <v>1280.7</v>
      </c>
      <c r="F14" s="79">
        <v>1277.2</v>
      </c>
      <c r="G14" s="79">
        <v>1499.4</v>
      </c>
      <c r="H14" s="79">
        <v>933.5</v>
      </c>
      <c r="I14" s="79">
        <v>353</v>
      </c>
      <c r="J14" s="79">
        <v>-943.7</v>
      </c>
      <c r="K14" s="79">
        <v>-3429.2</v>
      </c>
      <c r="L14" s="79">
        <v>-7074</v>
      </c>
      <c r="M14" s="79">
        <v>-5780.7</v>
      </c>
      <c r="N14" s="79">
        <v>-1537.711704790001</v>
      </c>
      <c r="O14" s="79">
        <v>-2332.3488922900015</v>
      </c>
      <c r="P14" s="79">
        <v>-816.11897929000042</v>
      </c>
      <c r="Q14" s="76">
        <v>-3153.1307187628008</v>
      </c>
      <c r="R14" s="76">
        <v>-3901.8849082669312</v>
      </c>
      <c r="S14" s="76">
        <v>-8943.7314345908289</v>
      </c>
      <c r="T14" s="76">
        <v>-8891.2678222006653</v>
      </c>
      <c r="U14" s="76">
        <v>-5428.2040514810706</v>
      </c>
      <c r="V14" s="76">
        <v>1352.9065381771652</v>
      </c>
      <c r="W14" s="76">
        <v>3294.1263175116583</v>
      </c>
      <c r="X14" s="75"/>
      <c r="Y14" s="543" t="s">
        <v>429</v>
      </c>
    </row>
    <row r="15" spans="1:25" ht="12" customHeight="1">
      <c r="A15" s="408" t="s">
        <v>233</v>
      </c>
      <c r="C15" s="79">
        <v>-608.79999999999995</v>
      </c>
      <c r="D15" s="79">
        <v>-689.4</v>
      </c>
      <c r="E15" s="79">
        <v>-728.7</v>
      </c>
      <c r="F15" s="79">
        <v>-634.9</v>
      </c>
      <c r="G15" s="79">
        <v>-764.1</v>
      </c>
      <c r="H15" s="79">
        <v>-883.3</v>
      </c>
      <c r="I15" s="79">
        <v>-956.7</v>
      </c>
      <c r="J15" s="79">
        <v>-1689.5</v>
      </c>
      <c r="K15" s="79">
        <v>-3128.4</v>
      </c>
      <c r="L15" s="79">
        <v>-4581.8</v>
      </c>
      <c r="M15" s="79">
        <v>-5577.7</v>
      </c>
      <c r="N15" s="77">
        <v>176.58258177000002</v>
      </c>
      <c r="O15" s="77">
        <v>493.85966788000002</v>
      </c>
      <c r="P15" s="76">
        <v>723.91911185000004</v>
      </c>
      <c r="Q15" s="76">
        <v>1247.72935564</v>
      </c>
      <c r="R15" s="76">
        <v>1709.25254834</v>
      </c>
      <c r="S15" s="76">
        <v>3212.5304002100002</v>
      </c>
      <c r="T15" s="76">
        <v>4019.296625575083</v>
      </c>
      <c r="U15" s="76">
        <v>3213.9396805200004</v>
      </c>
      <c r="V15" s="76">
        <v>3197.3707029404027</v>
      </c>
      <c r="W15" s="76">
        <v>3515.5822599899852</v>
      </c>
      <c r="X15" s="75"/>
      <c r="Y15" s="544" t="s">
        <v>430</v>
      </c>
    </row>
    <row r="16" spans="1:25" ht="12" customHeight="1">
      <c r="A16" s="409" t="s">
        <v>234</v>
      </c>
      <c r="C16" s="79">
        <v>3897.6</v>
      </c>
      <c r="D16" s="79">
        <v>4298.5</v>
      </c>
      <c r="E16" s="79">
        <v>5364.1</v>
      </c>
      <c r="F16" s="79">
        <v>6161.3</v>
      </c>
      <c r="G16" s="79">
        <v>7683.4</v>
      </c>
      <c r="H16" s="79">
        <v>9304.5</v>
      </c>
      <c r="I16" s="79">
        <v>13882.6</v>
      </c>
      <c r="J16" s="79">
        <v>19788.3</v>
      </c>
      <c r="K16" s="79">
        <v>26584.3</v>
      </c>
      <c r="L16" s="79">
        <v>32038.400000000001</v>
      </c>
      <c r="M16" s="79">
        <v>36384.300000000003</v>
      </c>
      <c r="N16" s="77">
        <v>43441.171894367995</v>
      </c>
      <c r="O16" s="77">
        <v>47251.307970476424</v>
      </c>
      <c r="P16" s="76">
        <v>55959.507053481968</v>
      </c>
      <c r="Q16" s="76">
        <v>63651.096911152017</v>
      </c>
      <c r="R16" s="76">
        <v>73520.445078917735</v>
      </c>
      <c r="S16" s="76">
        <v>93986.756447712585</v>
      </c>
      <c r="T16" s="76">
        <v>123654.00187853401</v>
      </c>
      <c r="U16" s="76">
        <v>137606.37472152151</v>
      </c>
      <c r="V16" s="76">
        <v>147600.26602456189</v>
      </c>
      <c r="W16" s="76">
        <v>154452.9440623885</v>
      </c>
      <c r="X16" s="75"/>
      <c r="Y16" s="622" t="s">
        <v>49</v>
      </c>
    </row>
    <row r="17" spans="1:25" ht="12" customHeight="1">
      <c r="A17" s="409" t="s">
        <v>432</v>
      </c>
      <c r="C17" s="79">
        <v>4871.1000000000004</v>
      </c>
      <c r="D17" s="79">
        <v>4377.3</v>
      </c>
      <c r="E17" s="79">
        <v>4851.5</v>
      </c>
      <c r="F17" s="79">
        <v>6434.2</v>
      </c>
      <c r="G17" s="79">
        <v>8708.2000000000007</v>
      </c>
      <c r="H17" s="79">
        <v>10063.1</v>
      </c>
      <c r="I17" s="79">
        <v>11928.3</v>
      </c>
      <c r="J17" s="79">
        <v>12504.6</v>
      </c>
      <c r="K17" s="79">
        <v>12835.7</v>
      </c>
      <c r="L17" s="79">
        <v>13558.8</v>
      </c>
      <c r="M17" s="79">
        <v>14708.5</v>
      </c>
      <c r="N17" s="77">
        <v>-17092.554316519352</v>
      </c>
      <c r="O17" s="77">
        <v>-18717.498775873326</v>
      </c>
      <c r="P17" s="76">
        <v>-22205.948910755655</v>
      </c>
      <c r="Q17" s="76">
        <v>-27454.243974951256</v>
      </c>
      <c r="R17" s="76">
        <v>-30387.958598451081</v>
      </c>
      <c r="S17" s="76">
        <v>-30219.427967193478</v>
      </c>
      <c r="T17" s="76">
        <v>-38257.326061797678</v>
      </c>
      <c r="U17" s="76">
        <v>-48366.698707079697</v>
      </c>
      <c r="V17" s="76">
        <v>-54036.357706654751</v>
      </c>
      <c r="W17" s="76">
        <v>-58758.669548084305</v>
      </c>
      <c r="X17" s="75"/>
      <c r="Y17" s="545" t="s">
        <v>434</v>
      </c>
    </row>
    <row r="18" spans="1:25" ht="12" customHeight="1">
      <c r="A18" s="302" t="s">
        <v>50</v>
      </c>
      <c r="C18" s="79"/>
      <c r="D18" s="79"/>
      <c r="E18" s="79"/>
      <c r="F18" s="79"/>
      <c r="G18" s="79"/>
      <c r="H18" s="79"/>
      <c r="I18" s="79"/>
      <c r="J18" s="79"/>
      <c r="K18" s="79"/>
      <c r="L18" s="79"/>
      <c r="M18" s="79"/>
      <c r="N18" s="79"/>
      <c r="O18" s="79"/>
      <c r="P18" s="79"/>
      <c r="Q18" s="79"/>
      <c r="R18" s="79"/>
      <c r="S18" s="79"/>
      <c r="T18" s="79"/>
      <c r="U18" s="79"/>
      <c r="V18" s="79"/>
      <c r="W18" s="79"/>
      <c r="X18" s="75"/>
      <c r="Y18" s="546" t="s">
        <v>435</v>
      </c>
    </row>
    <row r="19" spans="1:25" ht="12" customHeight="1">
      <c r="A19" s="408" t="s">
        <v>51</v>
      </c>
      <c r="C19" s="79">
        <v>1376.1</v>
      </c>
      <c r="D19" s="79">
        <v>1675.9</v>
      </c>
      <c r="E19" s="79">
        <v>1956.8</v>
      </c>
      <c r="F19" s="79">
        <v>2460</v>
      </c>
      <c r="G19" s="79">
        <v>3236.9</v>
      </c>
      <c r="H19" s="79">
        <v>4140</v>
      </c>
      <c r="I19" s="79">
        <v>4797.3</v>
      </c>
      <c r="J19" s="79">
        <v>6786.7</v>
      </c>
      <c r="K19" s="79">
        <v>7472.9</v>
      </c>
      <c r="L19" s="79">
        <v>9455.6</v>
      </c>
      <c r="M19" s="79">
        <v>11232.5</v>
      </c>
      <c r="N19" s="77" t="s">
        <v>455</v>
      </c>
      <c r="O19" s="77" t="s">
        <v>455</v>
      </c>
      <c r="P19" s="76" t="s">
        <v>455</v>
      </c>
      <c r="Q19" s="76" t="s">
        <v>455</v>
      </c>
      <c r="R19" s="76" t="s">
        <v>455</v>
      </c>
      <c r="S19" s="76" t="s">
        <v>455</v>
      </c>
      <c r="T19" s="76" t="s">
        <v>455</v>
      </c>
      <c r="U19" s="76" t="s">
        <v>455</v>
      </c>
      <c r="V19" s="76" t="s">
        <v>455</v>
      </c>
      <c r="W19" s="76" t="s">
        <v>455</v>
      </c>
      <c r="X19" s="75"/>
      <c r="Y19" s="444" t="s">
        <v>436</v>
      </c>
    </row>
    <row r="20" spans="1:25" ht="12" customHeight="1">
      <c r="A20" s="408" t="s">
        <v>52</v>
      </c>
      <c r="C20" s="79">
        <v>3528.8</v>
      </c>
      <c r="D20" s="79">
        <v>2910.8</v>
      </c>
      <c r="E20" s="79">
        <v>3093.2</v>
      </c>
      <c r="F20" s="79">
        <v>3585.7</v>
      </c>
      <c r="G20" s="79">
        <v>4637.7</v>
      </c>
      <c r="H20" s="79">
        <v>5156</v>
      </c>
      <c r="I20" s="79">
        <v>6799.7</v>
      </c>
      <c r="J20" s="79">
        <v>5949.7</v>
      </c>
      <c r="K20" s="79">
        <v>7389.7</v>
      </c>
      <c r="L20" s="79">
        <v>7224.6</v>
      </c>
      <c r="M20" s="79">
        <v>7143.8</v>
      </c>
      <c r="N20" s="77" t="s">
        <v>455</v>
      </c>
      <c r="O20" s="77" t="s">
        <v>455</v>
      </c>
      <c r="P20" s="76" t="s">
        <v>455</v>
      </c>
      <c r="Q20" s="76" t="s">
        <v>455</v>
      </c>
      <c r="R20" s="76" t="s">
        <v>455</v>
      </c>
      <c r="S20" s="76" t="s">
        <v>455</v>
      </c>
      <c r="T20" s="76" t="s">
        <v>455</v>
      </c>
      <c r="U20" s="76" t="s">
        <v>455</v>
      </c>
      <c r="V20" s="76" t="s">
        <v>455</v>
      </c>
      <c r="W20" s="76" t="s">
        <v>455</v>
      </c>
      <c r="X20" s="75"/>
      <c r="Y20" s="444" t="s">
        <v>437</v>
      </c>
    </row>
    <row r="21" spans="1:25" ht="12" customHeight="1">
      <c r="A21" s="171"/>
      <c r="C21" s="81"/>
      <c r="D21" s="81"/>
      <c r="E21" s="81"/>
      <c r="F21" s="81"/>
      <c r="G21" s="81"/>
      <c r="H21" s="81"/>
      <c r="I21" s="81"/>
      <c r="J21" s="81"/>
      <c r="K21" s="81"/>
      <c r="L21" s="81"/>
      <c r="M21" s="81"/>
      <c r="N21" s="81"/>
      <c r="O21" s="81"/>
      <c r="P21" s="81"/>
      <c r="Q21" s="81"/>
      <c r="R21" s="81"/>
      <c r="S21" s="81"/>
      <c r="T21" s="81"/>
      <c r="U21" s="81"/>
      <c r="V21" s="81"/>
      <c r="W21" s="81"/>
      <c r="X21" s="75"/>
      <c r="Y21" s="171"/>
    </row>
    <row r="22" spans="1:25" s="641" customFormat="1" ht="12" customHeight="1">
      <c r="A22" s="640" t="s">
        <v>160</v>
      </c>
      <c r="C22" s="642">
        <v>4653.8999999999996</v>
      </c>
      <c r="D22" s="642">
        <v>5257.8</v>
      </c>
      <c r="E22" s="642">
        <v>6592.4</v>
      </c>
      <c r="F22" s="642">
        <v>7517</v>
      </c>
      <c r="G22" s="642">
        <v>9834.2000000000007</v>
      </c>
      <c r="H22" s="642">
        <v>12172.9</v>
      </c>
      <c r="I22" s="642">
        <v>18389.2</v>
      </c>
      <c r="J22" s="642">
        <v>25666.1</v>
      </c>
      <c r="K22" s="642">
        <v>30395.1</v>
      </c>
      <c r="L22" s="642">
        <v>37154.5</v>
      </c>
      <c r="M22" s="642">
        <v>43924.4</v>
      </c>
      <c r="N22" s="643">
        <v>53391.137871122468</v>
      </c>
      <c r="O22" s="643">
        <v>60211.571293276145</v>
      </c>
      <c r="P22" s="644">
        <v>67522.560669177066</v>
      </c>
      <c r="Q22" s="644">
        <v>79724.589343561209</v>
      </c>
      <c r="R22" s="644">
        <v>93537.701582852911</v>
      </c>
      <c r="S22" s="644">
        <v>113728.57322257146</v>
      </c>
      <c r="T22" s="644">
        <v>132635.89290849364</v>
      </c>
      <c r="U22" s="644">
        <v>139093.02425763413</v>
      </c>
      <c r="V22" s="644">
        <v>139873.4987672932</v>
      </c>
      <c r="W22" s="644">
        <v>153564.51885926255</v>
      </c>
      <c r="X22" s="645"/>
      <c r="Y22" s="646" t="s">
        <v>398</v>
      </c>
    </row>
    <row r="23" spans="1:25" s="82" customFormat="1" ht="12" customHeight="1">
      <c r="A23" s="647"/>
      <c r="C23" s="648"/>
      <c r="D23" s="648"/>
      <c r="E23" s="648"/>
      <c r="F23" s="648"/>
      <c r="G23" s="648"/>
      <c r="H23" s="648"/>
      <c r="I23" s="648"/>
      <c r="J23" s="648"/>
      <c r="K23" s="648"/>
      <c r="L23" s="648"/>
      <c r="M23" s="648"/>
      <c r="N23" s="648"/>
      <c r="O23" s="648"/>
      <c r="P23" s="648"/>
      <c r="Q23" s="85"/>
      <c r="R23" s="85"/>
      <c r="S23" s="85"/>
      <c r="T23" s="85"/>
      <c r="U23" s="85"/>
      <c r="V23" s="85"/>
      <c r="W23" s="85"/>
      <c r="X23" s="83"/>
      <c r="Y23" s="649"/>
    </row>
    <row r="24" spans="1:25" s="82" customFormat="1" ht="12" customHeight="1">
      <c r="A24" s="649" t="s">
        <v>464</v>
      </c>
      <c r="C24" s="650">
        <v>1831.1</v>
      </c>
      <c r="D24" s="650">
        <v>2139.3000000000002</v>
      </c>
      <c r="E24" s="650">
        <v>2443.8000000000002</v>
      </c>
      <c r="F24" s="650">
        <v>2762</v>
      </c>
      <c r="G24" s="650">
        <v>3782.7</v>
      </c>
      <c r="H24" s="650">
        <v>4474.3</v>
      </c>
      <c r="I24" s="650">
        <v>5685.7</v>
      </c>
      <c r="J24" s="650">
        <v>7608.9</v>
      </c>
      <c r="K24" s="650">
        <v>8576.9</v>
      </c>
      <c r="L24" s="650">
        <v>10450</v>
      </c>
      <c r="M24" s="650">
        <v>10942.9</v>
      </c>
      <c r="N24" s="651">
        <v>12059.817629829999</v>
      </c>
      <c r="O24" s="651">
        <v>14276.576991950002</v>
      </c>
      <c r="P24" s="85">
        <v>17071.837936169999</v>
      </c>
      <c r="Q24" s="85">
        <v>18554.978883177202</v>
      </c>
      <c r="R24" s="85">
        <v>21238.214682859998</v>
      </c>
      <c r="S24" s="85">
        <v>26235.731557970001</v>
      </c>
      <c r="T24" s="85">
        <v>30247.716502270003</v>
      </c>
      <c r="U24" s="85">
        <v>30863.811766639999</v>
      </c>
      <c r="V24" s="85">
        <v>32394.466103439001</v>
      </c>
      <c r="W24" s="85">
        <v>37375.317863965167</v>
      </c>
      <c r="X24" s="83"/>
      <c r="Y24" s="549" t="s">
        <v>470</v>
      </c>
    </row>
    <row r="25" spans="1:25" s="84" customFormat="1" ht="12" customHeight="1">
      <c r="A25" s="652" t="s">
        <v>161</v>
      </c>
      <c r="C25" s="653">
        <v>868.7</v>
      </c>
      <c r="D25" s="653">
        <v>960.3</v>
      </c>
      <c r="E25" s="653">
        <v>1120.8</v>
      </c>
      <c r="F25" s="653">
        <v>1425.1</v>
      </c>
      <c r="G25" s="653">
        <v>1965.9</v>
      </c>
      <c r="H25" s="653">
        <v>2077.6999999999998</v>
      </c>
      <c r="I25" s="653">
        <v>2590.4</v>
      </c>
      <c r="J25" s="653">
        <v>3273.9</v>
      </c>
      <c r="K25" s="653">
        <v>3699.1</v>
      </c>
      <c r="L25" s="653">
        <v>4663.3999999999996</v>
      </c>
      <c r="M25" s="653">
        <v>4682.8</v>
      </c>
      <c r="N25" s="653">
        <v>5105.9477935100003</v>
      </c>
      <c r="O25" s="653">
        <v>5480.5783923600002</v>
      </c>
      <c r="P25" s="653">
        <v>6404.8362266100012</v>
      </c>
      <c r="Q25" s="85">
        <v>7587.7550077899996</v>
      </c>
      <c r="R25" s="85">
        <v>8904.0988496799982</v>
      </c>
      <c r="S25" s="85">
        <v>10442.64162059</v>
      </c>
      <c r="T25" s="85">
        <v>11905.644162160002</v>
      </c>
      <c r="U25" s="85">
        <v>11856.789250490001</v>
      </c>
      <c r="V25" s="85">
        <v>12971.179556600002</v>
      </c>
      <c r="W25" s="85">
        <v>14685.780404520001</v>
      </c>
      <c r="X25" s="85"/>
      <c r="Y25" s="531" t="s">
        <v>399</v>
      </c>
    </row>
    <row r="26" spans="1:25" s="82" customFormat="1" ht="12" customHeight="1">
      <c r="A26" s="304" t="s">
        <v>162</v>
      </c>
      <c r="C26" s="650">
        <v>962.4</v>
      </c>
      <c r="D26" s="650">
        <v>1179</v>
      </c>
      <c r="E26" s="650">
        <v>1323</v>
      </c>
      <c r="F26" s="650">
        <v>1336.9</v>
      </c>
      <c r="G26" s="650">
        <v>1816.8</v>
      </c>
      <c r="H26" s="650">
        <v>2396.6</v>
      </c>
      <c r="I26" s="650">
        <v>3095.3</v>
      </c>
      <c r="J26" s="650">
        <v>4335</v>
      </c>
      <c r="K26" s="650">
        <v>4877.8</v>
      </c>
      <c r="L26" s="650">
        <v>5786.6</v>
      </c>
      <c r="M26" s="650">
        <v>6260.1</v>
      </c>
      <c r="N26" s="650">
        <v>6953.8698363199992</v>
      </c>
      <c r="O26" s="650">
        <v>8795.9985995900006</v>
      </c>
      <c r="P26" s="650">
        <v>10667.00170956</v>
      </c>
      <c r="Q26" s="85">
        <v>10967.223875387201</v>
      </c>
      <c r="R26" s="85">
        <v>12334.11583318</v>
      </c>
      <c r="S26" s="85">
        <v>15793.089937380002</v>
      </c>
      <c r="T26" s="85">
        <v>18342.07234011</v>
      </c>
      <c r="U26" s="85">
        <v>19007.022516149998</v>
      </c>
      <c r="V26" s="85">
        <v>19423.286546839001</v>
      </c>
      <c r="W26" s="85">
        <v>22689.537459445164</v>
      </c>
      <c r="X26" s="83"/>
      <c r="Y26" s="654" t="s">
        <v>425</v>
      </c>
    </row>
    <row r="27" spans="1:25" s="82" customFormat="1" ht="12" customHeight="1">
      <c r="A27" s="655" t="s">
        <v>864</v>
      </c>
      <c r="C27" s="653">
        <v>4582.2</v>
      </c>
      <c r="D27" s="653">
        <v>5112.8999999999996</v>
      </c>
      <c r="E27" s="653">
        <v>6270</v>
      </c>
      <c r="F27" s="653">
        <v>6821.9</v>
      </c>
      <c r="G27" s="653">
        <v>8537.1</v>
      </c>
      <c r="H27" s="653">
        <v>10224.4</v>
      </c>
      <c r="I27" s="653">
        <v>14157.3</v>
      </c>
      <c r="J27" s="653">
        <v>20293.5</v>
      </c>
      <c r="K27" s="653">
        <v>23706.400000000001</v>
      </c>
      <c r="L27" s="653">
        <v>28723.200000000001</v>
      </c>
      <c r="M27" s="653">
        <v>33482</v>
      </c>
      <c r="N27" s="653">
        <v>39482.963308980194</v>
      </c>
      <c r="O27" s="653">
        <v>43985.713600198527</v>
      </c>
      <c r="P27" s="653">
        <v>49344.507688687729</v>
      </c>
      <c r="Q27" s="85">
        <v>57399.352629507208</v>
      </c>
      <c r="R27" s="85">
        <v>68781.555690936002</v>
      </c>
      <c r="S27" s="85">
        <v>85270.801527552801</v>
      </c>
      <c r="T27" s="85">
        <v>99891.19375183231</v>
      </c>
      <c r="U27" s="85">
        <v>102377.55253323365</v>
      </c>
      <c r="V27" s="85">
        <v>102199.89723412626</v>
      </c>
      <c r="W27" s="85">
        <v>115759.3407164298</v>
      </c>
      <c r="X27" s="83"/>
      <c r="Y27" s="549" t="s">
        <v>865</v>
      </c>
    </row>
    <row r="28" spans="1:25" s="82" customFormat="1" ht="12" customHeight="1">
      <c r="A28" s="304" t="s">
        <v>235</v>
      </c>
      <c r="C28" s="650">
        <v>1901.4</v>
      </c>
      <c r="D28" s="650">
        <v>2352.1999999999998</v>
      </c>
      <c r="E28" s="650">
        <v>3156.2</v>
      </c>
      <c r="F28" s="650">
        <v>3323.7</v>
      </c>
      <c r="G28" s="650">
        <v>3661</v>
      </c>
      <c r="H28" s="650">
        <v>4470.5</v>
      </c>
      <c r="I28" s="650">
        <v>5959.2</v>
      </c>
      <c r="J28" s="650">
        <v>10052.200000000001</v>
      </c>
      <c r="K28" s="650">
        <v>12750.1</v>
      </c>
      <c r="L28" s="650">
        <v>16013</v>
      </c>
      <c r="M28" s="650">
        <v>19632.400000000001</v>
      </c>
      <c r="N28" s="650">
        <v>24593.729053860196</v>
      </c>
      <c r="O28" s="650">
        <v>26803.386982958524</v>
      </c>
      <c r="P28" s="650">
        <v>28922.125747467737</v>
      </c>
      <c r="Q28" s="85">
        <v>34599.551746330006</v>
      </c>
      <c r="R28" s="85">
        <v>42589.038008076001</v>
      </c>
      <c r="S28" s="85">
        <v>53708.335969582811</v>
      </c>
      <c r="T28" s="85">
        <v>66263.0672495623</v>
      </c>
      <c r="U28" s="85">
        <v>69281.757766593641</v>
      </c>
      <c r="V28" s="85">
        <v>69127.803130687258</v>
      </c>
      <c r="W28" s="85">
        <v>76887.420852464624</v>
      </c>
      <c r="X28" s="83"/>
      <c r="Y28" s="531" t="s">
        <v>400</v>
      </c>
    </row>
    <row r="29" spans="1:25" s="82" customFormat="1" ht="12" customHeight="1">
      <c r="A29" s="304" t="s">
        <v>163</v>
      </c>
      <c r="C29" s="650">
        <v>849.7</v>
      </c>
      <c r="D29" s="650">
        <v>621.4</v>
      </c>
      <c r="E29" s="650">
        <v>670</v>
      </c>
      <c r="F29" s="650">
        <v>736.2</v>
      </c>
      <c r="G29" s="650">
        <v>1093.4000000000001</v>
      </c>
      <c r="H29" s="650">
        <v>1229</v>
      </c>
      <c r="I29" s="650">
        <v>2315.3000000000002</v>
      </c>
      <c r="J29" s="650">
        <v>2325.6</v>
      </c>
      <c r="K29" s="650">
        <v>2370.4</v>
      </c>
      <c r="L29" s="650">
        <v>2050.8000000000002</v>
      </c>
      <c r="M29" s="650">
        <v>2230.3000000000002</v>
      </c>
      <c r="N29" s="651" t="s">
        <v>455</v>
      </c>
      <c r="O29" s="651" t="s">
        <v>455</v>
      </c>
      <c r="P29" s="85" t="s">
        <v>455</v>
      </c>
      <c r="Q29" s="85" t="s">
        <v>455</v>
      </c>
      <c r="R29" s="85" t="s">
        <v>455</v>
      </c>
      <c r="S29" s="85" t="s">
        <v>455</v>
      </c>
      <c r="T29" s="85" t="s">
        <v>455</v>
      </c>
      <c r="U29" s="85" t="s">
        <v>455</v>
      </c>
      <c r="V29" s="85" t="s">
        <v>455</v>
      </c>
      <c r="W29" s="85" t="s">
        <v>455</v>
      </c>
      <c r="X29" s="83"/>
      <c r="Y29" s="656" t="s">
        <v>81</v>
      </c>
    </row>
    <row r="30" spans="1:25" s="82" customFormat="1" ht="12" customHeight="1">
      <c r="A30" s="304" t="s">
        <v>433</v>
      </c>
      <c r="C30" s="651">
        <v>0</v>
      </c>
      <c r="D30" s="651">
        <v>0</v>
      </c>
      <c r="E30" s="651">
        <v>0</v>
      </c>
      <c r="F30" s="651">
        <v>0</v>
      </c>
      <c r="G30" s="651">
        <v>0</v>
      </c>
      <c r="H30" s="650">
        <v>50.6</v>
      </c>
      <c r="I30" s="650">
        <v>197.1</v>
      </c>
      <c r="J30" s="650">
        <v>306.8</v>
      </c>
      <c r="K30" s="650">
        <v>9</v>
      </c>
      <c r="L30" s="650">
        <v>209.4</v>
      </c>
      <c r="M30" s="650">
        <v>676.4</v>
      </c>
      <c r="N30" s="651">
        <v>2829.41662529</v>
      </c>
      <c r="O30" s="651">
        <v>2905.74962529</v>
      </c>
      <c r="P30" s="85">
        <v>3350.5440050499997</v>
      </c>
      <c r="Q30" s="85">
        <v>4244.8220000000001</v>
      </c>
      <c r="R30" s="85">
        <v>4954.3029999999999</v>
      </c>
      <c r="S30" s="85">
        <v>5326.7340000000004</v>
      </c>
      <c r="T30" s="85">
        <v>3380.4100000000003</v>
      </c>
      <c r="U30" s="85">
        <v>2231.9830000000002</v>
      </c>
      <c r="V30" s="85">
        <v>677.62800000000004</v>
      </c>
      <c r="W30" s="85">
        <v>1496.6019999999999</v>
      </c>
      <c r="X30" s="83"/>
      <c r="Y30" s="304" t="s">
        <v>441</v>
      </c>
    </row>
    <row r="31" spans="1:25" s="82" customFormat="1" ht="12" customHeight="1">
      <c r="A31" s="647" t="s">
        <v>164</v>
      </c>
      <c r="C31" s="650">
        <v>4653.8999999999996</v>
      </c>
      <c r="D31" s="650">
        <v>5257.8</v>
      </c>
      <c r="E31" s="650">
        <v>6592.4</v>
      </c>
      <c r="F31" s="650">
        <v>7517</v>
      </c>
      <c r="G31" s="650">
        <v>9834.2000000000007</v>
      </c>
      <c r="H31" s="650">
        <v>12172.9</v>
      </c>
      <c r="I31" s="650">
        <v>18389.2</v>
      </c>
      <c r="J31" s="650">
        <v>25666.1</v>
      </c>
      <c r="K31" s="650">
        <v>30395.1</v>
      </c>
      <c r="L31" s="650">
        <v>37154.5</v>
      </c>
      <c r="M31" s="650">
        <v>43924.4</v>
      </c>
      <c r="N31" s="651">
        <v>53391.137871122468</v>
      </c>
      <c r="O31" s="651">
        <v>60211.571293276145</v>
      </c>
      <c r="P31" s="85">
        <v>67522.560669177066</v>
      </c>
      <c r="Q31" s="85">
        <v>79724.589343561209</v>
      </c>
      <c r="R31" s="85">
        <v>93537.701582852911</v>
      </c>
      <c r="S31" s="85">
        <v>113728.57322257146</v>
      </c>
      <c r="T31" s="85">
        <v>132635.89290849364</v>
      </c>
      <c r="U31" s="85">
        <v>139093.02425763413</v>
      </c>
      <c r="V31" s="85">
        <v>139873.4987672932</v>
      </c>
      <c r="W31" s="85">
        <v>153564.51885926255</v>
      </c>
      <c r="X31" s="83"/>
      <c r="Y31" s="549" t="s">
        <v>82</v>
      </c>
    </row>
    <row r="32" spans="1:25" s="82" customFormat="1" ht="12" customHeight="1">
      <c r="A32" s="304" t="s">
        <v>165</v>
      </c>
      <c r="C32" s="650">
        <v>71.7</v>
      </c>
      <c r="D32" s="650">
        <v>144.9</v>
      </c>
      <c r="E32" s="650">
        <v>322.39999999999998</v>
      </c>
      <c r="F32" s="650">
        <v>695.1</v>
      </c>
      <c r="G32" s="650">
        <v>1297.0999999999999</v>
      </c>
      <c r="H32" s="650">
        <v>1948.5</v>
      </c>
      <c r="I32" s="650">
        <v>4231.8999999999996</v>
      </c>
      <c r="J32" s="650">
        <v>5372.6</v>
      </c>
      <c r="K32" s="650">
        <v>6688.7</v>
      </c>
      <c r="L32" s="650">
        <v>8431.2999999999993</v>
      </c>
      <c r="M32" s="650">
        <v>10442.4</v>
      </c>
      <c r="N32" s="650">
        <v>13846.979235342274</v>
      </c>
      <c r="O32" s="650">
        <v>16048.010733377621</v>
      </c>
      <c r="P32" s="650">
        <v>17909.966242007344</v>
      </c>
      <c r="Q32" s="85">
        <v>22046.930280454013</v>
      </c>
      <c r="R32" s="85">
        <v>24572.862794316912</v>
      </c>
      <c r="S32" s="85">
        <v>28425.801016618654</v>
      </c>
      <c r="T32" s="85">
        <v>32744.699156661332</v>
      </c>
      <c r="U32" s="85">
        <v>36071.148814400476</v>
      </c>
      <c r="V32" s="85">
        <v>36837.172141466945</v>
      </c>
      <c r="W32" s="85">
        <v>37166.750504032752</v>
      </c>
      <c r="X32" s="83"/>
      <c r="Y32" s="531" t="s">
        <v>83</v>
      </c>
    </row>
    <row r="33" spans="1:25" s="82" customFormat="1" ht="12" customHeight="1">
      <c r="A33" s="304" t="s">
        <v>463</v>
      </c>
      <c r="C33" s="650" t="s">
        <v>455</v>
      </c>
      <c r="D33" s="650" t="s">
        <v>455</v>
      </c>
      <c r="E33" s="650" t="s">
        <v>455</v>
      </c>
      <c r="F33" s="650" t="s">
        <v>455</v>
      </c>
      <c r="G33" s="650" t="s">
        <v>455</v>
      </c>
      <c r="H33" s="650" t="s">
        <v>455</v>
      </c>
      <c r="I33" s="650" t="s">
        <v>455</v>
      </c>
      <c r="J33" s="650" t="s">
        <v>455</v>
      </c>
      <c r="K33" s="650" t="s">
        <v>455</v>
      </c>
      <c r="L33" s="650" t="s">
        <v>455</v>
      </c>
      <c r="M33" s="650" t="s">
        <v>455</v>
      </c>
      <c r="N33" s="650">
        <v>61.195326800000153</v>
      </c>
      <c r="O33" s="650">
        <v>177.8469596999999</v>
      </c>
      <c r="P33" s="650">
        <v>268.08673848199987</v>
      </c>
      <c r="Q33" s="85">
        <v>278.30643359999169</v>
      </c>
      <c r="R33" s="85">
        <v>183.28309760000002</v>
      </c>
      <c r="S33" s="85">
        <v>31.970678399999997</v>
      </c>
      <c r="T33" s="85">
        <v>0</v>
      </c>
      <c r="U33" s="85">
        <v>644.32290999999998</v>
      </c>
      <c r="V33" s="85">
        <v>836.4293917</v>
      </c>
      <c r="W33" s="85">
        <v>638.42763880000007</v>
      </c>
      <c r="X33" s="83"/>
      <c r="Y33" s="531" t="s">
        <v>463</v>
      </c>
    </row>
    <row r="34" spans="1:25" s="82" customFormat="1" ht="12" customHeight="1">
      <c r="A34" s="777"/>
      <c r="B34" s="86"/>
      <c r="C34" s="778"/>
      <c r="D34" s="778"/>
      <c r="E34" s="778"/>
      <c r="F34" s="778"/>
      <c r="G34" s="778"/>
      <c r="H34" s="778"/>
      <c r="I34" s="778"/>
      <c r="J34" s="778"/>
      <c r="K34" s="778"/>
      <c r="L34" s="778"/>
      <c r="M34" s="778"/>
      <c r="N34" s="779"/>
      <c r="O34" s="779"/>
      <c r="P34" s="780"/>
      <c r="Q34" s="780"/>
      <c r="R34" s="780"/>
      <c r="S34" s="780"/>
      <c r="T34" s="780"/>
      <c r="U34" s="780"/>
      <c r="V34" s="780"/>
      <c r="W34" s="780"/>
      <c r="X34" s="781"/>
      <c r="Y34" s="86"/>
    </row>
    <row r="35" spans="1:25" s="82" customFormat="1" ht="12" customHeight="1">
      <c r="A35" s="657"/>
      <c r="C35" s="650"/>
      <c r="D35" s="650"/>
      <c r="E35" s="650"/>
      <c r="F35" s="650"/>
      <c r="G35" s="650"/>
      <c r="H35" s="650"/>
      <c r="I35" s="650"/>
      <c r="J35" s="650"/>
      <c r="K35" s="650"/>
      <c r="L35" s="650"/>
      <c r="M35" s="650"/>
      <c r="N35" s="651"/>
      <c r="O35" s="651"/>
      <c r="P35" s="85"/>
      <c r="Q35" s="85"/>
      <c r="R35" s="85"/>
      <c r="S35" s="85"/>
      <c r="T35" s="85"/>
      <c r="U35" s="85"/>
      <c r="V35" s="85"/>
      <c r="W35" s="85"/>
      <c r="X35" s="83"/>
    </row>
    <row r="36" spans="1:25" s="82" customFormat="1" ht="12" customHeight="1">
      <c r="A36" s="658" t="s">
        <v>155</v>
      </c>
      <c r="C36" s="650"/>
      <c r="D36" s="650"/>
      <c r="E36" s="650"/>
      <c r="F36" s="650"/>
      <c r="G36" s="650"/>
      <c r="H36" s="650"/>
      <c r="I36" s="650"/>
      <c r="J36" s="650"/>
      <c r="K36" s="650"/>
      <c r="L36" s="650"/>
      <c r="M36" s="650"/>
      <c r="N36" s="651"/>
      <c r="O36" s="651"/>
      <c r="P36" s="85"/>
      <c r="Q36" s="85"/>
      <c r="R36" s="85"/>
      <c r="S36" s="85"/>
      <c r="T36" s="85"/>
      <c r="U36" s="85"/>
      <c r="V36" s="85"/>
      <c r="W36" s="85"/>
      <c r="X36" s="83"/>
    </row>
    <row r="37" spans="1:25" s="82" customFormat="1" ht="12" customHeight="1">
      <c r="A37" s="287" t="s">
        <v>96</v>
      </c>
      <c r="C37" s="85"/>
      <c r="D37" s="85"/>
      <c r="E37" s="85"/>
      <c r="F37" s="85"/>
      <c r="G37" s="85"/>
      <c r="H37" s="85"/>
      <c r="I37" s="85"/>
      <c r="J37" s="85"/>
      <c r="K37" s="85"/>
      <c r="L37" s="85"/>
      <c r="M37" s="85"/>
      <c r="N37" s="85"/>
      <c r="O37" s="85"/>
      <c r="P37" s="85"/>
      <c r="Q37" s="85"/>
      <c r="R37" s="85"/>
      <c r="S37" s="85"/>
      <c r="T37" s="85"/>
      <c r="U37" s="85"/>
      <c r="V37" s="85"/>
      <c r="W37" s="85"/>
    </row>
    <row r="38" spans="1:25" ht="12" customHeight="1">
      <c r="A38" s="287" t="s">
        <v>560</v>
      </c>
      <c r="B38" s="82"/>
      <c r="C38" s="85"/>
      <c r="D38" s="85"/>
      <c r="E38" s="85"/>
      <c r="F38" s="85"/>
      <c r="G38" s="85"/>
      <c r="H38" s="85"/>
      <c r="I38" s="85"/>
      <c r="J38" s="85"/>
      <c r="K38" s="85"/>
      <c r="L38" s="85"/>
      <c r="M38" s="85"/>
      <c r="N38" s="85"/>
      <c r="O38" s="85"/>
      <c r="P38" s="85"/>
      <c r="Q38" s="85"/>
      <c r="R38" s="85"/>
      <c r="S38" s="85"/>
      <c r="T38" s="85"/>
      <c r="U38" s="85"/>
      <c r="V38" s="85"/>
      <c r="W38" s="85"/>
      <c r="X38" s="82"/>
    </row>
    <row r="39" spans="1:25" ht="12" customHeight="1">
      <c r="A39" s="287" t="s">
        <v>80</v>
      </c>
      <c r="B39" s="82"/>
      <c r="C39" s="85"/>
      <c r="D39" s="85"/>
      <c r="E39" s="85"/>
      <c r="F39" s="85"/>
      <c r="G39" s="85"/>
      <c r="H39" s="85"/>
      <c r="I39" s="85"/>
      <c r="J39" s="85"/>
      <c r="K39" s="85"/>
      <c r="L39" s="85"/>
      <c r="M39" s="85"/>
      <c r="N39" s="85"/>
      <c r="O39" s="85"/>
      <c r="P39" s="85"/>
      <c r="Q39" s="85"/>
      <c r="R39" s="85"/>
      <c r="S39" s="85"/>
      <c r="T39" s="85"/>
      <c r="U39" s="85"/>
      <c r="V39" s="85"/>
      <c r="W39" s="85"/>
      <c r="X39" s="82"/>
    </row>
    <row r="40" spans="1:25" ht="12" customHeight="1">
      <c r="A40" s="287" t="s">
        <v>473</v>
      </c>
      <c r="C40" s="75"/>
      <c r="D40" s="75"/>
      <c r="E40" s="75"/>
      <c r="F40" s="75"/>
      <c r="G40" s="75"/>
      <c r="H40" s="75"/>
      <c r="I40" s="75"/>
      <c r="J40" s="75"/>
      <c r="K40" s="75"/>
      <c r="L40" s="75"/>
      <c r="M40" s="75"/>
      <c r="N40" s="75"/>
      <c r="O40" s="75"/>
      <c r="P40" s="75"/>
    </row>
    <row r="41" spans="1:25" ht="12" customHeight="1">
      <c r="A41" s="287" t="s">
        <v>573</v>
      </c>
    </row>
    <row r="42" spans="1:25" ht="12" customHeight="1">
      <c r="A42" s="287" t="s">
        <v>472</v>
      </c>
    </row>
    <row r="43" spans="1:25" ht="12" customHeight="1">
      <c r="A43" s="78"/>
    </row>
    <row r="44" spans="1:25" ht="12" customHeight="1">
      <c r="A44" s="550" t="s">
        <v>447</v>
      </c>
    </row>
    <row r="45" spans="1:25" ht="12" customHeight="1">
      <c r="A45" s="400" t="s">
        <v>308</v>
      </c>
      <c r="P45" s="73"/>
    </row>
    <row r="46" spans="1:25" ht="12" customHeight="1">
      <c r="A46" s="287" t="s">
        <v>492</v>
      </c>
      <c r="P46" s="73"/>
    </row>
    <row r="47" spans="1:25" ht="12" customHeight="1">
      <c r="A47" s="287" t="s">
        <v>493</v>
      </c>
      <c r="P47" s="73"/>
    </row>
    <row r="48" spans="1:25" ht="12" customHeight="1">
      <c r="A48" s="551" t="s">
        <v>494</v>
      </c>
      <c r="P48" s="73"/>
    </row>
    <row r="49" spans="1:16" ht="12" customHeight="1">
      <c r="A49" s="287" t="s">
        <v>495</v>
      </c>
      <c r="P49" s="73"/>
    </row>
    <row r="50" spans="1:16" ht="12" customHeight="1">
      <c r="A50" s="287" t="s">
        <v>496</v>
      </c>
      <c r="P50" s="73"/>
    </row>
    <row r="51" spans="1:16" ht="12" customHeight="1">
      <c r="P51" s="73"/>
    </row>
    <row r="53" spans="1:16" s="82" customFormat="1" ht="12" customHeight="1">
      <c r="C53" s="88"/>
      <c r="D53" s="88"/>
      <c r="E53" s="88"/>
      <c r="F53" s="88"/>
      <c r="G53" s="88"/>
      <c r="H53" s="88"/>
      <c r="I53" s="88"/>
      <c r="J53" s="88"/>
      <c r="K53" s="88"/>
      <c r="L53" s="88"/>
      <c r="M53" s="88"/>
      <c r="N53" s="88"/>
      <c r="O53" s="88"/>
      <c r="P53" s="84"/>
    </row>
    <row r="54" spans="1:16" s="82" customFormat="1" ht="12" customHeight="1">
      <c r="C54" s="89"/>
      <c r="D54" s="89"/>
      <c r="E54" s="89"/>
      <c r="F54" s="89"/>
      <c r="G54" s="89"/>
      <c r="H54" s="89"/>
      <c r="I54" s="89"/>
      <c r="J54" s="89"/>
      <c r="K54" s="89"/>
      <c r="L54" s="89"/>
      <c r="M54" s="89"/>
      <c r="N54" s="89"/>
      <c r="O54" s="89"/>
      <c r="P54" s="89"/>
    </row>
  </sheetData>
  <phoneticPr fontId="0" type="noConversion"/>
  <pageMargins left="0.6" right="0" top="0.5" bottom="0" header="0" footer="0"/>
  <pageSetup scale="68" orientation="landscape" r:id="rId1"/>
  <headerFooter alignWithMargins="0">
    <oddHeader xml:space="preserve">&amp;R&amp;F  &amp;A  &amp;D  &amp;T
</oddHeader>
  </headerFooter>
</worksheet>
</file>

<file path=xl/worksheets/sheet16.xml><?xml version="1.0" encoding="utf-8"?>
<worksheet xmlns="http://schemas.openxmlformats.org/spreadsheetml/2006/main" xmlns:r="http://schemas.openxmlformats.org/officeDocument/2006/relationships">
  <sheetPr enableFormatConditionsCalculation="0">
    <tabColor indexed="22"/>
    <pageSetUpPr fitToPage="1"/>
  </sheetPr>
  <dimension ref="A1:O48"/>
  <sheetViews>
    <sheetView showGridLines="0" workbookViewId="0"/>
  </sheetViews>
  <sheetFormatPr defaultColWidth="11.33203125" defaultRowHeight="12" customHeight="1"/>
  <cols>
    <col min="1" max="1" width="31.33203125" style="73" customWidth="1"/>
    <col min="2" max="2" width="3.1640625" style="73" customWidth="1"/>
    <col min="3" max="4" width="8.1640625" style="73" customWidth="1"/>
    <col min="5" max="5" width="8.1640625" style="74" customWidth="1"/>
    <col min="6" max="12" width="8.1640625" style="73" customWidth="1"/>
    <col min="13" max="13" width="2" style="73" customWidth="1"/>
    <col min="14" max="14" width="0.83203125" style="73" customWidth="1"/>
    <col min="15" max="15" width="69.1640625" style="73" customWidth="1"/>
    <col min="16" max="40" width="10.6640625" style="73" customWidth="1"/>
    <col min="41" max="16384" width="11.33203125" style="73"/>
  </cols>
  <sheetData>
    <row r="1" spans="1:15" s="468" customFormat="1" ht="12" customHeight="1">
      <c r="A1" s="468" t="s">
        <v>84</v>
      </c>
      <c r="I1" s="530"/>
      <c r="J1" s="530"/>
      <c r="K1" s="530"/>
      <c r="L1" s="530"/>
      <c r="O1" s="533" t="s">
        <v>84</v>
      </c>
    </row>
    <row r="2" spans="1:15" ht="12" customHeight="1">
      <c r="A2" s="469" t="s">
        <v>118</v>
      </c>
      <c r="C2" s="58"/>
      <c r="D2" s="58"/>
      <c r="E2" s="87"/>
      <c r="I2" s="70"/>
      <c r="J2" s="70"/>
      <c r="K2" s="70"/>
      <c r="L2" s="70"/>
      <c r="O2" s="534" t="s">
        <v>118</v>
      </c>
    </row>
    <row r="3" spans="1:15" ht="12" customHeight="1">
      <c r="A3" s="470" t="s">
        <v>0</v>
      </c>
      <c r="C3" s="58"/>
      <c r="E3" s="87"/>
      <c r="I3" s="70"/>
      <c r="J3" s="70"/>
      <c r="K3" s="70"/>
      <c r="L3" s="70"/>
      <c r="O3" s="534" t="s">
        <v>53</v>
      </c>
    </row>
    <row r="4" spans="1:15" ht="12" customHeight="1">
      <c r="A4" s="536" t="s">
        <v>699</v>
      </c>
      <c r="C4" s="58"/>
      <c r="E4" s="87"/>
      <c r="I4" s="70"/>
      <c r="J4" s="70"/>
      <c r="K4" s="70"/>
      <c r="L4" s="70"/>
      <c r="O4" s="537" t="s">
        <v>698</v>
      </c>
    </row>
    <row r="5" spans="1:15" ht="12" customHeight="1">
      <c r="A5" s="178"/>
      <c r="B5" s="86"/>
      <c r="C5" s="138"/>
      <c r="D5" s="86"/>
      <c r="E5" s="141"/>
      <c r="F5" s="86"/>
      <c r="G5" s="86"/>
      <c r="H5" s="87"/>
      <c r="I5" s="87"/>
      <c r="J5" s="87"/>
      <c r="K5" s="87"/>
      <c r="L5" s="87"/>
      <c r="M5" s="86"/>
      <c r="N5" s="86"/>
      <c r="O5" s="86"/>
    </row>
    <row r="6" spans="1:15" ht="12" customHeight="1">
      <c r="A6" s="193"/>
      <c r="B6" s="193"/>
      <c r="C6" s="191">
        <v>2001</v>
      </c>
      <c r="D6" s="191">
        <v>2002</v>
      </c>
      <c r="E6" s="189">
        <v>2003</v>
      </c>
      <c r="F6" s="193">
        <v>2004</v>
      </c>
      <c r="G6" s="193">
        <v>2005</v>
      </c>
      <c r="H6" s="412">
        <v>2006</v>
      </c>
      <c r="I6" s="412">
        <v>2007</v>
      </c>
      <c r="J6" s="412">
        <v>2008</v>
      </c>
      <c r="K6" s="412">
        <v>2009</v>
      </c>
      <c r="L6" s="412">
        <v>2010</v>
      </c>
      <c r="M6" s="193" t="s">
        <v>110</v>
      </c>
    </row>
    <row r="7" spans="1:15" ht="12" customHeight="1">
      <c r="C7" s="167"/>
      <c r="D7" s="167"/>
      <c r="E7" s="87"/>
      <c r="F7" s="82"/>
      <c r="G7" s="82"/>
      <c r="H7" s="87"/>
      <c r="I7" s="87"/>
      <c r="J7" s="87"/>
      <c r="K7" s="87"/>
      <c r="L7" s="87"/>
      <c r="M7" s="82"/>
    </row>
    <row r="8" spans="1:15" s="263" customFormat="1" ht="12" customHeight="1">
      <c r="A8" s="263" t="s">
        <v>148</v>
      </c>
      <c r="C8" s="262">
        <v>53391.176917542223</v>
      </c>
      <c r="D8" s="262">
        <v>60211.713270348257</v>
      </c>
      <c r="E8" s="262">
        <v>67522.555677704921</v>
      </c>
      <c r="F8" s="262">
        <v>79724.586431401636</v>
      </c>
      <c r="G8" s="262">
        <v>93537.623641373939</v>
      </c>
      <c r="H8" s="262">
        <v>113728.50168671744</v>
      </c>
      <c r="I8" s="262">
        <v>132635.89929995366</v>
      </c>
      <c r="J8" s="262">
        <v>139093.02055643784</v>
      </c>
      <c r="K8" s="262">
        <v>139873.50121837322</v>
      </c>
      <c r="L8" s="262">
        <v>153564.49269190518</v>
      </c>
      <c r="O8" s="538" t="s">
        <v>396</v>
      </c>
    </row>
    <row r="9" spans="1:15" ht="12" customHeight="1">
      <c r="C9" s="76"/>
      <c r="D9" s="76"/>
      <c r="E9" s="76"/>
      <c r="F9" s="76"/>
      <c r="G9" s="76"/>
      <c r="H9" s="76"/>
      <c r="I9" s="76"/>
      <c r="J9" s="76"/>
      <c r="K9" s="76"/>
      <c r="L9" s="76"/>
      <c r="O9" s="539"/>
    </row>
    <row r="10" spans="1:15" ht="12" customHeight="1">
      <c r="A10" s="170" t="s">
        <v>54</v>
      </c>
      <c r="C10" s="77">
        <v>28403.669462713584</v>
      </c>
      <c r="D10" s="77">
        <v>33516.288300155153</v>
      </c>
      <c r="E10" s="77">
        <v>33861.171702418622</v>
      </c>
      <c r="F10" s="76">
        <v>45433.134858323683</v>
      </c>
      <c r="G10" s="76">
        <v>52597.769520834197</v>
      </c>
      <c r="H10" s="76">
        <v>55692.374240579171</v>
      </c>
      <c r="I10" s="76">
        <v>52111.194679842898</v>
      </c>
      <c r="J10" s="76">
        <v>52067.608912957105</v>
      </c>
      <c r="K10" s="76">
        <v>41759.315659348533</v>
      </c>
      <c r="L10" s="76">
        <v>51060.509600099336</v>
      </c>
      <c r="M10" s="75"/>
      <c r="N10" s="75"/>
      <c r="O10" s="540" t="s">
        <v>468</v>
      </c>
    </row>
    <row r="11" spans="1:15" ht="12" customHeight="1">
      <c r="A11" s="301"/>
      <c r="C11" s="77"/>
      <c r="D11" s="77"/>
      <c r="E11" s="76"/>
      <c r="F11" s="76"/>
      <c r="G11" s="76"/>
      <c r="H11" s="76"/>
      <c r="I11" s="76"/>
      <c r="J11" s="76"/>
      <c r="K11" s="76"/>
      <c r="L11" s="76"/>
      <c r="M11" s="75"/>
      <c r="N11" s="75"/>
      <c r="O11" s="170"/>
    </row>
    <row r="12" spans="1:15" ht="12" customHeight="1">
      <c r="A12" s="820" t="s">
        <v>853</v>
      </c>
      <c r="C12" s="80">
        <v>24987.507454828643</v>
      </c>
      <c r="D12" s="80">
        <v>26695.424970193104</v>
      </c>
      <c r="E12" s="80">
        <v>33661.383975286299</v>
      </c>
      <c r="F12" s="80">
        <v>34291.45157307796</v>
      </c>
      <c r="G12" s="80">
        <v>40939.854120539734</v>
      </c>
      <c r="H12" s="80">
        <v>58036.127446138271</v>
      </c>
      <c r="I12" s="80">
        <v>80524.704620110744</v>
      </c>
      <c r="J12" s="80">
        <v>87025.411643480737</v>
      </c>
      <c r="K12" s="80">
        <v>98114.185559024685</v>
      </c>
      <c r="L12" s="80">
        <v>102503.98309180584</v>
      </c>
      <c r="M12" s="75"/>
      <c r="N12" s="75"/>
      <c r="O12" s="822" t="s">
        <v>404</v>
      </c>
    </row>
    <row r="13" spans="1:15" ht="12" customHeight="1">
      <c r="A13" s="78" t="s">
        <v>702</v>
      </c>
      <c r="C13" s="79">
        <v>-1361.1291230200011</v>
      </c>
      <c r="D13" s="79">
        <v>-1838.4892244100015</v>
      </c>
      <c r="E13" s="79">
        <v>-92.199867440000389</v>
      </c>
      <c r="F13" s="79">
        <v>-1905.4013631228008</v>
      </c>
      <c r="G13" s="79">
        <v>-2192.6323599269313</v>
      </c>
      <c r="H13" s="79">
        <v>-5731.2010343808288</v>
      </c>
      <c r="I13" s="79">
        <v>-4871.9711966255818</v>
      </c>
      <c r="J13" s="79">
        <v>-2214.2643709610707</v>
      </c>
      <c r="K13" s="79">
        <v>4550.2772411175683</v>
      </c>
      <c r="L13" s="79">
        <v>6809.708577501644</v>
      </c>
      <c r="M13" s="75"/>
      <c r="N13" s="75"/>
      <c r="O13" s="823" t="s">
        <v>858</v>
      </c>
    </row>
    <row r="14" spans="1:15" ht="12" customHeight="1">
      <c r="A14" s="78" t="s">
        <v>856</v>
      </c>
      <c r="C14" s="79">
        <v>-1537.711704790001</v>
      </c>
      <c r="D14" s="79">
        <v>-2332.3488922900015</v>
      </c>
      <c r="E14" s="79">
        <v>-816.11897929000042</v>
      </c>
      <c r="F14" s="76">
        <v>-3153.1307187628008</v>
      </c>
      <c r="G14" s="76">
        <v>-3901.8849082669312</v>
      </c>
      <c r="H14" s="76">
        <v>-8943.7314345908289</v>
      </c>
      <c r="I14" s="76">
        <v>-8891.2678222006653</v>
      </c>
      <c r="J14" s="76">
        <v>-5428.2040514810706</v>
      </c>
      <c r="K14" s="76">
        <v>1352.9065381771652</v>
      </c>
      <c r="L14" s="76">
        <v>3294.1263175116583</v>
      </c>
      <c r="M14" s="75"/>
      <c r="N14" s="75"/>
      <c r="O14" s="541" t="s">
        <v>859</v>
      </c>
    </row>
    <row r="15" spans="1:15" ht="12" customHeight="1">
      <c r="A15" s="78" t="s">
        <v>857</v>
      </c>
      <c r="C15" s="77">
        <v>176.58258177000002</v>
      </c>
      <c r="D15" s="77">
        <v>493.85966788000002</v>
      </c>
      <c r="E15" s="76">
        <v>723.91911185000004</v>
      </c>
      <c r="F15" s="76">
        <v>1247.72935564</v>
      </c>
      <c r="G15" s="76">
        <v>1709.25254834</v>
      </c>
      <c r="H15" s="76">
        <v>3212.5304002100002</v>
      </c>
      <c r="I15" s="76">
        <v>4019.296625575083</v>
      </c>
      <c r="J15" s="76">
        <v>3213.9396805200004</v>
      </c>
      <c r="K15" s="76">
        <v>3197.3707029404027</v>
      </c>
      <c r="L15" s="76">
        <v>3515.5822599899852</v>
      </c>
      <c r="M15" s="75"/>
      <c r="N15" s="75"/>
      <c r="O15" s="548" t="s">
        <v>860</v>
      </c>
    </row>
    <row r="16" spans="1:15" ht="12" customHeight="1">
      <c r="A16" s="821" t="s">
        <v>854</v>
      </c>
      <c r="C16" s="77">
        <v>42956.631707487999</v>
      </c>
      <c r="D16" s="77">
        <v>46110.69604569643</v>
      </c>
      <c r="E16" s="76">
        <v>51829.585037911966</v>
      </c>
      <c r="F16" s="76">
        <v>60087.608528802019</v>
      </c>
      <c r="G16" s="76">
        <v>70295.618159704929</v>
      </c>
      <c r="H16" s="76">
        <v>90736.654019992595</v>
      </c>
      <c r="I16" s="76">
        <v>120630.22763638376</v>
      </c>
      <c r="J16" s="76">
        <v>134731.67593669149</v>
      </c>
      <c r="K16" s="76">
        <v>138660.07184306707</v>
      </c>
      <c r="L16" s="76">
        <v>143459.52482965851</v>
      </c>
      <c r="M16" s="75"/>
      <c r="N16" s="75"/>
      <c r="O16" s="822" t="s">
        <v>397</v>
      </c>
    </row>
    <row r="17" spans="1:15" ht="12" customHeight="1">
      <c r="A17" s="821" t="s">
        <v>855</v>
      </c>
      <c r="C17" s="77">
        <v>-16607.995129639352</v>
      </c>
      <c r="D17" s="77">
        <v>-17576.781851093325</v>
      </c>
      <c r="E17" s="76">
        <v>-18076.001195185654</v>
      </c>
      <c r="F17" s="76">
        <v>-23890.755592601254</v>
      </c>
      <c r="G17" s="76">
        <v>-27163.131679238282</v>
      </c>
      <c r="H17" s="76">
        <v>-26969.325539473477</v>
      </c>
      <c r="I17" s="76">
        <v>-35233.55181964743</v>
      </c>
      <c r="J17" s="76">
        <v>-45491.999922249699</v>
      </c>
      <c r="K17" s="76">
        <v>-45096.163525159929</v>
      </c>
      <c r="L17" s="76">
        <v>-47765.250315354308</v>
      </c>
      <c r="M17" s="75"/>
      <c r="N17" s="75"/>
      <c r="O17" s="824" t="s">
        <v>861</v>
      </c>
    </row>
    <row r="18" spans="1:15" ht="12" customHeight="1">
      <c r="A18" s="171"/>
      <c r="C18" s="81"/>
      <c r="D18" s="81"/>
      <c r="E18" s="81"/>
      <c r="F18" s="81"/>
      <c r="G18" s="81"/>
      <c r="H18" s="81"/>
      <c r="I18" s="81"/>
      <c r="J18" s="81"/>
      <c r="K18" s="81"/>
      <c r="L18" s="81"/>
      <c r="M18" s="75"/>
      <c r="N18" s="75"/>
      <c r="O18" s="171"/>
    </row>
    <row r="19" spans="1:15" s="263" customFormat="1" ht="12" customHeight="1">
      <c r="A19" s="303" t="s">
        <v>160</v>
      </c>
      <c r="C19" s="262">
        <v>53391.176917542223</v>
      </c>
      <c r="D19" s="262">
        <v>60211.713270348257</v>
      </c>
      <c r="E19" s="262">
        <v>67522.555677704921</v>
      </c>
      <c r="F19" s="262">
        <v>79724.586431401636</v>
      </c>
      <c r="G19" s="262">
        <v>93537.623641373939</v>
      </c>
      <c r="H19" s="262">
        <v>113728.50168671744</v>
      </c>
      <c r="I19" s="262">
        <v>132635.89929995366</v>
      </c>
      <c r="J19" s="262">
        <v>139093.02055643784</v>
      </c>
      <c r="K19" s="262">
        <v>139873.50121837322</v>
      </c>
      <c r="L19" s="262">
        <v>153564.49269190518</v>
      </c>
      <c r="M19" s="286"/>
      <c r="N19" s="286"/>
      <c r="O19" s="547" t="s">
        <v>398</v>
      </c>
    </row>
    <row r="20" spans="1:15" ht="12" customHeight="1">
      <c r="A20" s="171"/>
      <c r="C20" s="81"/>
      <c r="D20" s="81"/>
      <c r="E20" s="81"/>
      <c r="F20" s="76"/>
      <c r="G20" s="76"/>
      <c r="H20" s="76"/>
      <c r="I20" s="76"/>
      <c r="J20" s="76"/>
      <c r="K20" s="76"/>
      <c r="L20" s="76"/>
      <c r="M20" s="75"/>
      <c r="N20" s="75"/>
      <c r="O20" s="169"/>
    </row>
    <row r="21" spans="1:15" s="82" customFormat="1" ht="12" customHeight="1">
      <c r="A21" s="169" t="s">
        <v>55</v>
      </c>
      <c r="C21" s="77">
        <v>12059.817629829999</v>
      </c>
      <c r="D21" s="77">
        <v>14276.576991950002</v>
      </c>
      <c r="E21" s="76">
        <v>17071.837936169999</v>
      </c>
      <c r="F21" s="85">
        <v>18554.978883177202</v>
      </c>
      <c r="G21" s="85">
        <v>21238.214682859998</v>
      </c>
      <c r="H21" s="85">
        <v>26235.731557970001</v>
      </c>
      <c r="I21" s="85">
        <v>30247.716502270003</v>
      </c>
      <c r="J21" s="85">
        <v>30863.811766639999</v>
      </c>
      <c r="K21" s="85">
        <v>32394.466103439001</v>
      </c>
      <c r="L21" s="85">
        <v>37375.317863965167</v>
      </c>
      <c r="M21" s="83"/>
      <c r="N21" s="83"/>
      <c r="O21" s="548" t="s">
        <v>470</v>
      </c>
    </row>
    <row r="22" spans="1:15" s="84" customFormat="1" ht="12" customHeight="1">
      <c r="A22" s="652" t="s">
        <v>161</v>
      </c>
      <c r="C22" s="653">
        <v>5105.9477935100003</v>
      </c>
      <c r="D22" s="653">
        <v>5480.5783923600002</v>
      </c>
      <c r="E22" s="653">
        <v>6404.8362266100012</v>
      </c>
      <c r="F22" s="85">
        <v>7587.7550077899996</v>
      </c>
      <c r="G22" s="85">
        <v>8904.0988496799982</v>
      </c>
      <c r="H22" s="85">
        <v>10442.64162059</v>
      </c>
      <c r="I22" s="85">
        <v>11905.644162160002</v>
      </c>
      <c r="J22" s="85">
        <v>11856.789250490001</v>
      </c>
      <c r="K22" s="85">
        <v>12971.179556600002</v>
      </c>
      <c r="L22" s="85">
        <v>14685.780404520001</v>
      </c>
      <c r="M22" s="85"/>
      <c r="N22" s="85"/>
      <c r="O22" s="531" t="s">
        <v>399</v>
      </c>
    </row>
    <row r="23" spans="1:15" s="82" customFormat="1" ht="12" customHeight="1">
      <c r="A23" s="304" t="s">
        <v>56</v>
      </c>
      <c r="C23" s="650">
        <v>6953.8698363199992</v>
      </c>
      <c r="D23" s="650">
        <v>8795.9985995900006</v>
      </c>
      <c r="E23" s="650">
        <v>10667.00170956</v>
      </c>
      <c r="F23" s="85">
        <v>10967.223875387201</v>
      </c>
      <c r="G23" s="85">
        <v>12334.11583318</v>
      </c>
      <c r="H23" s="85">
        <v>15793.089937380002</v>
      </c>
      <c r="I23" s="85">
        <v>18342.07234011</v>
      </c>
      <c r="J23" s="85">
        <v>19007.022516149998</v>
      </c>
      <c r="K23" s="85">
        <v>19423.286546839001</v>
      </c>
      <c r="L23" s="85">
        <v>22689.537459445164</v>
      </c>
      <c r="M23" s="83"/>
      <c r="N23" s="83"/>
      <c r="O23" s="531" t="s">
        <v>57</v>
      </c>
    </row>
    <row r="24" spans="1:15" s="82" customFormat="1" ht="12" customHeight="1">
      <c r="A24" s="655" t="s">
        <v>58</v>
      </c>
      <c r="C24" s="653">
        <v>39482.963308980194</v>
      </c>
      <c r="D24" s="653">
        <v>43985.713600198527</v>
      </c>
      <c r="E24" s="653">
        <v>49344.507688687736</v>
      </c>
      <c r="F24" s="85">
        <v>57399.352629507208</v>
      </c>
      <c r="G24" s="85">
        <v>68781.555690936002</v>
      </c>
      <c r="H24" s="85">
        <v>85270.801527552801</v>
      </c>
      <c r="I24" s="85">
        <v>99891.19375183231</v>
      </c>
      <c r="J24" s="85">
        <v>102377.55253323363</v>
      </c>
      <c r="K24" s="85">
        <v>102199.89723412626</v>
      </c>
      <c r="L24" s="85">
        <v>115759.34071642978</v>
      </c>
      <c r="M24" s="83"/>
      <c r="N24" s="83"/>
      <c r="O24" s="549" t="s">
        <v>471</v>
      </c>
    </row>
    <row r="25" spans="1:15" s="82" customFormat="1" ht="12" customHeight="1">
      <c r="A25" s="304" t="s">
        <v>59</v>
      </c>
      <c r="C25" s="650">
        <v>27423.145679150195</v>
      </c>
      <c r="D25" s="650">
        <v>29709.136608248526</v>
      </c>
      <c r="E25" s="650">
        <v>32272.669752517737</v>
      </c>
      <c r="F25" s="85">
        <v>38844.373746330006</v>
      </c>
      <c r="G25" s="85">
        <v>47543.341008076</v>
      </c>
      <c r="H25" s="85">
        <v>59035.069969582808</v>
      </c>
      <c r="I25" s="85">
        <v>69643.477249562304</v>
      </c>
      <c r="J25" s="85">
        <v>71513.740766593633</v>
      </c>
      <c r="K25" s="85">
        <v>69805.431130687255</v>
      </c>
      <c r="L25" s="85">
        <v>78384.022852464623</v>
      </c>
      <c r="M25" s="83"/>
      <c r="N25" s="83"/>
      <c r="O25" s="531" t="s">
        <v>60</v>
      </c>
    </row>
    <row r="26" spans="1:15" s="82" customFormat="1" ht="12" customHeight="1">
      <c r="A26" s="647" t="s">
        <v>164</v>
      </c>
      <c r="C26" s="651">
        <v>53391.137871122468</v>
      </c>
      <c r="D26" s="651">
        <v>60211.571293276153</v>
      </c>
      <c r="E26" s="85">
        <v>67522.560669177081</v>
      </c>
      <c r="F26" s="85">
        <v>79724.589343561209</v>
      </c>
      <c r="G26" s="85">
        <v>93537.701582852911</v>
      </c>
      <c r="H26" s="85">
        <v>113728.57322257146</v>
      </c>
      <c r="I26" s="85">
        <v>132635.89290849364</v>
      </c>
      <c r="J26" s="85">
        <v>139093.0242576341</v>
      </c>
      <c r="K26" s="85">
        <v>139873.4987672932</v>
      </c>
      <c r="L26" s="85">
        <v>153564.51885926252</v>
      </c>
      <c r="M26" s="83"/>
      <c r="N26" s="83"/>
      <c r="O26" s="549" t="s">
        <v>82</v>
      </c>
    </row>
    <row r="27" spans="1:15" s="82" customFormat="1" ht="12" customHeight="1">
      <c r="A27" s="304" t="s">
        <v>61</v>
      </c>
      <c r="C27" s="650">
        <v>13908.174562142274</v>
      </c>
      <c r="D27" s="650">
        <v>16225.857693077622</v>
      </c>
      <c r="E27" s="650">
        <v>18178.052980489345</v>
      </c>
      <c r="F27" s="85">
        <v>22325.236714054005</v>
      </c>
      <c r="G27" s="85">
        <v>24756.145891916913</v>
      </c>
      <c r="H27" s="85">
        <v>28457.771695018655</v>
      </c>
      <c r="I27" s="85">
        <v>32744.699156661332</v>
      </c>
      <c r="J27" s="85">
        <v>36715.471724400479</v>
      </c>
      <c r="K27" s="85">
        <v>37673.601533166948</v>
      </c>
      <c r="L27" s="85">
        <v>37805.178142832752</v>
      </c>
      <c r="M27" s="83"/>
      <c r="N27" s="83"/>
      <c r="O27" s="531" t="s">
        <v>62</v>
      </c>
    </row>
    <row r="28" spans="1:15" s="82" customFormat="1" ht="12" customHeight="1">
      <c r="A28" s="777"/>
      <c r="B28" s="86"/>
      <c r="C28" s="779"/>
      <c r="D28" s="779"/>
      <c r="E28" s="780"/>
      <c r="F28" s="780"/>
      <c r="G28" s="780"/>
      <c r="H28" s="780"/>
      <c r="I28" s="780"/>
      <c r="J28" s="780"/>
      <c r="K28" s="780"/>
      <c r="L28" s="780"/>
      <c r="M28" s="781"/>
      <c r="N28" s="781"/>
      <c r="O28" s="86"/>
    </row>
    <row r="29" spans="1:15" s="82" customFormat="1" ht="12" customHeight="1">
      <c r="A29" s="657"/>
      <c r="C29" s="651"/>
      <c r="D29" s="651"/>
      <c r="E29" s="85"/>
      <c r="F29" s="85"/>
      <c r="G29" s="85"/>
      <c r="H29" s="85"/>
      <c r="I29" s="85"/>
      <c r="J29" s="85"/>
      <c r="K29" s="85"/>
      <c r="L29" s="85"/>
      <c r="M29" s="83"/>
      <c r="N29" s="83"/>
    </row>
    <row r="30" spans="1:15" s="82" customFormat="1" ht="12" customHeight="1">
      <c r="A30" s="658" t="s">
        <v>155</v>
      </c>
      <c r="C30" s="651"/>
      <c r="D30" s="651"/>
      <c r="E30" s="85"/>
      <c r="F30" s="85"/>
      <c r="G30" s="85"/>
      <c r="H30" s="85"/>
      <c r="I30" s="85"/>
      <c r="J30" s="85"/>
      <c r="K30" s="85"/>
      <c r="L30" s="85"/>
      <c r="M30" s="83"/>
      <c r="N30" s="83"/>
    </row>
    <row r="31" spans="1:15" s="82" customFormat="1" ht="12" customHeight="1">
      <c r="A31" s="82" t="s">
        <v>697</v>
      </c>
      <c r="E31" s="84"/>
    </row>
    <row r="32" spans="1:15" s="82" customFormat="1" ht="12" customHeight="1">
      <c r="A32" s="82" t="s">
        <v>63</v>
      </c>
      <c r="E32" s="84"/>
    </row>
    <row r="33" spans="1:13" s="82" customFormat="1" ht="12" customHeight="1">
      <c r="A33" s="658" t="s">
        <v>64</v>
      </c>
      <c r="E33" s="84"/>
    </row>
    <row r="34" spans="1:13" s="82" customFormat="1" ht="12" customHeight="1">
      <c r="C34" s="85"/>
      <c r="D34" s="85"/>
      <c r="E34" s="85"/>
      <c r="F34" s="85"/>
      <c r="G34" s="85"/>
      <c r="H34" s="85"/>
      <c r="I34" s="85"/>
      <c r="J34" s="85"/>
      <c r="K34" s="85"/>
      <c r="L34" s="85"/>
    </row>
    <row r="35" spans="1:13" s="82" customFormat="1" ht="12" customHeight="1">
      <c r="A35" s="668" t="s">
        <v>447</v>
      </c>
      <c r="C35" s="85"/>
      <c r="D35" s="85"/>
      <c r="E35" s="85"/>
      <c r="F35" s="85"/>
      <c r="G35" s="85"/>
      <c r="H35" s="85"/>
      <c r="I35" s="85"/>
      <c r="J35" s="85"/>
      <c r="K35" s="85"/>
      <c r="L35" s="85"/>
    </row>
    <row r="36" spans="1:13" ht="12" customHeight="1">
      <c r="A36" s="400" t="s">
        <v>65</v>
      </c>
      <c r="B36" s="82"/>
      <c r="C36" s="85"/>
      <c r="D36" s="85"/>
      <c r="E36" s="85"/>
      <c r="F36" s="85"/>
      <c r="G36" s="85"/>
      <c r="H36" s="85"/>
      <c r="I36" s="85"/>
      <c r="J36" s="85"/>
      <c r="K36" s="85"/>
      <c r="L36" s="85"/>
      <c r="M36" s="82"/>
    </row>
    <row r="37" spans="1:13" ht="12" customHeight="1">
      <c r="A37" s="400" t="s">
        <v>66</v>
      </c>
      <c r="C37" s="75"/>
      <c r="D37" s="75"/>
      <c r="E37" s="75"/>
    </row>
    <row r="38" spans="1:13" ht="12" customHeight="1">
      <c r="A38" s="287"/>
    </row>
    <row r="39" spans="1:13" ht="12" customHeight="1">
      <c r="A39" s="287"/>
    </row>
    <row r="40" spans="1:13" ht="12" customHeight="1">
      <c r="A40" s="551"/>
    </row>
    <row r="41" spans="1:13" ht="12" customHeight="1">
      <c r="A41" s="287"/>
    </row>
    <row r="42" spans="1:13" ht="12" customHeight="1">
      <c r="A42" s="287"/>
      <c r="E42" s="73"/>
    </row>
    <row r="43" spans="1:13" ht="12" customHeight="1">
      <c r="E43" s="73"/>
    </row>
    <row r="44" spans="1:13" ht="12" customHeight="1">
      <c r="E44" s="73"/>
    </row>
    <row r="45" spans="1:13" ht="12" customHeight="1">
      <c r="E45" s="73"/>
    </row>
    <row r="46" spans="1:13" ht="12" customHeight="1">
      <c r="E46" s="73"/>
    </row>
    <row r="47" spans="1:13" ht="12" customHeight="1">
      <c r="E47" s="73"/>
    </row>
    <row r="48" spans="1:13" s="82" customFormat="1" ht="12" customHeight="1">
      <c r="C48" s="89"/>
      <c r="D48" s="89"/>
      <c r="E48" s="89"/>
    </row>
  </sheetData>
  <phoneticPr fontId="3" type="noConversion"/>
  <pageMargins left="0.75" right="0.75" top="1" bottom="1" header="0.5" footer="0.5"/>
  <pageSetup scale="80" orientation="landscape" r:id="rId1"/>
  <headerFooter alignWithMargins="0"/>
</worksheet>
</file>

<file path=xl/worksheets/sheet17.xml><?xml version="1.0" encoding="utf-8"?>
<worksheet xmlns="http://schemas.openxmlformats.org/spreadsheetml/2006/main" xmlns:r="http://schemas.openxmlformats.org/officeDocument/2006/relationships">
  <sheetPr syncVertical="1" syncRef="A1" transitionEvaluation="1" codeName="Sheet13" enableFormatConditionsCalculation="0">
    <tabColor indexed="22"/>
    <pageSetUpPr fitToPage="1"/>
  </sheetPr>
  <dimension ref="A1:Z54"/>
  <sheetViews>
    <sheetView showGridLines="0" workbookViewId="0">
      <selection activeCell="Y1" sqref="Y1"/>
    </sheetView>
  </sheetViews>
  <sheetFormatPr defaultColWidth="11.33203125" defaultRowHeight="12" customHeight="1"/>
  <cols>
    <col min="1" max="1" width="39.33203125" style="297" customWidth="1"/>
    <col min="2" max="2" width="1.83203125" style="297" customWidth="1"/>
    <col min="3" max="5" width="5.6640625" style="297" bestFit="1" customWidth="1"/>
    <col min="6" max="9" width="6.33203125" style="297" bestFit="1" customWidth="1"/>
    <col min="10" max="21" width="6.6640625" style="297" bestFit="1" customWidth="1"/>
    <col min="22" max="22" width="7.33203125" style="297" bestFit="1" customWidth="1"/>
    <col min="23" max="23" width="7.33203125" style="297" customWidth="1"/>
    <col min="24" max="24" width="2.33203125" style="297" customWidth="1"/>
    <col min="25" max="25" width="13" style="482" customWidth="1"/>
    <col min="26" max="26" width="47.33203125" style="297" customWidth="1"/>
    <col min="27" max="16384" width="11.33203125" style="297"/>
  </cols>
  <sheetData>
    <row r="1" spans="1:26" s="336" customFormat="1" ht="12" customHeight="1">
      <c r="A1" s="336" t="s">
        <v>597</v>
      </c>
      <c r="Y1" s="402" t="str">
        <f>+A1</f>
        <v>16</v>
      </c>
    </row>
    <row r="2" spans="1:26" ht="12" customHeight="1">
      <c r="A2" s="5" t="s">
        <v>118</v>
      </c>
      <c r="C2" s="6"/>
      <c r="D2" s="6"/>
      <c r="E2" s="6"/>
      <c r="F2" s="6"/>
      <c r="G2" s="6"/>
      <c r="H2" s="6"/>
      <c r="I2" s="6"/>
      <c r="J2" s="6"/>
      <c r="K2" s="159"/>
      <c r="L2" s="159"/>
      <c r="M2" s="6"/>
      <c r="N2" s="6"/>
      <c r="O2" s="6"/>
      <c r="P2" s="7"/>
      <c r="Y2" s="363" t="s">
        <v>118</v>
      </c>
    </row>
    <row r="3" spans="1:26" ht="12" customHeight="1">
      <c r="A3" s="445" t="s">
        <v>442</v>
      </c>
      <c r="C3" s="6"/>
      <c r="D3" s="6"/>
      <c r="E3" s="6"/>
      <c r="F3" s="6"/>
      <c r="G3" s="6"/>
      <c r="H3" s="6"/>
      <c r="I3" s="6"/>
      <c r="J3" s="6"/>
      <c r="K3" s="159"/>
      <c r="L3" s="159"/>
      <c r="M3" s="6"/>
      <c r="N3" s="6"/>
      <c r="O3" s="6"/>
      <c r="P3" s="7"/>
      <c r="Y3" s="446" t="s">
        <v>443</v>
      </c>
    </row>
    <row r="4" spans="1:26" ht="12" customHeight="1">
      <c r="A4" s="401" t="s">
        <v>232</v>
      </c>
      <c r="C4" s="6"/>
      <c r="D4" s="6"/>
      <c r="E4" s="6"/>
      <c r="F4" s="6"/>
      <c r="G4" s="6"/>
      <c r="H4" s="6"/>
      <c r="I4" s="6"/>
      <c r="J4" s="6"/>
      <c r="K4" s="6"/>
      <c r="L4" s="477"/>
      <c r="M4" s="6"/>
      <c r="N4" s="6"/>
      <c r="P4" s="7"/>
      <c r="Y4" s="403" t="s">
        <v>85</v>
      </c>
    </row>
    <row r="5" spans="1:26" s="70" customFormat="1" ht="12" customHeight="1">
      <c r="A5" s="298"/>
      <c r="B5" s="62"/>
      <c r="C5" s="138"/>
      <c r="D5" s="138"/>
      <c r="E5" s="138"/>
      <c r="F5" s="138"/>
      <c r="G5" s="138"/>
      <c r="H5" s="138"/>
      <c r="I5" s="138"/>
      <c r="J5" s="138"/>
      <c r="K5" s="138"/>
      <c r="L5" s="138"/>
      <c r="M5" s="138"/>
      <c r="N5" s="138"/>
      <c r="O5" s="62"/>
      <c r="P5" s="141"/>
      <c r="Q5" s="62"/>
      <c r="R5" s="62"/>
      <c r="S5" s="87"/>
      <c r="T5" s="87"/>
      <c r="U5" s="87"/>
      <c r="V5" s="87"/>
      <c r="W5" s="87"/>
      <c r="X5" s="62"/>
      <c r="Y5" s="480"/>
      <c r="Z5" s="62"/>
    </row>
    <row r="6" spans="1:26" s="70" customFormat="1" ht="12" customHeight="1">
      <c r="A6" s="299"/>
      <c r="B6" s="299"/>
      <c r="C6" s="189">
        <v>1990</v>
      </c>
      <c r="D6" s="190" t="s">
        <v>87</v>
      </c>
      <c r="E6" s="190" t="s">
        <v>88</v>
      </c>
      <c r="F6" s="190" t="s">
        <v>89</v>
      </c>
      <c r="G6" s="190" t="s">
        <v>90</v>
      </c>
      <c r="H6" s="190" t="s">
        <v>91</v>
      </c>
      <c r="I6" s="191">
        <v>1996</v>
      </c>
      <c r="J6" s="191">
        <v>1997</v>
      </c>
      <c r="K6" s="191">
        <v>1998</v>
      </c>
      <c r="L6" s="191">
        <v>1999</v>
      </c>
      <c r="M6" s="191">
        <v>2000</v>
      </c>
      <c r="N6" s="191">
        <v>2001</v>
      </c>
      <c r="O6" s="191">
        <v>2002</v>
      </c>
      <c r="P6" s="189">
        <v>2003</v>
      </c>
      <c r="Q6" s="299">
        <v>2004</v>
      </c>
      <c r="R6" s="299">
        <v>2005</v>
      </c>
      <c r="S6" s="412">
        <v>2006</v>
      </c>
      <c r="T6" s="412">
        <v>2007</v>
      </c>
      <c r="U6" s="412">
        <v>2008</v>
      </c>
      <c r="V6" s="412">
        <v>2009</v>
      </c>
      <c r="W6" s="412">
        <v>2010</v>
      </c>
      <c r="X6" s="299" t="s">
        <v>156</v>
      </c>
      <c r="Y6" s="481"/>
    </row>
    <row r="7" spans="1:26" s="70" customFormat="1" ht="12" customHeight="1">
      <c r="A7" s="60"/>
      <c r="C7" s="61"/>
      <c r="D7" s="61"/>
      <c r="E7" s="61"/>
      <c r="F7" s="61"/>
      <c r="G7" s="61"/>
      <c r="H7" s="61"/>
      <c r="I7" s="61"/>
      <c r="J7" s="61"/>
      <c r="K7" s="61"/>
      <c r="L7" s="61"/>
      <c r="M7" s="61"/>
      <c r="N7" s="61"/>
      <c r="O7" s="61"/>
      <c r="P7" s="61"/>
      <c r="S7" s="87"/>
      <c r="T7" s="87"/>
      <c r="U7" s="87"/>
      <c r="V7" s="87"/>
      <c r="W7" s="87"/>
      <c r="Y7" s="481"/>
    </row>
    <row r="8" spans="1:26" s="267" customFormat="1" ht="12" customHeight="1">
      <c r="A8" s="610" t="s">
        <v>548</v>
      </c>
      <c r="C8" s="475">
        <v>2142.6999999999998</v>
      </c>
      <c r="D8" s="475">
        <v>3028.2</v>
      </c>
      <c r="E8" s="475">
        <v>3635.6</v>
      </c>
      <c r="F8" s="475">
        <v>4242.8999999999996</v>
      </c>
      <c r="G8" s="475">
        <v>4755.1000000000004</v>
      </c>
      <c r="H8" s="475">
        <v>6965.9</v>
      </c>
      <c r="I8" s="475">
        <v>8155.2</v>
      </c>
      <c r="J8" s="475">
        <v>10694.2</v>
      </c>
      <c r="K8" s="475">
        <v>13581.5</v>
      </c>
      <c r="L8" s="475">
        <v>16581.5</v>
      </c>
      <c r="M8" s="475">
        <v>16753</v>
      </c>
      <c r="N8" s="475">
        <v>19726.5</v>
      </c>
      <c r="O8" s="475">
        <v>21141.1</v>
      </c>
      <c r="P8" s="475">
        <v>23632.400000000001</v>
      </c>
      <c r="Q8" s="268">
        <v>27821.200000000001</v>
      </c>
      <c r="R8" s="268">
        <v>32343.600000000002</v>
      </c>
      <c r="S8" s="268">
        <v>37291.9</v>
      </c>
      <c r="T8" s="268">
        <v>44697</v>
      </c>
      <c r="U8" s="268">
        <v>52043</v>
      </c>
      <c r="V8" s="268">
        <v>47007</v>
      </c>
      <c r="W8" s="268">
        <v>50494</v>
      </c>
      <c r="Y8" s="626" t="s">
        <v>86</v>
      </c>
    </row>
    <row r="9" spans="1:26" s="70" customFormat="1" ht="12" customHeight="1">
      <c r="A9" s="611" t="s">
        <v>640</v>
      </c>
      <c r="C9" s="476">
        <v>2062.8000000000002</v>
      </c>
      <c r="D9" s="476">
        <v>2863.7</v>
      </c>
      <c r="E9" s="476">
        <v>3265.4</v>
      </c>
      <c r="F9" s="476">
        <v>3809.5</v>
      </c>
      <c r="G9" s="476">
        <v>4611.6000000000004</v>
      </c>
      <c r="H9" s="476">
        <v>6781.7</v>
      </c>
      <c r="I9" s="476">
        <v>7954.2</v>
      </c>
      <c r="J9" s="476">
        <v>10342.1</v>
      </c>
      <c r="K9" s="476">
        <v>13176.3</v>
      </c>
      <c r="L9" s="476">
        <v>14939</v>
      </c>
      <c r="M9" s="476">
        <v>15861.5</v>
      </c>
      <c r="N9" s="476">
        <v>18037.3</v>
      </c>
      <c r="O9" s="476">
        <v>19775.900000000001</v>
      </c>
      <c r="P9" s="476">
        <v>22304.2</v>
      </c>
      <c r="Q9" s="256">
        <v>26411.3</v>
      </c>
      <c r="R9" s="256">
        <v>30092.400000000001</v>
      </c>
      <c r="S9" s="256">
        <v>34207.1</v>
      </c>
      <c r="T9" s="256">
        <v>40994</v>
      </c>
      <c r="U9" s="256">
        <v>46591</v>
      </c>
      <c r="V9" s="256">
        <v>41987</v>
      </c>
      <c r="W9" s="256">
        <v>46416</v>
      </c>
      <c r="Y9" s="627" t="s">
        <v>550</v>
      </c>
    </row>
    <row r="10" spans="1:26" s="70" customFormat="1" ht="12" customHeight="1">
      <c r="A10" s="611" t="s">
        <v>641</v>
      </c>
      <c r="C10" s="476">
        <v>1852.9</v>
      </c>
      <c r="D10" s="476">
        <v>2529.3000000000002</v>
      </c>
      <c r="E10" s="476">
        <v>3004.5</v>
      </c>
      <c r="F10" s="476">
        <v>3534.7</v>
      </c>
      <c r="G10" s="476">
        <v>4281.8</v>
      </c>
      <c r="H10" s="476">
        <v>6100.5</v>
      </c>
      <c r="I10" s="476">
        <v>6972.6</v>
      </c>
      <c r="J10" s="476">
        <v>8651.9</v>
      </c>
      <c r="K10" s="476">
        <v>11973</v>
      </c>
      <c r="L10" s="476">
        <v>13924.2</v>
      </c>
      <c r="M10" s="476">
        <v>14620.3</v>
      </c>
      <c r="N10" s="476">
        <v>16083.1</v>
      </c>
      <c r="O10" s="476">
        <v>17228.900000000001</v>
      </c>
      <c r="P10" s="476">
        <v>19632.400000000001</v>
      </c>
      <c r="Q10" s="256">
        <v>23412.1</v>
      </c>
      <c r="R10" s="256">
        <v>26707.7</v>
      </c>
      <c r="S10" s="256">
        <v>31434.9</v>
      </c>
      <c r="T10" s="256">
        <v>38270</v>
      </c>
      <c r="U10" s="256">
        <v>42131</v>
      </c>
      <c r="V10" s="256">
        <v>39035</v>
      </c>
      <c r="W10" s="256">
        <v>43173</v>
      </c>
      <c r="Y10" s="627" t="s">
        <v>629</v>
      </c>
    </row>
    <row r="11" spans="1:26" s="70" customFormat="1" ht="12" customHeight="1">
      <c r="A11" s="611" t="s">
        <v>642</v>
      </c>
      <c r="C11" s="476">
        <v>209.90000000000009</v>
      </c>
      <c r="D11" s="476">
        <v>334.39999999999964</v>
      </c>
      <c r="E11" s="476">
        <v>260.90000000000009</v>
      </c>
      <c r="F11" s="476">
        <v>274.80000000000018</v>
      </c>
      <c r="G11" s="476">
        <v>329.80000000000018</v>
      </c>
      <c r="H11" s="476">
        <v>681.19999999999982</v>
      </c>
      <c r="I11" s="476">
        <v>981.59999999999945</v>
      </c>
      <c r="J11" s="476">
        <v>1690.2000000000007</v>
      </c>
      <c r="K11" s="476">
        <v>1203.2999999999993</v>
      </c>
      <c r="L11" s="476">
        <v>1014.7999999999993</v>
      </c>
      <c r="M11" s="476">
        <v>1241.2000000000007</v>
      </c>
      <c r="N11" s="476">
        <v>1954.2</v>
      </c>
      <c r="O11" s="476">
        <v>2547</v>
      </c>
      <c r="P11" s="476">
        <v>2671.8</v>
      </c>
      <c r="Q11" s="256">
        <v>2999.2</v>
      </c>
      <c r="R11" s="256">
        <v>3384.7</v>
      </c>
      <c r="S11" s="256">
        <v>2772.2</v>
      </c>
      <c r="T11" s="256">
        <v>2724</v>
      </c>
      <c r="U11" s="256">
        <v>4460</v>
      </c>
      <c r="V11" s="256">
        <v>2952</v>
      </c>
      <c r="W11" s="256">
        <v>3244</v>
      </c>
      <c r="Y11" s="627" t="s">
        <v>630</v>
      </c>
    </row>
    <row r="12" spans="1:26" s="70" customFormat="1" ht="12" customHeight="1">
      <c r="A12" s="611" t="s">
        <v>643</v>
      </c>
      <c r="C12" s="476">
        <v>-3.694822225952521E-13</v>
      </c>
      <c r="D12" s="476">
        <v>0</v>
      </c>
      <c r="E12" s="476">
        <v>115.6</v>
      </c>
      <c r="F12" s="476">
        <v>162.5</v>
      </c>
      <c r="G12" s="476">
        <v>1.1999999999999886</v>
      </c>
      <c r="H12" s="476">
        <v>27.2</v>
      </c>
      <c r="I12" s="476">
        <v>28.5</v>
      </c>
      <c r="J12" s="476">
        <v>210.8</v>
      </c>
      <c r="K12" s="476">
        <v>244.60000000000073</v>
      </c>
      <c r="L12" s="476">
        <v>411.1</v>
      </c>
      <c r="M12" s="476">
        <v>10.5</v>
      </c>
      <c r="N12" s="476">
        <v>31.400000000000091</v>
      </c>
      <c r="O12" s="476">
        <v>63.1</v>
      </c>
      <c r="P12" s="476">
        <v>0</v>
      </c>
      <c r="Q12" s="256">
        <v>114.9</v>
      </c>
      <c r="R12" s="256">
        <v>148</v>
      </c>
      <c r="S12" s="256">
        <v>49.4</v>
      </c>
      <c r="T12" s="256">
        <v>1.5</v>
      </c>
      <c r="U12" s="256">
        <v>0</v>
      </c>
      <c r="V12" s="256">
        <v>0</v>
      </c>
      <c r="W12" s="256">
        <v>0</v>
      </c>
      <c r="Y12" s="627" t="s">
        <v>551</v>
      </c>
    </row>
    <row r="13" spans="1:26" s="70" customFormat="1" ht="12" customHeight="1">
      <c r="A13" s="611" t="s">
        <v>690</v>
      </c>
      <c r="C13" s="476">
        <v>79.900000000000006</v>
      </c>
      <c r="D13" s="476">
        <v>164.5</v>
      </c>
      <c r="E13" s="476">
        <v>254.6</v>
      </c>
      <c r="F13" s="476">
        <v>270.89999999999998</v>
      </c>
      <c r="G13" s="476">
        <v>142.30000000000001</v>
      </c>
      <c r="H13" s="476">
        <v>157</v>
      </c>
      <c r="I13" s="476">
        <v>172.5</v>
      </c>
      <c r="J13" s="476">
        <v>141.30000000000001</v>
      </c>
      <c r="K13" s="476">
        <v>160.6</v>
      </c>
      <c r="L13" s="476">
        <v>1231.4000000000001</v>
      </c>
      <c r="M13" s="476">
        <v>881</v>
      </c>
      <c r="N13" s="476">
        <v>1657.8</v>
      </c>
      <c r="O13" s="476">
        <v>1302.0999999999999</v>
      </c>
      <c r="P13" s="476">
        <v>1328.1999999999998</v>
      </c>
      <c r="Q13" s="256">
        <v>1295</v>
      </c>
      <c r="R13" s="256">
        <v>2103.1999999999998</v>
      </c>
      <c r="S13" s="256">
        <v>3035.3999999999996</v>
      </c>
      <c r="T13" s="256">
        <v>3701.5</v>
      </c>
      <c r="U13" s="256">
        <v>5452</v>
      </c>
      <c r="V13" s="256">
        <v>5020</v>
      </c>
      <c r="W13" s="256">
        <v>4078</v>
      </c>
      <c r="Y13" s="627" t="s">
        <v>631</v>
      </c>
    </row>
    <row r="14" spans="1:26" s="267" customFormat="1" ht="15.95" customHeight="1">
      <c r="A14" s="610" t="s">
        <v>549</v>
      </c>
      <c r="C14" s="475">
        <v>3023.1</v>
      </c>
      <c r="D14" s="475">
        <v>3701.2</v>
      </c>
      <c r="E14" s="475">
        <v>4463.3</v>
      </c>
      <c r="F14" s="475">
        <v>5990.9</v>
      </c>
      <c r="G14" s="475">
        <v>6351.5</v>
      </c>
      <c r="H14" s="475">
        <v>8361.2000000000007</v>
      </c>
      <c r="I14" s="475">
        <v>9643.7000000000007</v>
      </c>
      <c r="J14" s="475">
        <v>12257.9</v>
      </c>
      <c r="K14" s="475">
        <v>14366</v>
      </c>
      <c r="L14" s="475">
        <v>18215.8</v>
      </c>
      <c r="M14" s="475">
        <v>21769.200000000001</v>
      </c>
      <c r="N14" s="475">
        <v>24966.399999999998</v>
      </c>
      <c r="O14" s="475">
        <v>26218.2</v>
      </c>
      <c r="P14" s="475">
        <v>30399.300000000003</v>
      </c>
      <c r="Q14" s="268">
        <v>32020.400000000001</v>
      </c>
      <c r="R14" s="268">
        <v>36397.4</v>
      </c>
      <c r="S14" s="268">
        <v>39579.699999999997</v>
      </c>
      <c r="T14" s="268">
        <v>51883</v>
      </c>
      <c r="U14" s="268">
        <v>58696</v>
      </c>
      <c r="V14" s="268">
        <v>63669</v>
      </c>
      <c r="W14" s="268">
        <v>64467</v>
      </c>
      <c r="Y14" s="626" t="s">
        <v>276</v>
      </c>
    </row>
    <row r="15" spans="1:26" s="70" customFormat="1" ht="12" customHeight="1">
      <c r="A15" s="611" t="s">
        <v>644</v>
      </c>
      <c r="C15" s="476">
        <v>2244.9</v>
      </c>
      <c r="D15" s="476">
        <v>2712.4</v>
      </c>
      <c r="E15" s="476">
        <v>3136.7</v>
      </c>
      <c r="F15" s="476">
        <v>3922</v>
      </c>
      <c r="G15" s="476">
        <v>4661.2</v>
      </c>
      <c r="H15" s="476">
        <v>5800.8</v>
      </c>
      <c r="I15" s="476">
        <v>7377.1</v>
      </c>
      <c r="J15" s="476">
        <v>9233.5</v>
      </c>
      <c r="K15" s="476">
        <v>10287.6</v>
      </c>
      <c r="L15" s="476">
        <v>12167.9</v>
      </c>
      <c r="M15" s="476">
        <v>15559</v>
      </c>
      <c r="N15" s="476">
        <v>17400.699999999997</v>
      </c>
      <c r="O15" s="476">
        <v>19606.5</v>
      </c>
      <c r="P15" s="476">
        <v>23133.4</v>
      </c>
      <c r="Q15" s="256">
        <v>23822.9</v>
      </c>
      <c r="R15" s="256">
        <v>28131.5</v>
      </c>
      <c r="S15" s="256">
        <v>32967</v>
      </c>
      <c r="T15" s="256">
        <v>42205</v>
      </c>
      <c r="U15" s="256">
        <v>45939</v>
      </c>
      <c r="V15" s="256">
        <v>51351</v>
      </c>
      <c r="W15" s="256">
        <v>53669</v>
      </c>
      <c r="Y15" s="627" t="s">
        <v>552</v>
      </c>
    </row>
    <row r="16" spans="1:26" s="70" customFormat="1" ht="12" customHeight="1">
      <c r="A16" s="611" t="s">
        <v>645</v>
      </c>
      <c r="C16" s="476" t="s">
        <v>128</v>
      </c>
      <c r="D16" s="476" t="s">
        <v>128</v>
      </c>
      <c r="E16" s="476" t="s">
        <v>128</v>
      </c>
      <c r="F16" s="476" t="s">
        <v>128</v>
      </c>
      <c r="G16" s="476" t="s">
        <v>128</v>
      </c>
      <c r="H16" s="476" t="s">
        <v>128</v>
      </c>
      <c r="I16" s="476" t="s">
        <v>128</v>
      </c>
      <c r="J16" s="476" t="s">
        <v>128</v>
      </c>
      <c r="K16" s="476" t="s">
        <v>128</v>
      </c>
      <c r="L16" s="476" t="s">
        <v>128</v>
      </c>
      <c r="M16" s="476" t="s">
        <v>128</v>
      </c>
      <c r="N16" s="476">
        <v>9946.7999999999993</v>
      </c>
      <c r="O16" s="476">
        <v>11628.9</v>
      </c>
      <c r="P16" s="476">
        <v>12645</v>
      </c>
      <c r="Q16" s="256">
        <v>13748.2</v>
      </c>
      <c r="R16" s="256">
        <v>15045</v>
      </c>
      <c r="S16" s="256">
        <v>17025.600000000002</v>
      </c>
      <c r="T16" s="256">
        <v>21490</v>
      </c>
      <c r="U16" s="256">
        <v>24511</v>
      </c>
      <c r="V16" s="256">
        <v>29938</v>
      </c>
      <c r="W16" s="256">
        <v>31908</v>
      </c>
      <c r="Y16" s="627" t="s">
        <v>553</v>
      </c>
    </row>
    <row r="17" spans="1:26" s="70" customFormat="1" ht="12" customHeight="1">
      <c r="A17" s="611" t="s">
        <v>646</v>
      </c>
      <c r="C17" s="476" t="s">
        <v>128</v>
      </c>
      <c r="D17" s="476" t="s">
        <v>128</v>
      </c>
      <c r="E17" s="476" t="s">
        <v>128</v>
      </c>
      <c r="F17" s="476" t="s">
        <v>128</v>
      </c>
      <c r="G17" s="476" t="s">
        <v>128</v>
      </c>
      <c r="H17" s="476" t="s">
        <v>128</v>
      </c>
      <c r="I17" s="476" t="s">
        <v>128</v>
      </c>
      <c r="J17" s="476" t="s">
        <v>128</v>
      </c>
      <c r="K17" s="476" t="s">
        <v>128</v>
      </c>
      <c r="L17" s="476" t="s">
        <v>128</v>
      </c>
      <c r="M17" s="476" t="s">
        <v>128</v>
      </c>
      <c r="N17" s="476">
        <v>2734.1</v>
      </c>
      <c r="O17" s="476">
        <v>2607.3000000000002</v>
      </c>
      <c r="P17" s="476">
        <v>3106.3</v>
      </c>
      <c r="Q17" s="476">
        <v>2972.9</v>
      </c>
      <c r="R17" s="476">
        <v>4319.1000000000004</v>
      </c>
      <c r="S17" s="476">
        <v>5236.2</v>
      </c>
      <c r="T17" s="476">
        <v>6912</v>
      </c>
      <c r="U17" s="476">
        <v>6885</v>
      </c>
      <c r="V17" s="476">
        <v>8235</v>
      </c>
      <c r="W17" s="476">
        <v>7409</v>
      </c>
      <c r="Y17" s="627" t="s">
        <v>554</v>
      </c>
    </row>
    <row r="18" spans="1:26" s="70" customFormat="1" ht="12" customHeight="1">
      <c r="A18" s="611" t="s">
        <v>647</v>
      </c>
      <c r="C18" s="476">
        <v>389.15699999999998</v>
      </c>
      <c r="D18" s="476">
        <v>618.9</v>
      </c>
      <c r="E18" s="476">
        <v>807.12599999999998</v>
      </c>
      <c r="F18" s="476">
        <v>871.57299999999998</v>
      </c>
      <c r="G18" s="476">
        <v>1403.5840000000001</v>
      </c>
      <c r="H18" s="476">
        <v>1759.6420000000001</v>
      </c>
      <c r="I18" s="476">
        <v>1649.5</v>
      </c>
      <c r="J18" s="476">
        <v>2084</v>
      </c>
      <c r="K18" s="476">
        <v>1965.1</v>
      </c>
      <c r="L18" s="476">
        <v>1716.8</v>
      </c>
      <c r="M18" s="476">
        <v>2306.4</v>
      </c>
      <c r="N18" s="476">
        <v>1186.3</v>
      </c>
      <c r="O18" s="476">
        <v>1296.9000000000001</v>
      </c>
      <c r="P18" s="476">
        <v>1469.9</v>
      </c>
      <c r="Q18" s="476">
        <v>1722.3</v>
      </c>
      <c r="R18" s="476">
        <v>1946.9</v>
      </c>
      <c r="S18" s="476">
        <v>2042.9</v>
      </c>
      <c r="T18" s="476">
        <v>1559</v>
      </c>
      <c r="U18" s="476">
        <v>1612</v>
      </c>
      <c r="V18" s="476">
        <v>2009</v>
      </c>
      <c r="W18" s="476">
        <v>2892</v>
      </c>
      <c r="Y18" s="627" t="s">
        <v>555</v>
      </c>
    </row>
    <row r="19" spans="1:26" s="70" customFormat="1" ht="12" customHeight="1">
      <c r="A19" s="611" t="s">
        <v>648</v>
      </c>
      <c r="C19" s="476" t="s">
        <v>128</v>
      </c>
      <c r="D19" s="476" t="s">
        <v>128</v>
      </c>
      <c r="E19" s="476" t="s">
        <v>128</v>
      </c>
      <c r="F19" s="476" t="s">
        <v>128</v>
      </c>
      <c r="G19" s="476" t="s">
        <v>128</v>
      </c>
      <c r="H19" s="476" t="s">
        <v>128</v>
      </c>
      <c r="I19" s="476" t="s">
        <v>128</v>
      </c>
      <c r="J19" s="476" t="s">
        <v>128</v>
      </c>
      <c r="K19" s="476" t="s">
        <v>128</v>
      </c>
      <c r="L19" s="476" t="s">
        <v>128</v>
      </c>
      <c r="M19" s="476" t="s">
        <v>128</v>
      </c>
      <c r="N19" s="476">
        <v>3533.5</v>
      </c>
      <c r="O19" s="476">
        <v>4073.4</v>
      </c>
      <c r="P19" s="476">
        <v>5912.2</v>
      </c>
      <c r="Q19" s="256">
        <v>5379.5</v>
      </c>
      <c r="R19" s="256">
        <v>6820.5</v>
      </c>
      <c r="S19" s="256">
        <v>8662.2999999999993</v>
      </c>
      <c r="T19" s="256">
        <v>12244</v>
      </c>
      <c r="U19" s="256">
        <v>12931</v>
      </c>
      <c r="V19" s="256">
        <v>11169</v>
      </c>
      <c r="W19" s="256">
        <v>11460</v>
      </c>
      <c r="Y19" s="627" t="s">
        <v>632</v>
      </c>
    </row>
    <row r="20" spans="1:26" s="70" customFormat="1" ht="12" hidden="1" customHeight="1">
      <c r="A20" s="611" t="s">
        <v>691</v>
      </c>
      <c r="C20" s="476">
        <v>0</v>
      </c>
      <c r="D20" s="476">
        <v>0</v>
      </c>
      <c r="E20" s="476">
        <v>0</v>
      </c>
      <c r="F20" s="476">
        <v>0</v>
      </c>
      <c r="G20" s="476">
        <v>0</v>
      </c>
      <c r="H20" s="476">
        <v>0</v>
      </c>
      <c r="I20" s="476">
        <v>0</v>
      </c>
      <c r="J20" s="476">
        <v>0</v>
      </c>
      <c r="K20" s="476">
        <v>0</v>
      </c>
      <c r="L20" s="476">
        <v>0</v>
      </c>
      <c r="M20" s="476">
        <v>0</v>
      </c>
      <c r="N20" s="476">
        <v>0</v>
      </c>
      <c r="O20" s="476">
        <v>0</v>
      </c>
      <c r="P20" s="476">
        <v>0</v>
      </c>
      <c r="Q20" s="256">
        <v>0</v>
      </c>
      <c r="R20" s="256">
        <v>0</v>
      </c>
      <c r="S20" s="256">
        <v>0</v>
      </c>
      <c r="T20" s="256">
        <v>0</v>
      </c>
      <c r="U20" s="256">
        <v>0</v>
      </c>
      <c r="V20" s="256">
        <v>0</v>
      </c>
      <c r="W20" s="256">
        <v>0</v>
      </c>
      <c r="Y20" s="627" t="s">
        <v>693</v>
      </c>
    </row>
    <row r="21" spans="1:26" s="70" customFormat="1" ht="12" customHeight="1">
      <c r="A21" s="611" t="s">
        <v>649</v>
      </c>
      <c r="C21" s="476">
        <v>821.9</v>
      </c>
      <c r="D21" s="476">
        <v>885.1</v>
      </c>
      <c r="E21" s="476">
        <v>1245.3</v>
      </c>
      <c r="F21" s="476">
        <v>1956.7</v>
      </c>
      <c r="G21" s="476">
        <v>1420.4</v>
      </c>
      <c r="H21" s="476">
        <v>2048.9</v>
      </c>
      <c r="I21" s="476">
        <v>2118.6999999999998</v>
      </c>
      <c r="J21" s="476">
        <v>2761.4</v>
      </c>
      <c r="K21" s="476">
        <v>4099.2</v>
      </c>
      <c r="L21" s="476">
        <v>4545.2</v>
      </c>
      <c r="M21" s="476">
        <v>5870.2</v>
      </c>
      <c r="N21" s="476">
        <v>6744.7</v>
      </c>
      <c r="O21" s="476">
        <v>5433.7000000000007</v>
      </c>
      <c r="P21" s="476">
        <v>6529.8</v>
      </c>
      <c r="Q21" s="256">
        <v>8086.3</v>
      </c>
      <c r="R21" s="256">
        <v>8307.5</v>
      </c>
      <c r="S21" s="256">
        <v>6884.1</v>
      </c>
      <c r="T21" s="256">
        <v>9596</v>
      </c>
      <c r="U21" s="256">
        <v>12618</v>
      </c>
      <c r="V21" s="256">
        <v>14145</v>
      </c>
      <c r="W21" s="256">
        <v>11186</v>
      </c>
      <c r="Y21" s="627" t="s">
        <v>633</v>
      </c>
    </row>
    <row r="22" spans="1:26" s="60" customFormat="1" ht="12" customHeight="1">
      <c r="A22" s="611" t="s">
        <v>650</v>
      </c>
      <c r="C22" s="476">
        <v>821.9</v>
      </c>
      <c r="D22" s="476">
        <v>885.1</v>
      </c>
      <c r="E22" s="476">
        <v>1245.3</v>
      </c>
      <c r="F22" s="476">
        <v>1956.7</v>
      </c>
      <c r="G22" s="476">
        <v>1420.4</v>
      </c>
      <c r="H22" s="476">
        <v>2048.9</v>
      </c>
      <c r="I22" s="476">
        <v>2118.6999999999998</v>
      </c>
      <c r="J22" s="476">
        <v>2761.4</v>
      </c>
      <c r="K22" s="476">
        <v>4099.2</v>
      </c>
      <c r="L22" s="476">
        <v>4545.2</v>
      </c>
      <c r="M22" s="476">
        <v>5870.2</v>
      </c>
      <c r="N22" s="476">
        <v>2824.6</v>
      </c>
      <c r="O22" s="476">
        <v>2448.9</v>
      </c>
      <c r="P22" s="476">
        <v>2730.5</v>
      </c>
      <c r="Q22" s="664">
        <v>3527</v>
      </c>
      <c r="R22" s="664">
        <v>3078.9</v>
      </c>
      <c r="S22" s="664">
        <v>3028.2</v>
      </c>
      <c r="T22" s="664">
        <v>4369</v>
      </c>
      <c r="U22" s="664">
        <v>5042</v>
      </c>
      <c r="V22" s="664">
        <v>7630</v>
      </c>
      <c r="W22" s="664">
        <v>4960</v>
      </c>
      <c r="Y22" s="665" t="s">
        <v>634</v>
      </c>
    </row>
    <row r="23" spans="1:26" s="60" customFormat="1" ht="12" customHeight="1">
      <c r="A23" s="611" t="s">
        <v>651</v>
      </c>
      <c r="C23" s="476">
        <v>0</v>
      </c>
      <c r="D23" s="476">
        <v>0</v>
      </c>
      <c r="E23" s="476">
        <v>0</v>
      </c>
      <c r="F23" s="476">
        <v>0</v>
      </c>
      <c r="G23" s="476">
        <v>0</v>
      </c>
      <c r="H23" s="476">
        <v>0</v>
      </c>
      <c r="I23" s="476">
        <v>0</v>
      </c>
      <c r="J23" s="476">
        <v>0</v>
      </c>
      <c r="K23" s="476">
        <v>0</v>
      </c>
      <c r="L23" s="476">
        <v>0</v>
      </c>
      <c r="M23" s="476">
        <v>0</v>
      </c>
      <c r="N23" s="476">
        <v>3920.1</v>
      </c>
      <c r="O23" s="476">
        <v>2984.8</v>
      </c>
      <c r="P23" s="476">
        <v>3799.3</v>
      </c>
      <c r="Q23" s="664">
        <v>4559.3</v>
      </c>
      <c r="R23" s="664">
        <v>5228.6000000000004</v>
      </c>
      <c r="S23" s="664">
        <v>3855.9</v>
      </c>
      <c r="T23" s="664">
        <v>5227</v>
      </c>
      <c r="U23" s="664">
        <v>7576</v>
      </c>
      <c r="V23" s="664">
        <v>6515</v>
      </c>
      <c r="W23" s="664">
        <v>6226</v>
      </c>
      <c r="Y23" s="665" t="s">
        <v>635</v>
      </c>
    </row>
    <row r="24" spans="1:26" s="60" customFormat="1" ht="12" hidden="1" customHeight="1">
      <c r="A24" s="611" t="s">
        <v>692</v>
      </c>
      <c r="C24" s="476">
        <v>0</v>
      </c>
      <c r="D24" s="476">
        <v>0</v>
      </c>
      <c r="E24" s="476">
        <v>0</v>
      </c>
      <c r="F24" s="476">
        <v>0</v>
      </c>
      <c r="G24" s="476">
        <v>0</v>
      </c>
      <c r="H24" s="476">
        <v>0</v>
      </c>
      <c r="I24" s="476">
        <v>0</v>
      </c>
      <c r="J24" s="476">
        <v>0</v>
      </c>
      <c r="K24" s="476">
        <v>0</v>
      </c>
      <c r="L24" s="476">
        <v>0</v>
      </c>
      <c r="M24" s="476">
        <v>0</v>
      </c>
      <c r="N24" s="476">
        <v>0</v>
      </c>
      <c r="O24" s="476">
        <v>0</v>
      </c>
      <c r="P24" s="476">
        <v>0</v>
      </c>
      <c r="Q24" s="664">
        <v>0</v>
      </c>
      <c r="R24" s="664">
        <v>0</v>
      </c>
      <c r="S24" s="664">
        <v>0</v>
      </c>
      <c r="T24" s="664">
        <v>0</v>
      </c>
      <c r="U24" s="664">
        <v>0</v>
      </c>
      <c r="V24" s="664">
        <v>0</v>
      </c>
      <c r="W24" s="664">
        <v>0</v>
      </c>
      <c r="Y24" s="665" t="s">
        <v>693</v>
      </c>
    </row>
    <row r="25" spans="1:26" s="60" customFormat="1" ht="12" customHeight="1">
      <c r="A25" s="611" t="s">
        <v>689</v>
      </c>
      <c r="C25" s="476">
        <v>-43.7</v>
      </c>
      <c r="D25" s="476">
        <v>103.7</v>
      </c>
      <c r="E25" s="476">
        <v>81.3</v>
      </c>
      <c r="F25" s="476">
        <v>112.2</v>
      </c>
      <c r="G25" s="476">
        <v>269.89999999999998</v>
      </c>
      <c r="H25" s="476">
        <v>511.5</v>
      </c>
      <c r="I25" s="476">
        <v>147.9</v>
      </c>
      <c r="J25" s="476">
        <v>263</v>
      </c>
      <c r="K25" s="476">
        <v>-20.8</v>
      </c>
      <c r="L25" s="476">
        <v>1502.7</v>
      </c>
      <c r="M25" s="476">
        <v>340</v>
      </c>
      <c r="N25" s="476">
        <v>821</v>
      </c>
      <c r="O25" s="476">
        <v>1178</v>
      </c>
      <c r="P25" s="476">
        <v>736.1</v>
      </c>
      <c r="Q25" s="664">
        <v>111.2</v>
      </c>
      <c r="R25" s="664">
        <v>-41.6</v>
      </c>
      <c r="S25" s="664">
        <v>-271.39999999999998</v>
      </c>
      <c r="T25" s="664">
        <v>82</v>
      </c>
      <c r="U25" s="664">
        <v>139</v>
      </c>
      <c r="V25" s="664">
        <v>-1827</v>
      </c>
      <c r="W25" s="664">
        <v>-388</v>
      </c>
      <c r="Y25" s="665" t="s">
        <v>636</v>
      </c>
    </row>
    <row r="26" spans="1:26" s="580" customFormat="1" ht="15.95" customHeight="1">
      <c r="A26" s="610" t="s">
        <v>149</v>
      </c>
      <c r="C26" s="475">
        <v>-491.24299999999999</v>
      </c>
      <c r="D26" s="475">
        <v>-54.100000000000023</v>
      </c>
      <c r="E26" s="475">
        <v>-20.574000000000069</v>
      </c>
      <c r="F26" s="475">
        <v>-876.42700000000002</v>
      </c>
      <c r="G26" s="475">
        <v>-192.81600000000003</v>
      </c>
      <c r="H26" s="475">
        <v>364.3420000000001</v>
      </c>
      <c r="I26" s="475">
        <v>161</v>
      </c>
      <c r="J26" s="475">
        <v>520.29999999999995</v>
      </c>
      <c r="K26" s="475">
        <v>1180.5999999999999</v>
      </c>
      <c r="L26" s="475">
        <v>82.5</v>
      </c>
      <c r="M26" s="475">
        <v>-2709.7999999999997</v>
      </c>
      <c r="N26" s="475">
        <v>-4053.5999999999976</v>
      </c>
      <c r="O26" s="475">
        <v>-3780.2000000000021</v>
      </c>
      <c r="P26" s="475">
        <v>-5297.0000000000018</v>
      </c>
      <c r="Q26" s="666">
        <v>-2476.9000000000005</v>
      </c>
      <c r="R26" s="666">
        <v>-2106.8999999999992</v>
      </c>
      <c r="S26" s="666">
        <v>-244.89999999999554</v>
      </c>
      <c r="T26" s="666">
        <v>-5627</v>
      </c>
      <c r="U26" s="666">
        <v>-5041</v>
      </c>
      <c r="V26" s="666">
        <v>-14653</v>
      </c>
      <c r="W26" s="666">
        <v>-11080</v>
      </c>
      <c r="Y26" s="667" t="s">
        <v>277</v>
      </c>
    </row>
    <row r="27" spans="1:26" s="580" customFormat="1" ht="12" customHeight="1">
      <c r="A27" s="610" t="s">
        <v>231</v>
      </c>
      <c r="C27" s="475">
        <v>-880.4</v>
      </c>
      <c r="D27" s="475">
        <v>-673</v>
      </c>
      <c r="E27" s="475">
        <v>-827.7</v>
      </c>
      <c r="F27" s="475">
        <v>-1748</v>
      </c>
      <c r="G27" s="475">
        <v>-1596.4</v>
      </c>
      <c r="H27" s="475">
        <v>-1395.3</v>
      </c>
      <c r="I27" s="475">
        <v>-1488.5</v>
      </c>
      <c r="J27" s="475">
        <v>-1563.7</v>
      </c>
      <c r="K27" s="475">
        <v>-784.5</v>
      </c>
      <c r="L27" s="475">
        <v>-1634.3</v>
      </c>
      <c r="M27" s="475">
        <v>-5016.2</v>
      </c>
      <c r="N27" s="475">
        <v>-5239.8999999999978</v>
      </c>
      <c r="O27" s="475">
        <v>-5077.1000000000022</v>
      </c>
      <c r="P27" s="475">
        <v>-6766.9000000000015</v>
      </c>
      <c r="Q27" s="666">
        <v>-4199.2000000000007</v>
      </c>
      <c r="R27" s="666">
        <v>-4053.7999999999993</v>
      </c>
      <c r="S27" s="666">
        <v>-2287.7999999999956</v>
      </c>
      <c r="T27" s="666">
        <v>-7186</v>
      </c>
      <c r="U27" s="666">
        <v>-6653</v>
      </c>
      <c r="V27" s="666">
        <v>-16662</v>
      </c>
      <c r="W27" s="666">
        <v>-13972</v>
      </c>
      <c r="Y27" s="667" t="s">
        <v>278</v>
      </c>
    </row>
    <row r="28" spans="1:26" s="60" customFormat="1" ht="12" customHeight="1">
      <c r="A28" s="611" t="s">
        <v>652</v>
      </c>
      <c r="C28" s="476">
        <v>880.4</v>
      </c>
      <c r="D28" s="476">
        <v>673</v>
      </c>
      <c r="E28" s="476">
        <v>827.7</v>
      </c>
      <c r="F28" s="476">
        <v>1748</v>
      </c>
      <c r="G28" s="476">
        <v>1596.4</v>
      </c>
      <c r="H28" s="476">
        <v>1395.3</v>
      </c>
      <c r="I28" s="476">
        <v>1488.5</v>
      </c>
      <c r="J28" s="476">
        <v>1563.7</v>
      </c>
      <c r="K28" s="476">
        <v>784.5</v>
      </c>
      <c r="L28" s="476">
        <v>1634.3</v>
      </c>
      <c r="M28" s="476">
        <v>5016.2</v>
      </c>
      <c r="N28" s="476">
        <v>5239.8999999999978</v>
      </c>
      <c r="O28" s="476">
        <v>5077.1000000000022</v>
      </c>
      <c r="P28" s="476">
        <v>6766.9000000000015</v>
      </c>
      <c r="Q28" s="664">
        <v>4199.2000000000007</v>
      </c>
      <c r="R28" s="664">
        <v>4053.7999999999993</v>
      </c>
      <c r="S28" s="664">
        <v>2287.7999999999956</v>
      </c>
      <c r="T28" s="664">
        <v>7145</v>
      </c>
      <c r="U28" s="664">
        <v>6622</v>
      </c>
      <c r="V28" s="664">
        <v>16662</v>
      </c>
      <c r="W28" s="664">
        <v>13972</v>
      </c>
      <c r="Y28" s="665" t="s">
        <v>637</v>
      </c>
    </row>
    <row r="29" spans="1:26" s="60" customFormat="1" ht="12" customHeight="1">
      <c r="A29" s="611" t="s">
        <v>653</v>
      </c>
      <c r="C29" s="476">
        <v>95.6</v>
      </c>
      <c r="D29" s="476">
        <v>-268.39999999999998</v>
      </c>
      <c r="E29" s="476">
        <v>-136.69999999999999</v>
      </c>
      <c r="F29" s="476">
        <v>159.80000000000001</v>
      </c>
      <c r="G29" s="476">
        <v>641.4</v>
      </c>
      <c r="H29" s="476">
        <v>-50.299999999999187</v>
      </c>
      <c r="I29" s="476">
        <v>-203.4</v>
      </c>
      <c r="J29" s="476">
        <v>-67.600000000000051</v>
      </c>
      <c r="K29" s="476">
        <v>-577</v>
      </c>
      <c r="L29" s="476">
        <v>-1392.5</v>
      </c>
      <c r="M29" s="476">
        <v>2719.3</v>
      </c>
      <c r="N29" s="476">
        <v>1562.199999999998</v>
      </c>
      <c r="O29" s="476">
        <v>2756.0000000000023</v>
      </c>
      <c r="P29" s="476">
        <v>3486.3000000000015</v>
      </c>
      <c r="Q29" s="664">
        <v>-2032.3999999999996</v>
      </c>
      <c r="R29" s="664">
        <v>556.69999999999936</v>
      </c>
      <c r="S29" s="664">
        <v>425.79999999999563</v>
      </c>
      <c r="T29" s="664">
        <v>4530</v>
      </c>
      <c r="U29" s="664">
        <v>-453</v>
      </c>
      <c r="V29" s="664">
        <v>14030</v>
      </c>
      <c r="W29" s="664">
        <v>6480</v>
      </c>
      <c r="Y29" s="665" t="s">
        <v>638</v>
      </c>
    </row>
    <row r="30" spans="1:26" s="60" customFormat="1" ht="12" customHeight="1">
      <c r="A30" s="611" t="s">
        <v>654</v>
      </c>
      <c r="C30" s="476">
        <v>784.8</v>
      </c>
      <c r="D30" s="476">
        <v>941.4</v>
      </c>
      <c r="E30" s="476">
        <v>964.4</v>
      </c>
      <c r="F30" s="476">
        <v>1588.2</v>
      </c>
      <c r="G30" s="476">
        <v>955</v>
      </c>
      <c r="H30" s="476">
        <v>1445.6</v>
      </c>
      <c r="I30" s="476">
        <v>1691.9</v>
      </c>
      <c r="J30" s="476">
        <v>1631.3</v>
      </c>
      <c r="K30" s="476">
        <v>1361.5</v>
      </c>
      <c r="L30" s="476">
        <v>3026.8</v>
      </c>
      <c r="M30" s="476">
        <v>2296.9</v>
      </c>
      <c r="N30" s="476">
        <v>3677.7</v>
      </c>
      <c r="O30" s="476">
        <v>2321.1</v>
      </c>
      <c r="P30" s="476">
        <v>3280.6</v>
      </c>
      <c r="Q30" s="664">
        <v>6231.6</v>
      </c>
      <c r="R30" s="664">
        <v>3497.1</v>
      </c>
      <c r="S30" s="664">
        <v>1862</v>
      </c>
      <c r="T30" s="664">
        <v>2615</v>
      </c>
      <c r="U30" s="664">
        <v>7075</v>
      </c>
      <c r="V30" s="664">
        <v>2632</v>
      </c>
      <c r="W30" s="664">
        <v>7492</v>
      </c>
      <c r="Y30" s="665" t="s">
        <v>639</v>
      </c>
    </row>
    <row r="31" spans="1:26" s="60" customFormat="1" ht="12" customHeight="1">
      <c r="A31" s="62"/>
      <c r="B31" s="62"/>
      <c r="C31" s="62"/>
      <c r="D31" s="62"/>
      <c r="E31" s="62"/>
      <c r="F31" s="62"/>
      <c r="G31" s="62"/>
      <c r="H31" s="62"/>
      <c r="I31" s="62"/>
      <c r="J31" s="62"/>
      <c r="K31" s="62"/>
      <c r="L31" s="62"/>
      <c r="M31" s="62"/>
      <c r="N31" s="62"/>
      <c r="O31" s="62"/>
      <c r="P31" s="62"/>
      <c r="Q31" s="62"/>
      <c r="R31" s="62"/>
      <c r="S31" s="62"/>
      <c r="T31" s="62"/>
      <c r="U31" s="62"/>
      <c r="V31" s="62"/>
      <c r="W31" s="62"/>
      <c r="X31" s="62"/>
      <c r="Y31" s="480"/>
      <c r="Z31" s="62"/>
    </row>
    <row r="32" spans="1:26" s="60" customFormat="1" ht="12" customHeight="1">
      <c r="Y32" s="663"/>
    </row>
    <row r="33" spans="1:25" s="60" customFormat="1" ht="12" customHeight="1">
      <c r="A33" s="659" t="s">
        <v>694</v>
      </c>
      <c r="Y33" s="663"/>
    </row>
    <row r="34" spans="1:25" s="60" customFormat="1" ht="12" customHeight="1">
      <c r="A34" s="660" t="s">
        <v>96</v>
      </c>
      <c r="Y34" s="663"/>
    </row>
    <row r="35" spans="1:25" s="60" customFormat="1" ht="12" customHeight="1">
      <c r="A35" s="660"/>
      <c r="Y35" s="663"/>
    </row>
    <row r="36" spans="1:25" s="60" customFormat="1" ht="12" customHeight="1">
      <c r="A36" s="661" t="s">
        <v>446</v>
      </c>
      <c r="Y36" s="663"/>
    </row>
    <row r="37" spans="1:25" s="70" customFormat="1" ht="12" customHeight="1">
      <c r="A37" s="404" t="s">
        <v>279</v>
      </c>
      <c r="Y37" s="481"/>
    </row>
    <row r="38" spans="1:25" s="70" customFormat="1" ht="12" customHeight="1">
      <c r="Y38" s="481"/>
    </row>
    <row r="39" spans="1:25" s="70" customFormat="1" ht="12" customHeight="1">
      <c r="Y39" s="481"/>
    </row>
    <row r="40" spans="1:25" s="70" customFormat="1" ht="12" customHeight="1">
      <c r="Y40" s="481"/>
    </row>
    <row r="41" spans="1:25" s="70" customFormat="1" ht="12" customHeight="1">
      <c r="Y41" s="481"/>
    </row>
    <row r="42" spans="1:25" s="70" customFormat="1" ht="12" customHeight="1">
      <c r="A42" s="63"/>
      <c r="C42" s="71"/>
      <c r="D42" s="71"/>
      <c r="E42" s="71"/>
      <c r="F42" s="71"/>
      <c r="G42" s="71"/>
      <c r="H42" s="71"/>
      <c r="I42" s="71"/>
      <c r="J42" s="71"/>
      <c r="K42" s="71"/>
      <c r="L42" s="71"/>
      <c r="M42" s="71"/>
      <c r="N42" s="71"/>
      <c r="O42" s="71"/>
      <c r="P42" s="71"/>
      <c r="Y42" s="481"/>
    </row>
    <row r="43" spans="1:25" s="70" customFormat="1" ht="12" customHeight="1">
      <c r="A43" s="63"/>
      <c r="C43" s="71"/>
      <c r="D43" s="71"/>
      <c r="E43" s="71"/>
      <c r="F43" s="71"/>
      <c r="G43" s="71"/>
      <c r="H43" s="71"/>
      <c r="I43" s="71"/>
      <c r="J43" s="71"/>
      <c r="K43" s="71"/>
      <c r="L43" s="71"/>
      <c r="M43" s="71"/>
      <c r="N43" s="71"/>
      <c r="O43" s="71"/>
      <c r="P43" s="71"/>
      <c r="Y43" s="481"/>
    </row>
    <row r="44" spans="1:25" s="70" customFormat="1" ht="12" customHeight="1">
      <c r="Y44" s="481"/>
    </row>
    <row r="45" spans="1:25" s="70" customFormat="1" ht="12" customHeight="1">
      <c r="Y45" s="481"/>
    </row>
    <row r="46" spans="1:25" s="70" customFormat="1" ht="12" customHeight="1">
      <c r="C46" s="72"/>
      <c r="D46" s="72"/>
      <c r="E46" s="72"/>
      <c r="F46" s="72"/>
      <c r="G46" s="72"/>
      <c r="H46" s="72"/>
      <c r="I46" s="72"/>
      <c r="J46" s="72"/>
      <c r="K46" s="72"/>
      <c r="L46" s="72"/>
      <c r="M46" s="72"/>
      <c r="N46" s="72"/>
      <c r="O46" s="72"/>
      <c r="P46" s="72"/>
      <c r="Y46" s="481"/>
    </row>
    <row r="47" spans="1:25" s="70" customFormat="1" ht="12" customHeight="1">
      <c r="C47" s="72"/>
      <c r="D47" s="72"/>
      <c r="E47" s="72"/>
      <c r="F47" s="72"/>
      <c r="G47" s="72"/>
      <c r="H47" s="72"/>
      <c r="I47" s="72"/>
      <c r="J47" s="72"/>
      <c r="K47" s="72"/>
      <c r="L47" s="72"/>
      <c r="M47" s="72"/>
      <c r="N47" s="72"/>
      <c r="O47" s="72"/>
      <c r="P47" s="72"/>
      <c r="Y47" s="481"/>
    </row>
    <row r="48" spans="1:25" s="70" customFormat="1" ht="12" customHeight="1">
      <c r="C48" s="72"/>
      <c r="D48" s="72"/>
      <c r="E48" s="72"/>
      <c r="F48" s="72"/>
      <c r="G48" s="72"/>
      <c r="H48" s="72"/>
      <c r="I48" s="72"/>
      <c r="J48" s="72"/>
      <c r="K48" s="72"/>
      <c r="L48" s="72"/>
      <c r="M48" s="72"/>
      <c r="N48" s="72"/>
      <c r="O48" s="72"/>
      <c r="P48" s="72"/>
      <c r="Y48" s="481"/>
    </row>
    <row r="49" spans="3:25" s="70" customFormat="1" ht="12" customHeight="1">
      <c r="C49" s="72"/>
      <c r="D49" s="72"/>
      <c r="E49" s="72"/>
      <c r="F49" s="72"/>
      <c r="G49" s="72"/>
      <c r="H49" s="72"/>
      <c r="I49" s="72"/>
      <c r="J49" s="72"/>
      <c r="K49" s="72"/>
      <c r="L49" s="72"/>
      <c r="M49" s="72"/>
      <c r="N49" s="72"/>
      <c r="O49" s="72"/>
      <c r="P49" s="72"/>
      <c r="Y49" s="481"/>
    </row>
    <row r="50" spans="3:25" s="70" customFormat="1" ht="12" customHeight="1">
      <c r="C50" s="72"/>
      <c r="D50" s="72"/>
      <c r="E50" s="72"/>
      <c r="F50" s="72"/>
      <c r="G50" s="72"/>
      <c r="H50" s="72"/>
      <c r="I50" s="72"/>
      <c r="J50" s="72"/>
      <c r="K50" s="72"/>
      <c r="L50" s="72"/>
      <c r="M50" s="72"/>
      <c r="N50" s="72"/>
      <c r="O50" s="72"/>
      <c r="P50" s="72"/>
      <c r="Y50" s="481"/>
    </row>
    <row r="51" spans="3:25" ht="12" customHeight="1">
      <c r="C51" s="300"/>
      <c r="D51" s="300"/>
      <c r="E51" s="300"/>
      <c r="F51" s="300"/>
      <c r="G51" s="300"/>
      <c r="H51" s="300"/>
      <c r="I51" s="300"/>
      <c r="J51" s="300"/>
      <c r="K51" s="300"/>
      <c r="L51" s="300"/>
      <c r="M51" s="300"/>
      <c r="N51" s="300"/>
      <c r="O51" s="300"/>
      <c r="P51" s="300"/>
    </row>
    <row r="52" spans="3:25" ht="12" customHeight="1">
      <c r="C52" s="300"/>
      <c r="D52" s="300"/>
      <c r="E52" s="300"/>
      <c r="F52" s="300"/>
      <c r="G52" s="300"/>
      <c r="H52" s="300"/>
      <c r="I52" s="300"/>
      <c r="J52" s="300"/>
      <c r="K52" s="300"/>
      <c r="L52" s="300"/>
      <c r="M52" s="300"/>
      <c r="N52" s="300"/>
      <c r="O52" s="300"/>
      <c r="P52" s="300"/>
    </row>
    <row r="53" spans="3:25" ht="12" customHeight="1">
      <c r="C53" s="300"/>
      <c r="D53" s="300"/>
      <c r="E53" s="300"/>
      <c r="F53" s="300"/>
      <c r="G53" s="300"/>
      <c r="H53" s="300"/>
      <c r="I53" s="300"/>
      <c r="J53" s="300"/>
      <c r="K53" s="300"/>
      <c r="L53" s="300"/>
      <c r="M53" s="300"/>
      <c r="N53" s="300"/>
      <c r="O53" s="300"/>
      <c r="P53" s="300"/>
    </row>
    <row r="54" spans="3:25" ht="12" customHeight="1">
      <c r="C54" s="300"/>
      <c r="D54" s="300"/>
      <c r="E54" s="300"/>
      <c r="F54" s="300"/>
      <c r="G54" s="300"/>
      <c r="H54" s="300"/>
      <c r="I54" s="300"/>
      <c r="J54" s="300"/>
      <c r="K54" s="300"/>
      <c r="L54" s="300"/>
      <c r="M54" s="300"/>
      <c r="N54" s="300"/>
      <c r="O54" s="300"/>
      <c r="P54" s="300"/>
    </row>
  </sheetData>
  <phoneticPr fontId="0" type="noConversion"/>
  <pageMargins left="0.17" right="0" top="0.5" bottom="0" header="0" footer="0"/>
  <pageSetup scale="71" orientation="landscape" r:id="rId1"/>
  <headerFooter alignWithMargins="0">
    <oddHeader xml:space="preserve">&amp;R&amp;F  &amp;A  &amp;D  &amp;T
</oddHeader>
  </headerFooter>
</worksheet>
</file>

<file path=xl/worksheets/sheet18.xml><?xml version="1.0" encoding="utf-8"?>
<worksheet xmlns="http://schemas.openxmlformats.org/spreadsheetml/2006/main" xmlns:r="http://schemas.openxmlformats.org/officeDocument/2006/relationships">
  <sheetPr syncVertical="1" syncRef="A1" transitionEvaluation="1" codeName="Sheet21" enableFormatConditionsCalculation="0">
    <tabColor indexed="22"/>
    <pageSetUpPr fitToPage="1"/>
  </sheetPr>
  <dimension ref="A1:Y44"/>
  <sheetViews>
    <sheetView showGridLines="0" workbookViewId="0">
      <selection activeCell="A21" sqref="A21"/>
    </sheetView>
  </sheetViews>
  <sheetFormatPr defaultColWidth="11.33203125" defaultRowHeight="12" customHeight="1"/>
  <cols>
    <col min="1" max="1" width="36.83203125" style="297" customWidth="1"/>
    <col min="2" max="2" width="4.33203125" style="297" customWidth="1"/>
    <col min="3" max="10" width="5.6640625" style="297" bestFit="1" customWidth="1"/>
    <col min="11" max="22" width="6.6640625" style="297" bestFit="1" customWidth="1"/>
    <col min="23" max="23" width="6.6640625" style="297" customWidth="1"/>
    <col min="24" max="24" width="2.33203125" style="297" customWidth="1"/>
    <col min="25" max="25" width="45.1640625" style="482" customWidth="1"/>
    <col min="26" max="16384" width="11.33203125" style="297"/>
  </cols>
  <sheetData>
    <row r="1" spans="1:25" s="336" customFormat="1" ht="12" customHeight="1">
      <c r="A1" s="336" t="s">
        <v>655</v>
      </c>
      <c r="Y1" s="402" t="str">
        <f>+A1</f>
        <v>17</v>
      </c>
    </row>
    <row r="2" spans="1:25" ht="12" customHeight="1">
      <c r="A2" s="5" t="s">
        <v>118</v>
      </c>
      <c r="C2" s="6"/>
      <c r="D2" s="6"/>
      <c r="E2" s="6"/>
      <c r="F2" s="6"/>
      <c r="G2" s="6"/>
      <c r="H2" s="6"/>
      <c r="I2" s="6"/>
      <c r="J2" s="6"/>
      <c r="K2" s="159"/>
      <c r="L2" s="159"/>
      <c r="M2" s="6"/>
      <c r="N2" s="6"/>
      <c r="O2" s="6"/>
      <c r="P2" s="7"/>
      <c r="Y2" s="363" t="s">
        <v>118</v>
      </c>
    </row>
    <row r="3" spans="1:25" ht="12" customHeight="1">
      <c r="A3" s="445" t="s">
        <v>599</v>
      </c>
      <c r="C3" s="6"/>
      <c r="D3" s="6"/>
      <c r="E3" s="6"/>
      <c r="F3" s="6"/>
      <c r="G3" s="6"/>
      <c r="H3" s="6"/>
      <c r="I3" s="6"/>
      <c r="J3" s="6"/>
      <c r="K3" s="159"/>
      <c r="L3" s="159"/>
      <c r="M3" s="6"/>
      <c r="N3" s="6"/>
      <c r="O3" s="6"/>
      <c r="P3" s="7"/>
      <c r="Y3" s="446" t="s">
        <v>598</v>
      </c>
    </row>
    <row r="4" spans="1:25" ht="12" customHeight="1">
      <c r="A4" s="401" t="s">
        <v>232</v>
      </c>
      <c r="C4" s="6"/>
      <c r="D4" s="6"/>
      <c r="E4" s="6"/>
      <c r="F4" s="6"/>
      <c r="G4" s="6"/>
      <c r="H4" s="6"/>
      <c r="I4" s="6"/>
      <c r="J4" s="6"/>
      <c r="K4" s="6"/>
      <c r="L4" s="477"/>
      <c r="M4" s="6"/>
      <c r="N4" s="6"/>
      <c r="P4" s="7"/>
      <c r="Y4" s="403" t="s">
        <v>85</v>
      </c>
    </row>
    <row r="5" spans="1:25" s="70" customFormat="1" ht="12" customHeight="1">
      <c r="A5" s="298"/>
      <c r="B5" s="62"/>
      <c r="C5" s="138"/>
      <c r="D5" s="138"/>
      <c r="E5" s="138"/>
      <c r="F5" s="138"/>
      <c r="G5" s="138"/>
      <c r="H5" s="138"/>
      <c r="I5" s="138"/>
      <c r="J5" s="138"/>
      <c r="K5" s="138"/>
      <c r="L5" s="138"/>
      <c r="M5" s="138"/>
      <c r="N5" s="138"/>
      <c r="O5" s="62"/>
      <c r="P5" s="141"/>
      <c r="Q5" s="62"/>
      <c r="R5" s="62"/>
      <c r="S5" s="87"/>
      <c r="T5" s="87"/>
      <c r="U5" s="87"/>
      <c r="V5" s="87"/>
      <c r="W5" s="87"/>
      <c r="X5" s="62"/>
      <c r="Y5" s="480"/>
    </row>
    <row r="6" spans="1:25" s="70" customFormat="1" ht="12" customHeight="1">
      <c r="A6" s="299"/>
      <c r="B6" s="299"/>
      <c r="C6" s="189">
        <v>1990</v>
      </c>
      <c r="D6" s="190" t="s">
        <v>87</v>
      </c>
      <c r="E6" s="190" t="s">
        <v>88</v>
      </c>
      <c r="F6" s="190" t="s">
        <v>89</v>
      </c>
      <c r="G6" s="190" t="s">
        <v>90</v>
      </c>
      <c r="H6" s="190" t="s">
        <v>91</v>
      </c>
      <c r="I6" s="191">
        <v>1996</v>
      </c>
      <c r="J6" s="191">
        <v>1997</v>
      </c>
      <c r="K6" s="191">
        <v>1998</v>
      </c>
      <c r="L6" s="191">
        <v>1999</v>
      </c>
      <c r="M6" s="191">
        <v>2000</v>
      </c>
      <c r="N6" s="191">
        <v>2001</v>
      </c>
      <c r="O6" s="191">
        <v>2002</v>
      </c>
      <c r="P6" s="189">
        <v>2003</v>
      </c>
      <c r="Q6" s="299">
        <v>2004</v>
      </c>
      <c r="R6" s="299">
        <v>2005</v>
      </c>
      <c r="S6" s="412">
        <v>2006</v>
      </c>
      <c r="T6" s="412">
        <v>2007</v>
      </c>
      <c r="U6" s="412">
        <v>2008</v>
      </c>
      <c r="V6" s="412">
        <v>2009</v>
      </c>
      <c r="W6" s="412">
        <v>2010</v>
      </c>
      <c r="X6" s="299" t="s">
        <v>156</v>
      </c>
      <c r="Y6" s="481"/>
    </row>
    <row r="7" spans="1:25" s="70" customFormat="1" ht="12" customHeight="1">
      <c r="A7" s="60"/>
      <c r="C7" s="61"/>
      <c r="D7" s="61"/>
      <c r="E7" s="61"/>
      <c r="F7" s="61"/>
      <c r="G7" s="61"/>
      <c r="H7" s="61"/>
      <c r="I7" s="61"/>
      <c r="J7" s="61"/>
      <c r="K7" s="61"/>
      <c r="L7" s="61"/>
      <c r="M7" s="61"/>
      <c r="N7" s="61"/>
      <c r="O7" s="61"/>
      <c r="P7" s="61"/>
      <c r="S7" s="87"/>
      <c r="T7" s="87"/>
      <c r="U7" s="87"/>
      <c r="V7" s="87"/>
      <c r="W7" s="87"/>
      <c r="Y7" s="481"/>
    </row>
    <row r="8" spans="1:25" s="267" customFormat="1" ht="12" customHeight="1">
      <c r="A8" s="811" t="s">
        <v>600</v>
      </c>
      <c r="B8" s="787"/>
      <c r="C8" s="788">
        <v>1843.0340999999999</v>
      </c>
      <c r="D8" s="788">
        <v>2530.2376999999997</v>
      </c>
      <c r="E8" s="788">
        <v>2851.9517000000001</v>
      </c>
      <c r="F8" s="788">
        <v>3536.4252999999999</v>
      </c>
      <c r="G8" s="788">
        <v>4283.4094000000005</v>
      </c>
      <c r="H8" s="788">
        <v>6103.3365000000003</v>
      </c>
      <c r="I8" s="788">
        <v>6764.9451000000008</v>
      </c>
      <c r="J8" s="788">
        <v>8348.9584999999988</v>
      </c>
      <c r="K8" s="788">
        <v>11741.6389</v>
      </c>
      <c r="L8" s="788">
        <v>13743.947700000001</v>
      </c>
      <c r="M8" s="788">
        <v>14736.028499999999</v>
      </c>
      <c r="N8" s="788">
        <v>18974.663400000005</v>
      </c>
      <c r="O8" s="788">
        <v>18672.838299999996</v>
      </c>
      <c r="P8" s="788">
        <v>20669.744699999999</v>
      </c>
      <c r="Q8" s="788">
        <v>23413.456099999999</v>
      </c>
      <c r="R8" s="788">
        <v>26697.296800000004</v>
      </c>
      <c r="S8" s="788">
        <v>31065.604399999997</v>
      </c>
      <c r="T8" s="788">
        <v>38054.331599999998</v>
      </c>
      <c r="U8" s="788">
        <v>39851.599999999999</v>
      </c>
      <c r="V8" s="788">
        <v>39113.784700000004</v>
      </c>
      <c r="W8" s="788">
        <v>42435.37863721</v>
      </c>
      <c r="X8" s="787"/>
      <c r="Y8" s="789" t="s">
        <v>601</v>
      </c>
    </row>
    <row r="9" spans="1:25" s="70" customFormat="1" ht="15.95" customHeight="1">
      <c r="A9" s="812" t="s">
        <v>602</v>
      </c>
      <c r="B9" s="606"/>
      <c r="C9" s="609">
        <v>447.81529999999998</v>
      </c>
      <c r="D9" s="609">
        <v>644.48670000000004</v>
      </c>
      <c r="E9" s="609">
        <v>884.4085</v>
      </c>
      <c r="F9" s="609">
        <v>992.83820000000003</v>
      </c>
      <c r="G9" s="609">
        <v>1138.8068000000001</v>
      </c>
      <c r="H9" s="609">
        <v>1944.9247000000003</v>
      </c>
      <c r="I9" s="609">
        <v>2076.0023000000001</v>
      </c>
      <c r="J9" s="609">
        <v>2515.1856999999995</v>
      </c>
      <c r="K9" s="609">
        <v>3381.3088999999995</v>
      </c>
      <c r="L9" s="609">
        <v>3110.8463999999999</v>
      </c>
      <c r="M9" s="609">
        <v>3196.4344999999998</v>
      </c>
      <c r="N9" s="609">
        <v>3740.1957000000007</v>
      </c>
      <c r="O9" s="609">
        <v>3993.1970999999994</v>
      </c>
      <c r="P9" s="609">
        <v>4648.9331999999995</v>
      </c>
      <c r="Q9" s="609">
        <v>6266.2362999999996</v>
      </c>
      <c r="R9" s="609">
        <v>7361.1882999999998</v>
      </c>
      <c r="S9" s="609">
        <v>9278.0617999999977</v>
      </c>
      <c r="T9" s="609">
        <v>12323.2508</v>
      </c>
      <c r="U9" s="609">
        <v>13707.099999999999</v>
      </c>
      <c r="V9" s="609">
        <v>12904.766900000001</v>
      </c>
      <c r="W9" s="609">
        <v>13508.315319429999</v>
      </c>
      <c r="X9" s="606"/>
      <c r="Y9" s="626" t="s">
        <v>603</v>
      </c>
    </row>
    <row r="10" spans="1:25" s="70" customFormat="1" ht="12" customHeight="1">
      <c r="A10" s="607" t="s">
        <v>604</v>
      </c>
      <c r="B10" s="606"/>
      <c r="C10" s="609">
        <v>430.661</v>
      </c>
      <c r="D10" s="609">
        <v>623.58550000000002</v>
      </c>
      <c r="E10" s="609">
        <v>860.43349999999998</v>
      </c>
      <c r="F10" s="609">
        <v>957.50670000000002</v>
      </c>
      <c r="G10" s="609">
        <v>1058.4818</v>
      </c>
      <c r="H10" s="609">
        <v>1848.6850000000002</v>
      </c>
      <c r="I10" s="609">
        <v>1939.0795000000003</v>
      </c>
      <c r="J10" s="609">
        <v>2293.3460999999998</v>
      </c>
      <c r="K10" s="609">
        <v>3110.2213999999994</v>
      </c>
      <c r="L10" s="609">
        <v>2853.2757999999999</v>
      </c>
      <c r="M10" s="609">
        <v>2907.1084999999998</v>
      </c>
      <c r="N10" s="609">
        <v>3511.2179000000006</v>
      </c>
      <c r="O10" s="609">
        <v>3775.9724999999994</v>
      </c>
      <c r="P10" s="609">
        <v>4408.7363999999998</v>
      </c>
      <c r="Q10" s="609">
        <v>5880.5973999999997</v>
      </c>
      <c r="R10" s="609">
        <v>7036.5928999999996</v>
      </c>
      <c r="S10" s="609">
        <v>8910.4058999999979</v>
      </c>
      <c r="T10" s="609">
        <v>11876.1729</v>
      </c>
      <c r="U10" s="609">
        <v>13163.3</v>
      </c>
      <c r="V10" s="609">
        <v>12506.330300000001</v>
      </c>
      <c r="W10" s="609">
        <v>12930.45248638</v>
      </c>
      <c r="X10" s="606"/>
      <c r="Y10" s="783" t="s">
        <v>605</v>
      </c>
    </row>
    <row r="11" spans="1:25" s="70" customFormat="1" ht="12" customHeight="1">
      <c r="A11" s="607" t="s">
        <v>606</v>
      </c>
      <c r="B11" s="606"/>
      <c r="C11" s="609">
        <v>112.54379999999999</v>
      </c>
      <c r="D11" s="609">
        <v>293.13380000000001</v>
      </c>
      <c r="E11" s="609">
        <v>211.29689999999999</v>
      </c>
      <c r="F11" s="609">
        <v>237.73509999999999</v>
      </c>
      <c r="G11" s="609">
        <v>276.1277</v>
      </c>
      <c r="H11" s="609">
        <v>424.25259999999997</v>
      </c>
      <c r="I11" s="609">
        <v>419.29349999999999</v>
      </c>
      <c r="J11" s="609">
        <v>517.94640000000004</v>
      </c>
      <c r="K11" s="609">
        <v>780.80270000000007</v>
      </c>
      <c r="L11" s="609">
        <v>886.64769999999999</v>
      </c>
      <c r="M11" s="609">
        <v>991.62630000000001</v>
      </c>
      <c r="N11" s="609">
        <v>1051.1578999999999</v>
      </c>
      <c r="O11" s="609">
        <v>1193.0334</v>
      </c>
      <c r="P11" s="609">
        <v>1299.8650999999998</v>
      </c>
      <c r="Q11" s="609">
        <v>1440.2772</v>
      </c>
      <c r="R11" s="609">
        <v>1673.6867</v>
      </c>
      <c r="S11" s="609">
        <v>1871.5922</v>
      </c>
      <c r="T11" s="609">
        <v>2431.9626000000007</v>
      </c>
      <c r="U11" s="609">
        <v>2671.5160302926715</v>
      </c>
      <c r="V11" s="609">
        <v>2512.2298999999998</v>
      </c>
      <c r="W11" s="609">
        <v>2685.5360214500001</v>
      </c>
      <c r="X11" s="606"/>
      <c r="Y11" s="783" t="s">
        <v>607</v>
      </c>
    </row>
    <row r="12" spans="1:25" s="70" customFormat="1" ht="12" customHeight="1">
      <c r="A12" s="607" t="s">
        <v>608</v>
      </c>
      <c r="B12" s="606"/>
      <c r="C12" s="609">
        <v>97.979900000000001</v>
      </c>
      <c r="D12" s="609">
        <v>107.3394</v>
      </c>
      <c r="E12" s="609">
        <v>321.73169999999999</v>
      </c>
      <c r="F12" s="609">
        <v>302.30170000000004</v>
      </c>
      <c r="G12" s="609">
        <v>356.16890000000001</v>
      </c>
      <c r="H12" s="609">
        <v>505.67690000000005</v>
      </c>
      <c r="I12" s="609">
        <v>511.21090000000004</v>
      </c>
      <c r="J12" s="609">
        <v>543.30719999999997</v>
      </c>
      <c r="K12" s="609">
        <v>1012.2542</v>
      </c>
      <c r="L12" s="609">
        <v>654.12249999999995</v>
      </c>
      <c r="M12" s="609">
        <v>568.11009999999999</v>
      </c>
      <c r="N12" s="609">
        <v>737.18200000000002</v>
      </c>
      <c r="O12" s="609">
        <v>805.48820000000001</v>
      </c>
      <c r="P12" s="609">
        <v>838.66890000000001</v>
      </c>
      <c r="Q12" s="609">
        <v>1299.4063000000001</v>
      </c>
      <c r="R12" s="609">
        <v>1770.8076999999998</v>
      </c>
      <c r="S12" s="609">
        <v>2370.4908999999998</v>
      </c>
      <c r="T12" s="609">
        <v>3011.2804999999998</v>
      </c>
      <c r="U12" s="609">
        <v>3185.5627664474055</v>
      </c>
      <c r="V12" s="609">
        <v>2878.4985999999999</v>
      </c>
      <c r="W12" s="609">
        <v>2345.6024919299998</v>
      </c>
      <c r="X12" s="606"/>
      <c r="Y12" s="783" t="s">
        <v>609</v>
      </c>
    </row>
    <row r="13" spans="1:25" s="70" customFormat="1" ht="12" customHeight="1">
      <c r="A13" s="607" t="s">
        <v>610</v>
      </c>
      <c r="B13" s="606"/>
      <c r="C13" s="609">
        <v>220.13730000000001</v>
      </c>
      <c r="D13" s="609">
        <v>223.1123</v>
      </c>
      <c r="E13" s="609">
        <v>327.4049</v>
      </c>
      <c r="F13" s="609">
        <v>417.4699</v>
      </c>
      <c r="G13" s="609">
        <v>426.18519999999995</v>
      </c>
      <c r="H13" s="609">
        <v>918.75549999999998</v>
      </c>
      <c r="I13" s="609">
        <v>1008.5751</v>
      </c>
      <c r="J13" s="609">
        <v>1232.0925</v>
      </c>
      <c r="K13" s="609">
        <v>1317.1645000000001</v>
      </c>
      <c r="L13" s="609">
        <v>1312.5056</v>
      </c>
      <c r="M13" s="609">
        <v>1347.3720999999998</v>
      </c>
      <c r="N13" s="609">
        <v>1722.8779999999999</v>
      </c>
      <c r="O13" s="609">
        <v>1777.4508999999998</v>
      </c>
      <c r="P13" s="609">
        <v>2270.2024000000001</v>
      </c>
      <c r="Q13" s="609">
        <v>3140.9139</v>
      </c>
      <c r="R13" s="609">
        <v>3592.0985000000001</v>
      </c>
      <c r="S13" s="609">
        <v>4668.3227999999999</v>
      </c>
      <c r="T13" s="609">
        <v>6432.9298000000008</v>
      </c>
      <c r="U13" s="609">
        <v>7306.2212032599236</v>
      </c>
      <c r="V13" s="609">
        <v>7115.6017999999995</v>
      </c>
      <c r="W13" s="609">
        <v>7899.3139730000012</v>
      </c>
      <c r="X13" s="606"/>
      <c r="Y13" s="783" t="s">
        <v>611</v>
      </c>
    </row>
    <row r="14" spans="1:25" s="267" customFormat="1" ht="12" customHeight="1">
      <c r="A14" s="607" t="s">
        <v>612</v>
      </c>
      <c r="B14" s="606"/>
      <c r="C14" s="609">
        <v>15.637499999999999</v>
      </c>
      <c r="D14" s="609">
        <v>19.9815</v>
      </c>
      <c r="E14" s="609">
        <v>23.716600000000003</v>
      </c>
      <c r="F14" s="609">
        <v>33.578699999999998</v>
      </c>
      <c r="G14" s="609">
        <v>78.677499999999995</v>
      </c>
      <c r="H14" s="609">
        <v>93.400300000000001</v>
      </c>
      <c r="I14" s="609">
        <v>134.11130000000003</v>
      </c>
      <c r="J14" s="609">
        <v>219.03480000000002</v>
      </c>
      <c r="K14" s="609">
        <v>267.5258</v>
      </c>
      <c r="L14" s="609">
        <v>253.72869999999998</v>
      </c>
      <c r="M14" s="609">
        <v>284.89830000000001</v>
      </c>
      <c r="N14" s="609">
        <v>226.37779999999998</v>
      </c>
      <c r="O14" s="609">
        <v>210.62460000000002</v>
      </c>
      <c r="P14" s="609">
        <v>230.49679999999998</v>
      </c>
      <c r="Q14" s="609">
        <v>377.2389</v>
      </c>
      <c r="R14" s="609">
        <v>314.56170000000003</v>
      </c>
      <c r="S14" s="609">
        <v>357.66909999999996</v>
      </c>
      <c r="T14" s="609">
        <v>440.63380000000001</v>
      </c>
      <c r="U14" s="609">
        <v>543.79999999999995</v>
      </c>
      <c r="V14" s="609">
        <v>390.76570000000004</v>
      </c>
      <c r="W14" s="609">
        <v>570.11275405000004</v>
      </c>
      <c r="X14" s="606"/>
      <c r="Y14" s="783" t="s">
        <v>613</v>
      </c>
    </row>
    <row r="15" spans="1:25" s="70" customFormat="1" ht="12" customHeight="1">
      <c r="A15" s="607" t="s">
        <v>614</v>
      </c>
      <c r="B15" s="606"/>
      <c r="C15" s="609">
        <v>1.5167999999999999</v>
      </c>
      <c r="D15" s="609">
        <v>0.91969999999999996</v>
      </c>
      <c r="E15" s="609">
        <v>0.25839999999999996</v>
      </c>
      <c r="F15" s="609">
        <v>1.7527999999999999</v>
      </c>
      <c r="G15" s="609">
        <v>1.6475</v>
      </c>
      <c r="H15" s="609">
        <v>2.8393999999999999</v>
      </c>
      <c r="I15" s="609">
        <v>2.8115000000000001</v>
      </c>
      <c r="J15" s="609">
        <v>2.8048000000000002</v>
      </c>
      <c r="K15" s="609">
        <v>3.5616999999999996</v>
      </c>
      <c r="L15" s="609">
        <v>3.8418999999999999</v>
      </c>
      <c r="M15" s="609">
        <v>4.4276999999999997</v>
      </c>
      <c r="N15" s="609">
        <v>2.6</v>
      </c>
      <c r="O15" s="609">
        <v>6.6</v>
      </c>
      <c r="P15" s="609">
        <v>9.6999999999999993</v>
      </c>
      <c r="Q15" s="609">
        <v>8.4</v>
      </c>
      <c r="R15" s="609">
        <v>10.033700000000001</v>
      </c>
      <c r="S15" s="609">
        <v>9.9867999999999988</v>
      </c>
      <c r="T15" s="609">
        <v>6.4440999999999988</v>
      </c>
      <c r="U15" s="609">
        <v>0</v>
      </c>
      <c r="V15" s="609">
        <v>7.6708999999999996</v>
      </c>
      <c r="W15" s="609">
        <v>7.7500789999999995</v>
      </c>
      <c r="X15" s="606"/>
      <c r="Y15" s="783" t="s">
        <v>615</v>
      </c>
    </row>
    <row r="16" spans="1:25" s="70" customFormat="1" ht="15.95" customHeight="1">
      <c r="A16" s="812" t="s">
        <v>616</v>
      </c>
      <c r="B16" s="606"/>
      <c r="C16" s="609">
        <v>1393.9965999999999</v>
      </c>
      <c r="D16" s="609">
        <v>1884.2613999999999</v>
      </c>
      <c r="E16" s="609">
        <v>1967.5432000000001</v>
      </c>
      <c r="F16" s="609">
        <v>2542.7004999999999</v>
      </c>
      <c r="G16" s="609">
        <v>3143.3642</v>
      </c>
      <c r="H16" s="609">
        <v>4156.8150999999998</v>
      </c>
      <c r="I16" s="609">
        <v>4687.3603000000003</v>
      </c>
      <c r="J16" s="609">
        <v>5832.1385</v>
      </c>
      <c r="K16" s="609">
        <v>8358.1641999999993</v>
      </c>
      <c r="L16" s="609">
        <v>10630.481</v>
      </c>
      <c r="M16" s="609">
        <v>11537.708999999999</v>
      </c>
      <c r="N16" s="609">
        <v>15231.867700000004</v>
      </c>
      <c r="O16" s="609">
        <v>14673.0412</v>
      </c>
      <c r="P16" s="609">
        <v>16011.111500000001</v>
      </c>
      <c r="Q16" s="609">
        <v>17138.819799999997</v>
      </c>
      <c r="R16" s="609">
        <v>19326.293400000002</v>
      </c>
      <c r="S16" s="609">
        <v>21779.345599999997</v>
      </c>
      <c r="T16" s="609">
        <v>25718.890599999999</v>
      </c>
      <c r="U16" s="609">
        <v>26131</v>
      </c>
      <c r="V16" s="609">
        <v>26196.948800000002</v>
      </c>
      <c r="W16" s="609">
        <v>28918.095857780001</v>
      </c>
      <c r="X16" s="606"/>
      <c r="Y16" s="626" t="s">
        <v>617</v>
      </c>
    </row>
    <row r="17" spans="1:25" s="70" customFormat="1" ht="12" customHeight="1">
      <c r="A17" s="607" t="s">
        <v>618</v>
      </c>
      <c r="B17" s="606"/>
      <c r="C17" s="609">
        <v>343.47109999999998</v>
      </c>
      <c r="D17" s="609">
        <v>472.48099999999999</v>
      </c>
      <c r="E17" s="609">
        <v>548.94179999999994</v>
      </c>
      <c r="F17" s="609">
        <v>696.67150000000004</v>
      </c>
      <c r="G17" s="609">
        <v>885.83030000000008</v>
      </c>
      <c r="H17" s="609">
        <v>1298.4849000000002</v>
      </c>
      <c r="I17" s="609">
        <v>1679.0352999999998</v>
      </c>
      <c r="J17" s="609">
        <v>2318.9907000000003</v>
      </c>
      <c r="K17" s="609">
        <v>3471.799</v>
      </c>
      <c r="L17" s="609">
        <v>4689.6570000000002</v>
      </c>
      <c r="M17" s="609">
        <v>5146.0335999999998</v>
      </c>
      <c r="N17" s="609">
        <v>5341.8551000000007</v>
      </c>
      <c r="O17" s="609">
        <v>5912.6061000000009</v>
      </c>
      <c r="P17" s="609">
        <v>7191.31</v>
      </c>
      <c r="Q17" s="609">
        <v>8302.6671999999999</v>
      </c>
      <c r="R17" s="609">
        <v>9560.4688999999998</v>
      </c>
      <c r="S17" s="609">
        <v>11536.307299999999</v>
      </c>
      <c r="T17" s="609">
        <v>14209.3442</v>
      </c>
      <c r="U17" s="609">
        <v>16459.7</v>
      </c>
      <c r="V17" s="609">
        <v>14395.8325</v>
      </c>
      <c r="W17" s="609">
        <v>15891.099323230002</v>
      </c>
      <c r="X17" s="606"/>
      <c r="Y17" s="783" t="s">
        <v>619</v>
      </c>
    </row>
    <row r="18" spans="1:25" s="70" customFormat="1" ht="12" customHeight="1">
      <c r="A18" s="607" t="s">
        <v>620</v>
      </c>
      <c r="B18" s="606"/>
      <c r="C18" s="609">
        <v>342.47210000000001</v>
      </c>
      <c r="D18" s="609">
        <v>481.87599999999998</v>
      </c>
      <c r="E18" s="609">
        <v>614.76390000000015</v>
      </c>
      <c r="F18" s="609">
        <v>785.7641000000001</v>
      </c>
      <c r="G18" s="609">
        <v>963.08950000000004</v>
      </c>
      <c r="H18" s="609">
        <v>1252.9823999999999</v>
      </c>
      <c r="I18" s="609">
        <v>1445.6997000000001</v>
      </c>
      <c r="J18" s="609">
        <v>1663.0003999999999</v>
      </c>
      <c r="K18" s="609">
        <v>3006.1851000000001</v>
      </c>
      <c r="L18" s="609">
        <v>4139.4493999999995</v>
      </c>
      <c r="M18" s="609">
        <v>4337.5423000000001</v>
      </c>
      <c r="N18" s="609">
        <v>8183.1348000000025</v>
      </c>
      <c r="O18" s="609">
        <v>7188.1131999999998</v>
      </c>
      <c r="P18" s="609">
        <v>7178.3331000000017</v>
      </c>
      <c r="Q18" s="609">
        <v>7027.3768999999993</v>
      </c>
      <c r="R18" s="609">
        <v>7591.5128000000004</v>
      </c>
      <c r="S18" s="609">
        <v>7894.6859999999988</v>
      </c>
      <c r="T18" s="609">
        <v>8622.9629999999997</v>
      </c>
      <c r="U18" s="609">
        <v>6696.2</v>
      </c>
      <c r="V18" s="609">
        <v>9735.9074000000001</v>
      </c>
      <c r="W18" s="609">
        <v>10604.478875130002</v>
      </c>
      <c r="X18" s="606"/>
      <c r="Y18" s="783" t="s">
        <v>621</v>
      </c>
    </row>
    <row r="19" spans="1:25" s="70" customFormat="1" ht="12" customHeight="1">
      <c r="A19" s="608" t="s">
        <v>622</v>
      </c>
      <c r="B19" s="606"/>
      <c r="C19" s="609">
        <v>708.0533999999999</v>
      </c>
      <c r="D19" s="609">
        <v>929.9043999999999</v>
      </c>
      <c r="E19" s="609">
        <v>803.83749999999998</v>
      </c>
      <c r="F19" s="609">
        <v>1060.2648999999999</v>
      </c>
      <c r="G19" s="609">
        <v>1294.4444000000001</v>
      </c>
      <c r="H19" s="609">
        <v>1605.3478</v>
      </c>
      <c r="I19" s="609">
        <v>1562.6253000000002</v>
      </c>
      <c r="J19" s="609">
        <v>1850.1473999999998</v>
      </c>
      <c r="K19" s="609">
        <v>1880.1800999999998</v>
      </c>
      <c r="L19" s="609">
        <v>1801.3746000000001</v>
      </c>
      <c r="M19" s="609">
        <v>2054.1331</v>
      </c>
      <c r="N19" s="609">
        <v>1706.8778</v>
      </c>
      <c r="O19" s="609">
        <v>1572.3218999999999</v>
      </c>
      <c r="P19" s="609">
        <v>1641.4684</v>
      </c>
      <c r="Q19" s="609">
        <v>1808.7756999999999</v>
      </c>
      <c r="R19" s="609">
        <v>2174.3117000000002</v>
      </c>
      <c r="S19" s="609">
        <v>2348.3523</v>
      </c>
      <c r="T19" s="609">
        <v>2886.5834</v>
      </c>
      <c r="U19" s="609">
        <v>2975.1</v>
      </c>
      <c r="V19" s="609">
        <v>2065.2089000000001</v>
      </c>
      <c r="W19" s="609">
        <v>2422.5176594199997</v>
      </c>
      <c r="X19" s="606"/>
      <c r="Y19" s="784" t="s">
        <v>623</v>
      </c>
    </row>
    <row r="20" spans="1:25" s="70" customFormat="1" ht="12" hidden="1" customHeight="1">
      <c r="A20" s="608" t="s">
        <v>695</v>
      </c>
      <c r="B20" s="606"/>
      <c r="C20" s="609">
        <v>0</v>
      </c>
      <c r="D20" s="609">
        <v>0</v>
      </c>
      <c r="E20" s="609">
        <v>0</v>
      </c>
      <c r="F20" s="609">
        <v>0</v>
      </c>
      <c r="G20" s="609">
        <v>0</v>
      </c>
      <c r="H20" s="609">
        <v>0</v>
      </c>
      <c r="I20" s="609">
        <v>0</v>
      </c>
      <c r="J20" s="609">
        <v>0</v>
      </c>
      <c r="K20" s="609">
        <v>0</v>
      </c>
      <c r="L20" s="609">
        <v>0</v>
      </c>
      <c r="M20" s="609">
        <v>0</v>
      </c>
      <c r="N20" s="609">
        <v>0</v>
      </c>
      <c r="O20" s="609">
        <v>0</v>
      </c>
      <c r="P20" s="609">
        <v>0</v>
      </c>
      <c r="Q20" s="609">
        <v>0</v>
      </c>
      <c r="R20" s="609">
        <v>0</v>
      </c>
      <c r="S20" s="609">
        <v>0</v>
      </c>
      <c r="T20" s="609">
        <v>0</v>
      </c>
      <c r="U20" s="609">
        <v>0</v>
      </c>
      <c r="V20" s="609">
        <v>0</v>
      </c>
      <c r="W20" s="609">
        <v>0</v>
      </c>
      <c r="X20" s="606"/>
      <c r="Y20" s="784" t="s">
        <v>696</v>
      </c>
    </row>
    <row r="21" spans="1:25" s="60" customFormat="1" ht="12" customHeight="1">
      <c r="A21" s="608" t="s">
        <v>624</v>
      </c>
      <c r="B21" s="427"/>
      <c r="C21" s="429">
        <v>1.2222</v>
      </c>
      <c r="D21" s="429">
        <v>1.4895999999999998</v>
      </c>
      <c r="E21" s="429">
        <v>0</v>
      </c>
      <c r="F21" s="429">
        <v>0.88660000000000005</v>
      </c>
      <c r="G21" s="429">
        <v>1.2384000000000002</v>
      </c>
      <c r="H21" s="429">
        <v>1.5967</v>
      </c>
      <c r="I21" s="429">
        <v>1.5825</v>
      </c>
      <c r="J21" s="429">
        <v>1.6342999999999999</v>
      </c>
      <c r="K21" s="429">
        <v>2.1658000000000004</v>
      </c>
      <c r="L21" s="429">
        <v>2.6203000000000003</v>
      </c>
      <c r="M21" s="429">
        <v>1.885</v>
      </c>
      <c r="N21" s="429">
        <v>2.6</v>
      </c>
      <c r="O21" s="429">
        <v>6.6</v>
      </c>
      <c r="P21" s="429">
        <v>9.6999999999999993</v>
      </c>
      <c r="Q21" s="429">
        <v>8.4</v>
      </c>
      <c r="R21" s="429">
        <v>9.815100000000001</v>
      </c>
      <c r="S21" s="429">
        <v>8.1969999999999992</v>
      </c>
      <c r="T21" s="429">
        <v>12.190200000000001</v>
      </c>
      <c r="U21" s="429">
        <v>13.5</v>
      </c>
      <c r="V21" s="429">
        <v>12.069000000000001</v>
      </c>
      <c r="W21" s="429">
        <v>8.9674599999999991</v>
      </c>
      <c r="X21" s="427"/>
      <c r="Y21" s="784" t="s">
        <v>625</v>
      </c>
    </row>
    <row r="22" spans="1:25" s="60" customFormat="1" ht="12" customHeight="1">
      <c r="A22" s="831" t="s">
        <v>866</v>
      </c>
      <c r="B22" s="427"/>
      <c r="C22" s="429">
        <v>81.900000000000006</v>
      </c>
      <c r="D22" s="429">
        <v>136.19999999999999</v>
      </c>
      <c r="E22" s="429">
        <v>111.6</v>
      </c>
      <c r="F22" s="429">
        <v>196.9</v>
      </c>
      <c r="G22" s="429">
        <v>215.9</v>
      </c>
      <c r="H22" s="429">
        <v>256</v>
      </c>
      <c r="I22" s="429">
        <v>297.2</v>
      </c>
      <c r="J22" s="429">
        <v>386.4</v>
      </c>
      <c r="K22" s="429">
        <v>393.8</v>
      </c>
      <c r="L22" s="429">
        <v>350.6</v>
      </c>
      <c r="M22" s="429">
        <v>512.79999999999995</v>
      </c>
      <c r="N22" s="429">
        <v>678</v>
      </c>
      <c r="O22" s="429">
        <v>1247.9000000000001</v>
      </c>
      <c r="P22" s="429">
        <v>1523.9</v>
      </c>
      <c r="Q22" s="429">
        <v>1541.5</v>
      </c>
      <c r="R22" s="429">
        <v>2162.5500000000002</v>
      </c>
      <c r="S22" s="429">
        <v>2419.0300000000002</v>
      </c>
      <c r="T22" s="429">
        <v>3062.62</v>
      </c>
      <c r="U22" s="429">
        <v>3062.62</v>
      </c>
      <c r="V22" s="429">
        <v>3269.6098999999999</v>
      </c>
      <c r="W22" s="429">
        <v>3239.2298999999998</v>
      </c>
      <c r="X22" s="427"/>
      <c r="Y22" s="784" t="s">
        <v>626</v>
      </c>
    </row>
    <row r="23" spans="1:25" s="60" customFormat="1" ht="15.95" customHeight="1">
      <c r="A23" s="810" t="s">
        <v>627</v>
      </c>
      <c r="B23" s="427"/>
      <c r="C23" s="429">
        <v>1924.9340999999999</v>
      </c>
      <c r="D23" s="429">
        <v>2666.4376999999995</v>
      </c>
      <c r="E23" s="429">
        <v>2963.5517</v>
      </c>
      <c r="F23" s="429">
        <v>3733.3253</v>
      </c>
      <c r="G23" s="429">
        <v>4499.3094000000001</v>
      </c>
      <c r="H23" s="429">
        <v>6359.3365000000003</v>
      </c>
      <c r="I23" s="429">
        <v>7062.1451000000006</v>
      </c>
      <c r="J23" s="429">
        <v>8735.3584999999985</v>
      </c>
      <c r="K23" s="429">
        <v>12135.438899999999</v>
      </c>
      <c r="L23" s="429">
        <v>14094.547700000001</v>
      </c>
      <c r="M23" s="429">
        <v>15248.828499999998</v>
      </c>
      <c r="N23" s="429">
        <v>19652.663400000005</v>
      </c>
      <c r="O23" s="429">
        <v>19920.738299999997</v>
      </c>
      <c r="P23" s="429">
        <v>22193.644700000001</v>
      </c>
      <c r="Q23" s="429">
        <v>24954.956099999999</v>
      </c>
      <c r="R23" s="429">
        <v>28859.846800000003</v>
      </c>
      <c r="S23" s="429">
        <v>33484.634399999995</v>
      </c>
      <c r="T23" s="429">
        <v>41116.9516</v>
      </c>
      <c r="U23" s="429">
        <v>42914.22</v>
      </c>
      <c r="V23" s="429">
        <v>42383.394600000007</v>
      </c>
      <c r="W23" s="429">
        <v>45674.608537209999</v>
      </c>
      <c r="X23" s="427"/>
      <c r="Y23" s="813" t="s">
        <v>628</v>
      </c>
    </row>
    <row r="24" spans="1:25" s="60" customFormat="1" ht="12" customHeight="1">
      <c r="A24" s="782"/>
      <c r="B24" s="782"/>
      <c r="C24" s="782"/>
      <c r="D24" s="782"/>
      <c r="E24" s="782"/>
      <c r="F24" s="782"/>
      <c r="G24" s="782"/>
      <c r="H24" s="782"/>
      <c r="I24" s="782"/>
      <c r="J24" s="782"/>
      <c r="K24" s="782"/>
      <c r="L24" s="782"/>
      <c r="M24" s="782"/>
      <c r="N24" s="782"/>
      <c r="O24" s="782"/>
      <c r="P24" s="782"/>
      <c r="Q24" s="782"/>
      <c r="R24" s="782"/>
      <c r="S24" s="782"/>
      <c r="T24" s="782"/>
      <c r="U24" s="782"/>
      <c r="V24" s="782"/>
      <c r="W24" s="782"/>
      <c r="X24" s="782"/>
      <c r="Y24" s="785"/>
    </row>
    <row r="25" spans="1:25" s="60" customFormat="1" ht="12" customHeight="1">
      <c r="A25" s="427"/>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786"/>
    </row>
    <row r="26" spans="1:25" s="580" customFormat="1" ht="12" customHeight="1">
      <c r="A26" s="659" t="s">
        <v>694</v>
      </c>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786"/>
    </row>
    <row r="27" spans="1:25" s="580" customFormat="1" ht="12" customHeight="1">
      <c r="A27" s="660" t="s">
        <v>96</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786"/>
    </row>
    <row r="28" spans="1:25" s="60" customFormat="1" ht="12" customHeight="1">
      <c r="A28" s="660"/>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786"/>
    </row>
    <row r="29" spans="1:25" s="60" customFormat="1" ht="12" customHeight="1">
      <c r="A29" s="661" t="s">
        <v>446</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786"/>
    </row>
    <row r="30" spans="1:25" s="60" customFormat="1" ht="12" customHeight="1">
      <c r="A30" s="662" t="s">
        <v>279</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786"/>
    </row>
    <row r="31" spans="1:25" s="60" customFormat="1" ht="12" customHeight="1">
      <c r="Y31" s="663"/>
    </row>
    <row r="32" spans="1:25" s="60" customFormat="1" ht="12" customHeight="1">
      <c r="A32" s="63"/>
      <c r="C32" s="61"/>
      <c r="D32" s="61"/>
      <c r="E32" s="61"/>
      <c r="F32" s="61"/>
      <c r="G32" s="61"/>
      <c r="H32" s="61"/>
      <c r="I32" s="61"/>
      <c r="J32" s="61"/>
      <c r="K32" s="61"/>
      <c r="L32" s="61"/>
      <c r="M32" s="61"/>
      <c r="N32" s="61"/>
      <c r="O32" s="61"/>
      <c r="P32" s="61"/>
      <c r="Y32" s="663"/>
    </row>
    <row r="33" spans="1:25" s="60" customFormat="1" ht="12" customHeight="1">
      <c r="A33" s="63"/>
      <c r="C33" s="61"/>
      <c r="D33" s="61"/>
      <c r="E33" s="61"/>
      <c r="F33" s="61"/>
      <c r="G33" s="61"/>
      <c r="H33" s="61"/>
      <c r="I33" s="61"/>
      <c r="J33" s="61"/>
      <c r="K33" s="61"/>
      <c r="L33" s="61"/>
      <c r="M33" s="61"/>
      <c r="N33" s="61"/>
      <c r="O33" s="61"/>
      <c r="P33" s="61"/>
      <c r="Y33" s="663"/>
    </row>
    <row r="34" spans="1:25" s="60" customFormat="1" ht="12" customHeight="1">
      <c r="Y34" s="663"/>
    </row>
    <row r="35" spans="1:25" s="60" customFormat="1" ht="12" customHeight="1">
      <c r="Y35" s="663"/>
    </row>
    <row r="36" spans="1:25" s="70" customFormat="1" ht="12" customHeight="1">
      <c r="C36" s="72"/>
      <c r="D36" s="72"/>
      <c r="E36" s="72"/>
      <c r="F36" s="72"/>
      <c r="G36" s="72"/>
      <c r="H36" s="72"/>
      <c r="I36" s="72"/>
      <c r="J36" s="72"/>
      <c r="K36" s="72"/>
      <c r="L36" s="72"/>
      <c r="M36" s="72"/>
      <c r="N36" s="72"/>
      <c r="O36" s="72"/>
      <c r="P36" s="72"/>
      <c r="Y36" s="481"/>
    </row>
    <row r="37" spans="1:25" s="70" customFormat="1" ht="12" customHeight="1">
      <c r="C37" s="72"/>
      <c r="D37" s="72"/>
      <c r="E37" s="72"/>
      <c r="F37" s="72"/>
      <c r="G37" s="72"/>
      <c r="H37" s="72"/>
      <c r="I37" s="72"/>
      <c r="J37" s="72"/>
      <c r="K37" s="72"/>
      <c r="L37" s="72"/>
      <c r="M37" s="72"/>
      <c r="N37" s="72"/>
      <c r="O37" s="72"/>
      <c r="P37" s="72"/>
      <c r="Y37" s="481"/>
    </row>
    <row r="38" spans="1:25" s="70" customFormat="1" ht="12" customHeight="1">
      <c r="C38" s="72"/>
      <c r="D38" s="72"/>
      <c r="E38" s="72"/>
      <c r="F38" s="72"/>
      <c r="G38" s="72"/>
      <c r="H38" s="72"/>
      <c r="I38" s="72"/>
      <c r="J38" s="72"/>
      <c r="K38" s="72"/>
      <c r="L38" s="72"/>
      <c r="M38" s="72"/>
      <c r="N38" s="72"/>
      <c r="O38" s="72"/>
      <c r="P38" s="72"/>
      <c r="Y38" s="481"/>
    </row>
    <row r="39" spans="1:25" s="70" customFormat="1" ht="12" customHeight="1">
      <c r="C39" s="72"/>
      <c r="D39" s="72"/>
      <c r="E39" s="72"/>
      <c r="F39" s="72"/>
      <c r="G39" s="72"/>
      <c r="H39" s="72"/>
      <c r="I39" s="72"/>
      <c r="J39" s="72"/>
      <c r="K39" s="72"/>
      <c r="L39" s="72"/>
      <c r="M39" s="72"/>
      <c r="N39" s="72"/>
      <c r="O39" s="72"/>
      <c r="P39" s="72"/>
      <c r="Y39" s="481"/>
    </row>
    <row r="40" spans="1:25" s="70" customFormat="1" ht="12" customHeight="1">
      <c r="C40" s="72"/>
      <c r="D40" s="72"/>
      <c r="E40" s="72"/>
      <c r="F40" s="72"/>
      <c r="G40" s="72"/>
      <c r="H40" s="72"/>
      <c r="I40" s="72"/>
      <c r="J40" s="72"/>
      <c r="K40" s="72"/>
      <c r="L40" s="72"/>
      <c r="M40" s="72"/>
      <c r="N40" s="72"/>
      <c r="O40" s="72"/>
      <c r="P40" s="72"/>
      <c r="Y40" s="481"/>
    </row>
    <row r="41" spans="1:25" ht="12" customHeight="1">
      <c r="C41" s="300"/>
      <c r="D41" s="300"/>
      <c r="E41" s="300"/>
      <c r="F41" s="300"/>
      <c r="G41" s="300"/>
      <c r="H41" s="300"/>
      <c r="I41" s="300"/>
      <c r="J41" s="300"/>
      <c r="K41" s="300"/>
      <c r="L41" s="300"/>
      <c r="M41" s="300"/>
      <c r="N41" s="300"/>
      <c r="O41" s="300"/>
      <c r="P41" s="300"/>
    </row>
    <row r="42" spans="1:25" ht="12" customHeight="1">
      <c r="C42" s="300"/>
      <c r="D42" s="300"/>
      <c r="E42" s="300"/>
      <c r="F42" s="300"/>
      <c r="G42" s="300"/>
      <c r="H42" s="300"/>
      <c r="I42" s="300"/>
      <c r="J42" s="300"/>
      <c r="K42" s="300"/>
      <c r="L42" s="300"/>
      <c r="M42" s="300"/>
      <c r="N42" s="300"/>
      <c r="O42" s="300"/>
      <c r="P42" s="300"/>
    </row>
    <row r="43" spans="1:25" ht="12" customHeight="1">
      <c r="C43" s="300"/>
      <c r="D43" s="300"/>
      <c r="E43" s="300"/>
      <c r="F43" s="300"/>
      <c r="G43" s="300"/>
      <c r="H43" s="300"/>
      <c r="I43" s="300"/>
      <c r="J43" s="300"/>
      <c r="K43" s="300"/>
      <c r="L43" s="300"/>
      <c r="M43" s="300"/>
      <c r="N43" s="300"/>
      <c r="O43" s="300"/>
      <c r="P43" s="300"/>
    </row>
    <row r="44" spans="1:25" ht="12" customHeight="1">
      <c r="C44" s="300"/>
      <c r="D44" s="300"/>
      <c r="E44" s="300"/>
      <c r="F44" s="300"/>
      <c r="G44" s="300"/>
      <c r="H44" s="300"/>
      <c r="I44" s="300"/>
      <c r="J44" s="300"/>
      <c r="K44" s="300"/>
      <c r="L44" s="300"/>
      <c r="M44" s="300"/>
      <c r="N44" s="300"/>
      <c r="O44" s="300"/>
      <c r="P44" s="300"/>
    </row>
  </sheetData>
  <phoneticPr fontId="0" type="noConversion"/>
  <pageMargins left="0.17" right="0" top="0.5" bottom="0" header="0" footer="0"/>
  <pageSetup scale="79" orientation="landscape" r:id="rId1"/>
  <headerFooter alignWithMargins="0">
    <oddHeader xml:space="preserve">&amp;R&amp;F  &amp;A  &amp;D  &amp;T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14</vt:i4>
      </vt:variant>
    </vt:vector>
  </HeadingPairs>
  <TitlesOfParts>
    <vt:vector size="32" baseType="lpstr">
      <vt:lpstr>Index</vt:lpstr>
      <vt:lpstr>Hnd_1</vt:lpstr>
      <vt:lpstr>Hnd_2</vt:lpstr>
      <vt:lpstr>Hnd_3</vt:lpstr>
      <vt:lpstr>Hnd_4</vt:lpstr>
      <vt:lpstr>Hnd_5</vt:lpstr>
      <vt:lpstr>Hnd_6</vt:lpstr>
      <vt:lpstr>Hnd_7</vt:lpstr>
      <vt:lpstr>Hnd_8</vt:lpstr>
      <vt:lpstr>Hnd_9</vt:lpstr>
      <vt:lpstr>Hnd_10</vt:lpstr>
      <vt:lpstr>Hnd_11</vt:lpstr>
      <vt:lpstr>Hnd_12</vt:lpstr>
      <vt:lpstr>Hnd_13</vt:lpstr>
      <vt:lpstr>Hnd_14</vt:lpstr>
      <vt:lpstr>Hnd_15</vt:lpstr>
      <vt:lpstr>Hnd_16</vt:lpstr>
      <vt:lpstr>Hnd_17</vt:lpstr>
      <vt:lpstr>Hnd_8!Print_Area</vt:lpstr>
      <vt:lpstr>Hnd_10!Print_Area_MI</vt:lpstr>
      <vt:lpstr>Hnd_13!Print_Area_MI</vt:lpstr>
      <vt:lpstr>Hnd_14!Print_Area_MI</vt:lpstr>
      <vt:lpstr>Hnd_4!Print_Area_MI</vt:lpstr>
      <vt:lpstr>Hnd_6!Print_Area_MI</vt:lpstr>
      <vt:lpstr>Hnd_7!Print_Area_MI</vt:lpstr>
      <vt:lpstr>Hnd_8!Print_Area_MI</vt:lpstr>
      <vt:lpstr>Hnd_9!Print_Area_MI</vt:lpstr>
      <vt:lpstr>Hnd_1!Print_Titles</vt:lpstr>
      <vt:lpstr>Hnd_11!Print_Titles</vt:lpstr>
      <vt:lpstr>Hnd_12!Print_Titles</vt:lpstr>
      <vt:lpstr>Hnd_4!Print_Titles</vt:lpstr>
      <vt:lpstr>Hnd_8!Print_Titles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chiu</dc:creator>
  <cp:lastModifiedBy>Jazmin Chiu</cp:lastModifiedBy>
  <cp:lastPrinted>2011-10-21T14:07:25Z</cp:lastPrinted>
  <dcterms:created xsi:type="dcterms:W3CDTF">1999-03-12T17:06:25Z</dcterms:created>
  <dcterms:modified xsi:type="dcterms:W3CDTF">2011-10-21T14:12:24Z</dcterms:modified>
</cp:coreProperties>
</file>