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4680" yWindow="435" windowWidth="12945" windowHeight="6600" tabRatio="938"/>
  </bookViews>
  <sheets>
    <sheet name="Index" sheetId="21" r:id="rId1"/>
    <sheet name="Hti_1" sheetId="19" r:id="rId2"/>
    <sheet name="Hti_2" sheetId="20" r:id="rId3"/>
    <sheet name="Hti_3" sheetId="1" r:id="rId4"/>
    <sheet name="Hti_4" sheetId="2" r:id="rId5"/>
    <sheet name="Hti_5" sheetId="35" r:id="rId6"/>
    <sheet name="Hti_6" sheetId="36" r:id="rId7"/>
    <sheet name="Hti_7" sheetId="7" r:id="rId8"/>
    <sheet name="Hti_8" sheetId="37" r:id="rId9"/>
    <sheet name="Hti_9" sheetId="38" r:id="rId10"/>
    <sheet name="Hti_10" sheetId="41" r:id="rId11"/>
    <sheet name="Hti_11" sheetId="12" r:id="rId12"/>
    <sheet name="Hti_12" sheetId="39" r:id="rId13"/>
    <sheet name="Hti_13" sheetId="14" r:id="rId14"/>
    <sheet name="Hti_14" sheetId="34" r:id="rId15"/>
  </sheets>
  <definedNames>
    <definedName name="_Regression_Int" localSheetId="11" hidden="1">1</definedName>
    <definedName name="_Regression_Int" localSheetId="12" hidden="1">1</definedName>
    <definedName name="_Regression_Int" localSheetId="13"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Print_Area_MI" localSheetId="11">Hti_11!$A$2:$B$48</definedName>
    <definedName name="Print_Area_MI" localSheetId="12">Hti_12!$A$2:$A$35</definedName>
    <definedName name="Print_Area_MI" localSheetId="13">Hti_13!#REF!</definedName>
    <definedName name="Print_Area_MI" localSheetId="4">Hti_4!$A$24:$B$31</definedName>
    <definedName name="Print_Area_MI" localSheetId="6">Hti_6!$A$2:$C$40</definedName>
    <definedName name="Print_Area_MI" localSheetId="7">Hti_7!$A$2:$A$61</definedName>
    <definedName name="Print_Area_MI" localSheetId="8">Hti_8!$A$2:$B$34</definedName>
    <definedName name="Print_Area_MI" localSheetId="9">Hti_9!$A$2:$B$24</definedName>
    <definedName name="_xlnm.Print_Titles" localSheetId="1">Hti_1!$5:$6</definedName>
    <definedName name="_xlnm.Print_Titles" localSheetId="10">Hti_10!$5:$9</definedName>
    <definedName name="_xlnm.Print_Titles" localSheetId="7">Hti_7!$A:$A,Hti_7!$2:$6</definedName>
  </definedNames>
  <calcPr calcId="125725"/>
</workbook>
</file>

<file path=xl/calcChain.xml><?xml version="1.0" encoding="utf-8"?>
<calcChain xmlns="http://schemas.openxmlformats.org/spreadsheetml/2006/main">
  <c r="A2" i="21"/>
  <c r="B14" l="1"/>
  <c r="A18"/>
  <c r="A17"/>
  <c r="A16"/>
  <c r="A15"/>
  <c r="A14"/>
  <c r="A13"/>
  <c r="A12"/>
  <c r="A11"/>
  <c r="A10"/>
  <c r="A9"/>
  <c r="A8"/>
  <c r="A7"/>
  <c r="A6"/>
  <c r="A5"/>
  <c r="C14"/>
  <c r="C11"/>
  <c r="C16"/>
  <c r="C10"/>
  <c r="C9"/>
  <c r="C13"/>
  <c r="C12"/>
  <c r="C15"/>
  <c r="B16"/>
  <c r="B13"/>
  <c r="B12"/>
  <c r="B10"/>
  <c r="B9"/>
  <c r="C18"/>
  <c r="B18"/>
  <c r="Y1" i="34"/>
  <c r="B11" i="21"/>
  <c r="C17"/>
  <c r="C8"/>
  <c r="C7"/>
  <c r="C6"/>
  <c r="C5"/>
  <c r="B8"/>
  <c r="B15"/>
  <c r="B17"/>
  <c r="B7"/>
  <c r="B6"/>
  <c r="B5"/>
</calcChain>
</file>

<file path=xl/sharedStrings.xml><?xml version="1.0" encoding="utf-8"?>
<sst xmlns="http://schemas.openxmlformats.org/spreadsheetml/2006/main" count="1800" uniqueCount="702">
  <si>
    <t xml:space="preserve"> 1991</t>
  </si>
  <si>
    <t xml:space="preserve"> 1992</t>
  </si>
  <si>
    <t xml:space="preserve"> 1993</t>
  </si>
  <si>
    <t xml:space="preserve"> 1994</t>
  </si>
  <si>
    <t xml:space="preserve"> 1995</t>
  </si>
  <si>
    <t xml:space="preserve">  Construcción</t>
  </si>
  <si>
    <t xml:space="preserve">  Electricidad, gas y agua</t>
  </si>
  <si>
    <t>Oferta global</t>
  </si>
  <si>
    <t>Demanda global</t>
  </si>
  <si>
    <t>a/ Cifras preliminares.</t>
  </si>
  <si>
    <t>1990</t>
  </si>
  <si>
    <t xml:space="preserve">VALOR DE LAS EXPORTACIONES DE BIENES, FOB </t>
  </si>
  <si>
    <t>VALOR DE LAS IMPORTACIONES DE BIENES, CIF</t>
  </si>
  <si>
    <t>…</t>
  </si>
  <si>
    <t>Resultado primario</t>
  </si>
  <si>
    <t xml:space="preserve">a/ Cifras preliminares.   </t>
  </si>
  <si>
    <t>b/</t>
  </si>
  <si>
    <t>PRODUCTO INTERNO BRUTO POR RAMAS DE ACTIVIDAD ECONÓMICA</t>
  </si>
  <si>
    <t>OFERTA Y DEMANDA GLOBALES</t>
  </si>
  <si>
    <t xml:space="preserve">a/ Cifras preliminares.  </t>
  </si>
  <si>
    <t xml:space="preserve">  Transporte, almacenamiento y comunicaciones</t>
  </si>
  <si>
    <t xml:space="preserve"> 1990</t>
  </si>
  <si>
    <t>De consumo interno</t>
  </si>
  <si>
    <t>INDICADORES DE LA PRODUCCIÓN AGROPECUARIA</t>
  </si>
  <si>
    <t>Activos monetarios</t>
  </si>
  <si>
    <t xml:space="preserve">Pasivos monetarios </t>
  </si>
  <si>
    <t>HAITÍ</t>
  </si>
  <si>
    <t>Producción de principales cultivos</t>
  </si>
  <si>
    <t>De exportación</t>
  </si>
  <si>
    <t>Producción pecuaria</t>
  </si>
  <si>
    <t>Industrias manufactureras</t>
  </si>
  <si>
    <t>Consumo comercial e industrial de</t>
  </si>
  <si>
    <t>electricidad (millones de KWh)</t>
  </si>
  <si>
    <t>Productos agropecuarios</t>
  </si>
  <si>
    <t>Manufacturas artesanales</t>
  </si>
  <si>
    <t>b/ Incluye las manufacturas textiles, de cuero, caucho, madera, papel y productos minerales metálicos y no metálicos.</t>
  </si>
  <si>
    <t>b/ Cifras preliminares.</t>
  </si>
  <si>
    <t>Dinero (M1)</t>
  </si>
  <si>
    <t>Liquidez en moneda nacional (M2)</t>
  </si>
  <si>
    <t>Liquidez ampliada (M3)</t>
  </si>
  <si>
    <t>INGRESOS Y GASTOS DEL GOBIERNO CENTRAL</t>
  </si>
  <si>
    <t>Producto interno bruto</t>
  </si>
  <si>
    <t>Fuente: Comisión Económica para América Latina y el Caribe (CEPAL), sobre la base de cifras oficiales.</t>
  </si>
  <si>
    <t>Fuente:  Comisión Económica para América Latina y el Caribe (CEPAL), sobre la base de cifras del Banco de la República de Haití.</t>
  </si>
  <si>
    <t>Fuente: Comisión Económica para América Latina y el Caribe (CEPAL), sobre la base de cifras del Banco de la República de Haití.</t>
  </si>
  <si>
    <t xml:space="preserve">(Índices 1996=100) </t>
  </si>
  <si>
    <t xml:space="preserve">ÍNDICES DE MANUFACTURAS </t>
  </si>
  <si>
    <t>BALANCE MONETARIO DEL SISTEMA BANCARIO a/</t>
  </si>
  <si>
    <t>a/ Corresponde a la consolidación de cuentas del Banco de la República de Haití y bancos comerciales.</t>
  </si>
  <si>
    <t>a/</t>
  </si>
  <si>
    <t>Importaciones de bienes y servicios</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</si>
  <si>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</si>
  <si>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</si>
  <si>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</si>
  <si>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</si>
  <si>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</si>
  <si>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</si>
  <si>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</si>
  <si>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</si>
  <si>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Renta de la inversión</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</si>
  <si>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</si>
  <si>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</si>
  <si>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</si>
  <si>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</si>
  <si>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</si>
  <si>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</si>
  <si>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</si>
  <si>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</si>
  <si>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</si>
  <si>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</si>
  <si>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</si>
  <si>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</si>
  <si>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</si>
  <si>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</si>
  <si>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</si>
  <si>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Producto interno bruto total</t>
  </si>
  <si>
    <t>Producto interno bruto por habitante</t>
  </si>
  <si>
    <t>Producto interno bruto sectorial</t>
  </si>
  <si>
    <t>Producto interno bruto por tipo de gasto</t>
  </si>
  <si>
    <t>Balanza de pagos</t>
  </si>
  <si>
    <t>Otros indicadores del sector externo</t>
  </si>
  <si>
    <t>Precios</t>
  </si>
  <si>
    <t xml:space="preserve">      Al sector público</t>
  </si>
  <si>
    <t xml:space="preserve">      Al sector privado</t>
  </si>
  <si>
    <t xml:space="preserve">c/ Sobre la base de cifras en moneda nacional expresadas en dólares a precios corrientes. </t>
  </si>
  <si>
    <t xml:space="preserve">d/ Incluye errores y omisiones.   </t>
  </si>
  <si>
    <t>I</t>
  </si>
  <si>
    <t>II</t>
  </si>
  <si>
    <t>III</t>
  </si>
  <si>
    <t>IV</t>
  </si>
  <si>
    <t>Precios al consumidor</t>
  </si>
  <si>
    <t>Tipo de cambio nominal promedio</t>
  </si>
  <si>
    <t>Tasas de interés nominal (porcentajes anualizados)</t>
  </si>
  <si>
    <t xml:space="preserve"> Crédito interno (variación respecto</t>
  </si>
  <si>
    <t>a/ Cifras preliminares</t>
  </si>
  <si>
    <t>PRINCIPALES INDICADORES ECONÓMICOS</t>
  </si>
  <si>
    <t>PRINCIPALES INDICADORES TRIMESTRALES</t>
  </si>
  <si>
    <t>Resultado global</t>
  </si>
  <si>
    <t>Café</t>
  </si>
  <si>
    <t>Cacao</t>
  </si>
  <si>
    <t>Mango</t>
  </si>
  <si>
    <t>Arroz</t>
  </si>
  <si>
    <t>Frijol</t>
  </si>
  <si>
    <t>Banano</t>
  </si>
  <si>
    <t>Caña de azúcar</t>
  </si>
  <si>
    <t>Total de carnes</t>
  </si>
  <si>
    <t>Alimentos y bebidas</t>
  </si>
  <si>
    <t>Tabaco</t>
  </si>
  <si>
    <t>Industria textil</t>
  </si>
  <si>
    <t>Papeles y similares</t>
  </si>
  <si>
    <t>Productos químicos</t>
  </si>
  <si>
    <t>Minerales no metálicos</t>
  </si>
  <si>
    <t>Productos metalúrgicos de base</t>
  </si>
  <si>
    <t>Productos metálicos (excepto maquinaria)</t>
  </si>
  <si>
    <t>Muebles</t>
  </si>
  <si>
    <t>Sisal</t>
  </si>
  <si>
    <t>Aceites esenciales</t>
  </si>
  <si>
    <t>Mangos</t>
  </si>
  <si>
    <t>Otros productos primarios</t>
  </si>
  <si>
    <t>Productos alimenticios,  bebidas y tabaco</t>
  </si>
  <si>
    <t>Combustibles minerales</t>
  </si>
  <si>
    <t>Productos derivados del petróleo</t>
  </si>
  <si>
    <t>Aceites y grasas</t>
  </si>
  <si>
    <t>Maquinaria y equipo de transporte</t>
  </si>
  <si>
    <t>Activos externos netos</t>
  </si>
  <si>
    <t xml:space="preserve">Crédito interno neto </t>
  </si>
  <si>
    <t>Al sector público</t>
  </si>
  <si>
    <t>Al gobierno central</t>
  </si>
  <si>
    <t>Al resto del sector público</t>
  </si>
  <si>
    <t>Al sector privado</t>
  </si>
  <si>
    <t>Otros activos (neto)</t>
  </si>
  <si>
    <t>Circulante en poder del público</t>
  </si>
  <si>
    <t>Depósitos en cuenta corriente</t>
  </si>
  <si>
    <t>Depósitos a plazo</t>
  </si>
  <si>
    <t>Depósitos de ahorro</t>
  </si>
  <si>
    <t>Depósitos en moneda extranjera</t>
  </si>
  <si>
    <t>Madera y similares (excepto muebles)</t>
  </si>
  <si>
    <t>Gross domestic product</t>
  </si>
  <si>
    <t>Per capita gross domestic product</t>
  </si>
  <si>
    <t>Gross domestic product, by sector</t>
  </si>
  <si>
    <t>Gross domestic product, by type of expenditure</t>
  </si>
  <si>
    <t xml:space="preserve">   Gross domestic investment</t>
  </si>
  <si>
    <t xml:space="preserve">   Exports (goods and services)</t>
  </si>
  <si>
    <t xml:space="preserve">   Imports (goods and services)</t>
  </si>
  <si>
    <t xml:space="preserve">     National saving</t>
  </si>
  <si>
    <t xml:space="preserve">     External saving</t>
  </si>
  <si>
    <t>Balance of payments</t>
  </si>
  <si>
    <t>Other external-sector indicators</t>
  </si>
  <si>
    <t xml:space="preserve">   Terms of trade for goods</t>
  </si>
  <si>
    <t>Prices</t>
  </si>
  <si>
    <t xml:space="preserve">   Variation in consumer prices</t>
  </si>
  <si>
    <t xml:space="preserve">     (December-December)</t>
  </si>
  <si>
    <t xml:space="preserve">   Variation in nominal exchange rate </t>
  </si>
  <si>
    <t xml:space="preserve">   Variation in average real wage</t>
  </si>
  <si>
    <t xml:space="preserve">      To the public sector</t>
  </si>
  <si>
    <t xml:space="preserve">      To the private sector</t>
  </si>
  <si>
    <t xml:space="preserve">   Liquidity (M3)</t>
  </si>
  <si>
    <t xml:space="preserve">      Foreign-currency deposits  </t>
  </si>
  <si>
    <t xml:space="preserve">a/ Preliminary figures. </t>
  </si>
  <si>
    <t>c/ Based on figures in local currency expressed in dollars at current prices.</t>
  </si>
  <si>
    <t>d/ Includes errors and omissions.</t>
  </si>
  <si>
    <t>MAIN ECONOMIC INDICATORS</t>
  </si>
  <si>
    <t>Consumer prices</t>
  </si>
  <si>
    <t xml:space="preserve">Average nominal exchange rate </t>
  </si>
  <si>
    <t>Nominal interest rates (annualized percentages)</t>
  </si>
  <si>
    <t>Domestic credit (variation from same</t>
  </si>
  <si>
    <t>MAIN QUARTERLY INDICATORS</t>
  </si>
  <si>
    <t>HAITI</t>
  </si>
  <si>
    <t>(Millions of constant 1986-1987 gourdes)</t>
  </si>
  <si>
    <t xml:space="preserve">  Construction</t>
  </si>
  <si>
    <t xml:space="preserve">  Electricity, gas and water</t>
  </si>
  <si>
    <t xml:space="preserve">  Transport, storage and communications</t>
  </si>
  <si>
    <t xml:space="preserve">TOTAL SUPPLY AND DEMAND </t>
  </si>
  <si>
    <t>Total supply</t>
  </si>
  <si>
    <t>Total demand</t>
  </si>
  <si>
    <t>(Thousands of tons)</t>
  </si>
  <si>
    <t>Output of main crops</t>
  </si>
  <si>
    <t>For export</t>
  </si>
  <si>
    <t xml:space="preserve">  Coffee</t>
  </si>
  <si>
    <t xml:space="preserve">  Mango</t>
  </si>
  <si>
    <t>For domestic consumption</t>
  </si>
  <si>
    <t>Livestock output</t>
  </si>
  <si>
    <t xml:space="preserve">(Indices 1996=100) </t>
  </si>
  <si>
    <t>Manufacturing industries</t>
  </si>
  <si>
    <t xml:space="preserve">  Food and beverages</t>
  </si>
  <si>
    <t xml:space="preserve">  Tobacco</t>
  </si>
  <si>
    <t xml:space="preserve">  Textiles</t>
  </si>
  <si>
    <t xml:space="preserve">  Wood and wood products (except furniture)</t>
  </si>
  <si>
    <t xml:space="preserve">  Paper and paper products</t>
  </si>
  <si>
    <t xml:space="preserve">  Chemicals</t>
  </si>
  <si>
    <t xml:space="preserve">  Basic metallurigal products</t>
  </si>
  <si>
    <t xml:space="preserve">  Furniture</t>
  </si>
  <si>
    <t>Industrial and commercial</t>
  </si>
  <si>
    <t>a/ Preliminary figures.</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</si>
  <si>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</si>
  <si>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</si>
  <si>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</si>
  <si>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</si>
  <si>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</si>
  <si>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</si>
  <si>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</si>
  <si>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</si>
  <si>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Services (debit)</t>
  </si>
  <si>
    <t xml:space="preserve">    Other services</t>
  </si>
  <si>
    <t xml:space="preserve">  Goods and services balance</t>
  </si>
  <si>
    <t xml:space="preserve">  Income (credit)</t>
  </si>
  <si>
    <t xml:space="preserve">    Investment income</t>
  </si>
  <si>
    <t xml:space="preserve">      Direct investment (profits and dividends)</t>
  </si>
  <si>
    <t xml:space="preserve">  Income (debit)</t>
  </si>
  <si>
    <t xml:space="preserve">  Income balance</t>
  </si>
  <si>
    <t xml:space="preserve">  Current transfers (credit)</t>
  </si>
  <si>
    <t xml:space="preserve">  Current transfers  (debit)                      </t>
  </si>
  <si>
    <t xml:space="preserve">  Direct investment abroad                        </t>
  </si>
  <si>
    <t xml:space="preserve">  Direct investment in reporting economy               </t>
  </si>
  <si>
    <t xml:space="preserve">  Other investment assets</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</si>
  <si>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</si>
  <si>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</si>
  <si>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</si>
  <si>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</si>
  <si>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</si>
  <si>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</si>
  <si>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</si>
  <si>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</si>
  <si>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</si>
  <si>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</si>
  <si>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</si>
  <si>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</si>
  <si>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</si>
  <si>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</si>
  <si>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EXPORTS OF GOODS, FOB</t>
  </si>
  <si>
    <t xml:space="preserve">Agricultural products </t>
  </si>
  <si>
    <t xml:space="preserve">  Sisal</t>
  </si>
  <si>
    <t xml:space="preserve">  Essential oils</t>
  </si>
  <si>
    <t xml:space="preserve">  Mangos</t>
  </si>
  <si>
    <t xml:space="preserve">  Other commodities</t>
  </si>
  <si>
    <t xml:space="preserve">Handicraft manufactures </t>
  </si>
  <si>
    <t>a/  Preliminary figures.</t>
  </si>
  <si>
    <t>IMPORTS OF GOODS, CIF</t>
  </si>
  <si>
    <t xml:space="preserve">Total imports </t>
  </si>
  <si>
    <t>c/ Includes clothing, footwear, travel goods, furniture, professional instruments, sanitary articles and electrical household appliances.</t>
  </si>
  <si>
    <t>MONETARY BALANCE OF THE BANKING SYSTEM a/</t>
  </si>
  <si>
    <t>(Millions of gourdes)</t>
  </si>
  <si>
    <t>Monetary assets</t>
  </si>
  <si>
    <t xml:space="preserve">   To the public sector</t>
  </si>
  <si>
    <t xml:space="preserve">     Central government</t>
  </si>
  <si>
    <t xml:space="preserve">   To the private sector</t>
  </si>
  <si>
    <t>Monetary liabilities</t>
  </si>
  <si>
    <t>Money (M1)</t>
  </si>
  <si>
    <t>Time deposits</t>
  </si>
  <si>
    <t>Savings deposits</t>
  </si>
  <si>
    <t>Broad money (M3)</t>
  </si>
  <si>
    <t>a/ Consolidation of the accounts of the central bank of Haiti and commercial banks.</t>
  </si>
  <si>
    <t>REVENUES AND EXPENDITURES OF THE CENTRAL GOVERNMENT</t>
  </si>
  <si>
    <t>Other</t>
  </si>
  <si>
    <t>Primary balance</t>
  </si>
  <si>
    <t>Overall balance</t>
  </si>
  <si>
    <t xml:space="preserve">   Gross external public debt (millions of dollars)</t>
  </si>
  <si>
    <t>Total expenditure</t>
  </si>
  <si>
    <t>1</t>
  </si>
  <si>
    <t>2</t>
  </si>
  <si>
    <t>3</t>
  </si>
  <si>
    <t>4</t>
  </si>
  <si>
    <t>5</t>
  </si>
  <si>
    <t>6</t>
  </si>
  <si>
    <t>8</t>
  </si>
  <si>
    <t>9</t>
  </si>
  <si>
    <t>Petroleum products</t>
  </si>
  <si>
    <t>Food products, beverages and tobacco</t>
  </si>
  <si>
    <t>Mineral fuels</t>
  </si>
  <si>
    <t>Oils and fats</t>
  </si>
  <si>
    <t>Chemicals</t>
  </si>
  <si>
    <t>Machinery and transport equipment</t>
  </si>
  <si>
    <t>10</t>
  </si>
  <si>
    <t xml:space="preserve">INDICADORES DEL ENDEUDAMIENTO EXTERNO </t>
  </si>
  <si>
    <t xml:space="preserve">EXTERNAL DEBT INDICATORS </t>
  </si>
  <si>
    <t>11</t>
  </si>
  <si>
    <t>12</t>
  </si>
  <si>
    <t xml:space="preserve">      Other investment (interest paid)</t>
  </si>
  <si>
    <t xml:space="preserve">  Pasivos de otra inversión                                 </t>
  </si>
  <si>
    <t>7</t>
  </si>
  <si>
    <t>Artículos manufacturados  b/</t>
  </si>
  <si>
    <t>Artículos manufacturados diversos  c/</t>
  </si>
  <si>
    <t>Manufactured articles  b/</t>
  </si>
  <si>
    <t>Miscellaneous manufactured articles  c/</t>
  </si>
  <si>
    <t>b/ Preliminary figures.</t>
  </si>
  <si>
    <t>External assets (net)</t>
  </si>
  <si>
    <t>consumption of electricity (millions de KWh)</t>
  </si>
  <si>
    <t>c/ Incluye prendas de vestir, calzado, artículos de viaje, muebles, instrumental profesional, artículos sanitarios y electrodomésticos.</t>
  </si>
  <si>
    <t xml:space="preserve">b/ Includes textile, leather, rubber, wood, paper manufactures and metal and non-metallic mineral products. </t>
  </si>
  <si>
    <t>International reserves (net)</t>
  </si>
  <si>
    <t>Domestic credit (net)</t>
  </si>
  <si>
    <t xml:space="preserve">   Other accounts  (net)</t>
  </si>
  <si>
    <t>GROSS DOMESTIC PRODUCT, BY KIND OF ECONOMIC ACTIVITY</t>
  </si>
  <si>
    <t xml:space="preserve">  Servicios (crédito)</t>
  </si>
  <si>
    <t xml:space="preserve">    Other services </t>
  </si>
  <si>
    <t xml:space="preserve">  Servicios (débito)</t>
  </si>
  <si>
    <t xml:space="preserve">  Renta (crédito)</t>
  </si>
  <si>
    <t xml:space="preserve">    Remuneración de empleados</t>
  </si>
  <si>
    <t xml:space="preserve">    Compensation of employees</t>
  </si>
  <si>
    <t xml:space="preserve">      Directa (utilidades y dividendos)</t>
  </si>
  <si>
    <t xml:space="preserve">      De cartera</t>
  </si>
  <si>
    <t xml:space="preserve">      Portfolio investment</t>
  </si>
  <si>
    <t xml:space="preserve">      Otra inversión (intereses recibidos)</t>
  </si>
  <si>
    <t xml:space="preserve">      Other investment (interest received)</t>
  </si>
  <si>
    <t xml:space="preserve">  Renta (débito)</t>
  </si>
  <si>
    <t xml:space="preserve">  Transferencias corrientes (crédito)</t>
  </si>
  <si>
    <t xml:space="preserve">  Transferencias corrientes  (débito)                      </t>
  </si>
  <si>
    <t xml:space="preserve">  Net current transfers</t>
  </si>
  <si>
    <t xml:space="preserve">  Activos de inversión de cartera                           </t>
  </si>
  <si>
    <t xml:space="preserve">  Portfolio investment assets</t>
  </si>
  <si>
    <t xml:space="preserve">    Títulos de participación en el capital                </t>
  </si>
  <si>
    <t xml:space="preserve">    Equity securities                </t>
  </si>
  <si>
    <t xml:space="preserve">    Títulos de deuda</t>
  </si>
  <si>
    <t xml:space="preserve">    Debt securities</t>
  </si>
  <si>
    <t xml:space="preserve">  Pasivos de inversión de cartera                           </t>
  </si>
  <si>
    <t xml:space="preserve">  Portfolio investment liabilities                           </t>
  </si>
  <si>
    <t xml:space="preserve">    Monetary authorities</t>
  </si>
  <si>
    <t xml:space="preserve">  Uso del crédito y préstamos del FMI               </t>
  </si>
  <si>
    <t>INDICATORS OF AGRICULTRAL OUTPUT</t>
  </si>
  <si>
    <t>INDICATORS OF MANUFACTURING OUTPUT</t>
  </si>
  <si>
    <t xml:space="preserve">  Cacao</t>
  </si>
  <si>
    <t>Fuente: Comisión Económica para América Latina y el Caribe (CEPAL), sobre la base de estimaciones de la Organización de las Naciones Unidas para la Agricultura y la Alimentación.</t>
  </si>
  <si>
    <t xml:space="preserve">  Non-metallic minerals</t>
  </si>
  <si>
    <t xml:space="preserve">  Metallic products (except machinery)</t>
  </si>
  <si>
    <t xml:space="preserve">   Net resource transfer (millions of dollars)</t>
  </si>
  <si>
    <t xml:space="preserve">     Currency outside banks and local-currency deposits (M2)</t>
  </si>
  <si>
    <t>Total revenue</t>
  </si>
  <si>
    <t>Fuente: Comisión Económica para América Latina y el Caribe (CEPAL), en base a cifras del Fondo Monetario Internacional y entidades nacionales.</t>
  </si>
  <si>
    <t>Fuente: Comisión Económica para América Latina y el Caribe (CEPAL), sobre la base de cifras del  Instituto Haitiano de Estadística e Informática y del Banco de la República de Haití.</t>
  </si>
  <si>
    <t>Ajuste por evaluación</t>
  </si>
  <si>
    <t>Ajuste por clasificación</t>
  </si>
  <si>
    <t>Exportaciones totales FOB</t>
  </si>
  <si>
    <t>y otros productos industriales</t>
  </si>
  <si>
    <t>Nota: El valor total de las exportaciones incluye el valor agregado de las maquiladoras.</t>
  </si>
  <si>
    <t>Note: The total value of exports includes the value added of maquila exports.</t>
  </si>
  <si>
    <t>Adjustment for assesment</t>
  </si>
  <si>
    <t>Adjustment for classification</t>
  </si>
  <si>
    <t>Value added of maquila manufactures</t>
  </si>
  <si>
    <t xml:space="preserve"> empresas maquiladoras</t>
  </si>
  <si>
    <t>Valor agregado de las</t>
  </si>
  <si>
    <t>Importaciones totales CIF</t>
  </si>
  <si>
    <t>Total exports, FOB</t>
  </si>
  <si>
    <t xml:space="preserve">Otros </t>
  </si>
  <si>
    <t>Source: Economic Commission for Latin America and the Caribbean (ECLAC), on the basis of figures provided by the Central Bank of Haiti.</t>
  </si>
  <si>
    <t>Source: Economic Commission for Latin America and the Caribbean (ECLAC), on the basis of figures provided by the International Monetary Fund and national institutions.</t>
  </si>
  <si>
    <t>Source: Economic Commission for Latin America and the Caribbean (ECLAC), on the basis of figures provided by the Haitian Institute of Statistics and Information Sciences and the Central Bank of Haiti.</t>
  </si>
  <si>
    <t>Source: Economic Commission for Latin America and the Caribbean (ECLAC), on the basis of estimates of Food and Agriculture Organization of the United Nations.</t>
  </si>
  <si>
    <t>Source: Economic Commission for Latin America and the Caribbean (ECLAC), on the basis of official figures.</t>
  </si>
  <si>
    <t xml:space="preserve">     (annual average)</t>
  </si>
  <si>
    <t xml:space="preserve">   Domestic credit </t>
  </si>
  <si>
    <t>b/ Sobre la base de cifras en moneda nacional a precios constantes de 1986-1987; años fiscales, de octubre a septiembre.</t>
  </si>
  <si>
    <t>(Millions of gourdes, end-of-year stocks)</t>
  </si>
  <si>
    <t xml:space="preserve">     Public-sector institutions</t>
  </si>
  <si>
    <t>Currency with the public</t>
  </si>
  <si>
    <t>Demand deposits</t>
  </si>
  <si>
    <t>Liquidity (M2)</t>
  </si>
  <si>
    <t>Foreign currency deposits</t>
  </si>
  <si>
    <t xml:space="preserve">  Explotación de minas y canteras</t>
  </si>
  <si>
    <t xml:space="preserve">  Industrias manufactureras</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</si>
  <si>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</si>
  <si>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</si>
  <si>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</si>
  <si>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</si>
  <si>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Servicios comunales, sociales y personales</t>
  </si>
  <si>
    <t xml:space="preserve">  Mining and quarrying</t>
  </si>
  <si>
    <t xml:space="preserve">  Manufacturing </t>
  </si>
  <si>
    <t xml:space="preserve">  Wholesale and retail commerce,</t>
  </si>
  <si>
    <t xml:space="preserve">    restaurants and hotels</t>
  </si>
  <si>
    <t xml:space="preserve">  Financial institutions, insurance, real estate</t>
  </si>
  <si>
    <t xml:space="preserve">    and business services</t>
  </si>
  <si>
    <t xml:space="preserve">  Community, social and personal services</t>
  </si>
  <si>
    <t xml:space="preserve">   Gasto de consumo final</t>
  </si>
  <si>
    <t xml:space="preserve">   Final consumption expenditure</t>
  </si>
  <si>
    <t xml:space="preserve">  Otras partidas</t>
  </si>
  <si>
    <t xml:space="preserve">  Other items</t>
  </si>
  <si>
    <t xml:space="preserve">   Inversión bruta interna</t>
  </si>
  <si>
    <t xml:space="preserve"> Exportaciones de bienes y servicios</t>
  </si>
  <si>
    <t xml:space="preserve">    Other capital movements</t>
  </si>
  <si>
    <t xml:space="preserve">    Otros movimientos de capital</t>
  </si>
  <si>
    <t>Reservas internacionales brutas (millones de dólares)</t>
  </si>
  <si>
    <t xml:space="preserve">e/ El signo menos (-) indica aumento de reservas.  </t>
  </si>
  <si>
    <t xml:space="preserve">f/ Promedio de las tasas máximas y mínimas de los depósitos a plazo de la  banca comercial.  </t>
  </si>
  <si>
    <t xml:space="preserve">g/ Promedio de las tasas máximas y mínimas para los préstamos de la banca comercial.   </t>
  </si>
  <si>
    <t>h/ Años fiscales.</t>
  </si>
  <si>
    <t>i/ Incluye donaciones.</t>
  </si>
  <si>
    <t>j/ Las cifras monetarias corresponden a saldos a fin de año.</t>
  </si>
  <si>
    <t>Ingreso total</t>
  </si>
  <si>
    <t>Gasto total</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</si>
  <si>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</si>
  <si>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</si>
  <si>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</si>
  <si>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</si>
  <si>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</si>
  <si>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</si>
  <si>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</si>
  <si>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 xml:space="preserve">   Nominal deposit rate f/</t>
  </si>
  <si>
    <t xml:space="preserve">   Nominal lending rate g/</t>
  </si>
  <si>
    <t xml:space="preserve">e/ A minus sign (-) denotes an increase in reserves. </t>
  </si>
  <si>
    <t xml:space="preserve">f/ Average of highest and lowest rates on time deposits, commercial banks.  </t>
  </si>
  <si>
    <t xml:space="preserve">g/ Average of highest and lowest lending rates, commercial banks.   </t>
  </si>
  <si>
    <t>i/ Includes grants.</t>
  </si>
  <si>
    <t xml:space="preserve">j/ The monetary figures are end-of-year stocks. </t>
  </si>
  <si>
    <t>Gross international reserves (millions of dollars)</t>
  </si>
  <si>
    <t xml:space="preserve">Balanza en la cuenta financiera </t>
  </si>
  <si>
    <t xml:space="preserve">Balanza en la cuenta de capital </t>
  </si>
  <si>
    <t xml:space="preserve">Capital account balance </t>
  </si>
  <si>
    <t xml:space="preserve">Financial account balance </t>
  </si>
  <si>
    <t xml:space="preserve">b/ Cifras preliminares.   </t>
  </si>
  <si>
    <t xml:space="preserve">b/ Preliminary figures. </t>
  </si>
  <si>
    <t>BALANZA DE PAGOS a/</t>
  </si>
  <si>
    <t>BALANCE OF PAYMENTS a/</t>
  </si>
  <si>
    <t>Langosta</t>
  </si>
  <si>
    <t xml:space="preserve">  Lobster</t>
  </si>
  <si>
    <t xml:space="preserve">  Demanda interna</t>
  </si>
  <si>
    <t xml:space="preserve">  Domestic demand</t>
  </si>
  <si>
    <r>
      <t xml:space="preserve">a/ Versión analítica, elaborada sobre la base de Fondo Monetario Internacional, </t>
    </r>
    <r>
      <rPr>
        <u/>
        <sz val="8"/>
        <rFont val="Helvetica"/>
        <family val="2"/>
      </rPr>
      <t>Manual de Balanza de pagos</t>
    </r>
    <r>
      <rPr>
        <sz val="8"/>
        <rFont val="Helvetica"/>
        <family val="2"/>
      </rPr>
      <t>, quinta edición.</t>
    </r>
  </si>
  <si>
    <r>
      <t xml:space="preserve">a/ Analitical version, on the basis of International Monetary Fund, </t>
    </r>
    <r>
      <rPr>
        <i/>
        <u/>
        <sz val="8"/>
        <rFont val="Arial"/>
        <family val="2"/>
      </rPr>
      <t>Balance of Payments Manual</t>
    </r>
    <r>
      <rPr>
        <i/>
        <sz val="8"/>
        <rFont val="Arial"/>
        <family val="2"/>
      </rPr>
      <t>, fifth edition.</t>
    </r>
  </si>
  <si>
    <t>(En millones de dólares)</t>
  </si>
  <si>
    <t>(En millones de gourdes)</t>
  </si>
  <si>
    <t>(En millones de gourdes, saldos a fin de año)</t>
  </si>
  <si>
    <t>(En miles de toneladas)</t>
  </si>
  <si>
    <t>(En millones de gourdes a precios constantes de 1986-1987)</t>
  </si>
  <si>
    <t>Tasas anuales de variación /Annual growth rates b/</t>
  </si>
  <si>
    <t xml:space="preserve">Porcentajes del PIB / Percentages of GDP </t>
  </si>
  <si>
    <t>Millones de dólares / Millions of dollars</t>
  </si>
  <si>
    <t>Porcentajes anuales / Annual percentages</t>
  </si>
  <si>
    <t xml:space="preserve">  Agricultura, ganadería, caza, silvicultura y pesca</t>
  </si>
  <si>
    <t xml:space="preserve">   Gross capital formation</t>
  </si>
  <si>
    <t xml:space="preserve">  Formación bruta de capital</t>
  </si>
  <si>
    <t xml:space="preserve">  Gasto de consumo final</t>
  </si>
  <si>
    <t xml:space="preserve">  Exportaciones de bienes y servicios</t>
  </si>
  <si>
    <t xml:space="preserve">  Importaciones de bienes y servicios</t>
  </si>
  <si>
    <t xml:space="preserve">  Gross capital formation</t>
  </si>
  <si>
    <t xml:space="preserve">  Final consumption expenditure</t>
  </si>
  <si>
    <t xml:space="preserve">  Exports (goods and services)</t>
  </si>
  <si>
    <t xml:space="preserve">  Imports (goods and services)</t>
  </si>
  <si>
    <t xml:space="preserve">  Agriculture, livestock, hunting, forestry and fishing</t>
  </si>
  <si>
    <t xml:space="preserve">    Masa monetaria y depósitos en moneda nacional (M2)</t>
  </si>
  <si>
    <t xml:space="preserve">    Depósitos en moneda extranjera  </t>
  </si>
  <si>
    <t xml:space="preserve">  Liquidez de la economía (M3)</t>
  </si>
  <si>
    <t xml:space="preserve">  Crédito interno </t>
  </si>
  <si>
    <t xml:space="preserve">Non-performing loans as a percentage of total credit </t>
  </si>
  <si>
    <t xml:space="preserve">Crédito vencido sobre crédito total (porcentajes) </t>
  </si>
  <si>
    <t>INGRESOS TRIBUTARIOS DEL GOBIERNO CENTRAL</t>
  </si>
  <si>
    <t>TAX REVENUES OF THE CENTRAL GOVERNMENT</t>
  </si>
  <si>
    <t>c/</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</si>
  <si>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</si>
  <si>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</si>
  <si>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</si>
  <si>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</si>
  <si>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</si>
  <si>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</si>
  <si>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</si>
  <si>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</si>
  <si>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</si>
  <si>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</si>
  <si>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</si>
  <si>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</si>
  <si>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</si>
  <si>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</si>
  <si>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Otros directos</t>
  </si>
  <si>
    <t xml:space="preserve">      Other direct taxes</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</si>
  <si>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</si>
  <si>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</si>
  <si>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</si>
  <si>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</si>
  <si>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</si>
  <si>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</si>
  <si>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</si>
  <si>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</si>
  <si>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impuestos</t>
  </si>
  <si>
    <t xml:space="preserve">    Other taxes</t>
  </si>
  <si>
    <t xml:space="preserve">  Social security contributions</t>
  </si>
  <si>
    <t>Total taxes including social security contributions</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</si>
  <si>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</si>
  <si>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</si>
  <si>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</si>
  <si>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</si>
  <si>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</si>
  <si>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</si>
  <si>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</si>
  <si>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</si>
  <si>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</si>
  <si>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</si>
  <si>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</si>
  <si>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</si>
  <si>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</si>
  <si>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</si>
  <si>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 xml:space="preserve">  Financiamiento</t>
  </si>
  <si>
    <t xml:space="preserve">    Interno</t>
  </si>
  <si>
    <t xml:space="preserve">    Externo</t>
  </si>
  <si>
    <t xml:space="preserve">    Tax revenues</t>
  </si>
  <si>
    <t xml:space="preserve">    Non-tax revenues</t>
  </si>
  <si>
    <t xml:space="preserve">    Transfers</t>
  </si>
  <si>
    <t xml:space="preserve">  Capital expenditure</t>
  </si>
  <si>
    <t xml:space="preserve">    Real investment</t>
  </si>
  <si>
    <t xml:space="preserve">    Capital transfers</t>
  </si>
  <si>
    <t xml:space="preserve">  Financing</t>
  </si>
  <si>
    <t xml:space="preserve">    Domestic</t>
  </si>
  <si>
    <t xml:space="preserve">    External</t>
  </si>
  <si>
    <t>(En millones de dólares) a/</t>
  </si>
  <si>
    <t>(Millions of dollars) a/</t>
  </si>
  <si>
    <t xml:space="preserve">a/ Desde 2002, corresponde a operaciones de deuda externa al 31 de diciembre de cada año. Hasta 2001, corresponde a operaciones al 30 de septiembre de cada año. </t>
  </si>
  <si>
    <t>Rice</t>
  </si>
  <si>
    <t>Maíz</t>
  </si>
  <si>
    <t>Maize</t>
  </si>
  <si>
    <t>Sorgo</t>
  </si>
  <si>
    <t>Sorghum</t>
  </si>
  <si>
    <t>Beans</t>
  </si>
  <si>
    <t>Bananas</t>
  </si>
  <si>
    <t>Sugar cane</t>
  </si>
  <si>
    <t>Meat (all types)</t>
  </si>
  <si>
    <t>Huevos</t>
  </si>
  <si>
    <t>Eggs</t>
  </si>
  <si>
    <t>a/ As from 2002, corresponds to external debt transactions as of 31 December of each year. Up to 2001, corresponds to transactions as of end-September of each year.</t>
  </si>
  <si>
    <t>Reservas internacionales netas</t>
  </si>
  <si>
    <t xml:space="preserve">      Otros indirectos</t>
  </si>
  <si>
    <t xml:space="preserve">      Other indirect taxes</t>
  </si>
  <si>
    <t xml:space="preserve">  Concesión de préstamos menos recuperación</t>
  </si>
  <si>
    <t xml:space="preserve">  Donaciones</t>
  </si>
  <si>
    <t xml:space="preserve">  Grants</t>
  </si>
  <si>
    <t xml:space="preserve">  Net lending</t>
  </si>
  <si>
    <t>DESTINO DE LAS EXPORTACIONES DE BIENES, FOB a/</t>
  </si>
  <si>
    <t>EXPORTS OF GOODS, FOB, BY DESTINATION a/</t>
  </si>
  <si>
    <t>América Latina</t>
  </si>
  <si>
    <t>Grupo</t>
  </si>
  <si>
    <t>Estados</t>
  </si>
  <si>
    <t>Unión</t>
  </si>
  <si>
    <t>Total</t>
  </si>
  <si>
    <t>y el Caribe</t>
  </si>
  <si>
    <t>ALADI</t>
  </si>
  <si>
    <t>MERCOSUR</t>
  </si>
  <si>
    <t>Andino b/</t>
  </si>
  <si>
    <t>MCCA</t>
  </si>
  <si>
    <t>Unidos</t>
  </si>
  <si>
    <t>Europea c/</t>
  </si>
  <si>
    <t>Asia d/</t>
  </si>
  <si>
    <t>Japón</t>
  </si>
  <si>
    <t>China</t>
  </si>
  <si>
    <t xml:space="preserve">  Latin America</t>
  </si>
  <si>
    <t>Andean</t>
  </si>
  <si>
    <t>United</t>
  </si>
  <si>
    <t xml:space="preserve">  European</t>
  </si>
  <si>
    <t>and the Caribbean</t>
  </si>
  <si>
    <t>LAIA</t>
  </si>
  <si>
    <t>Group b/</t>
  </si>
  <si>
    <t>CACM</t>
  </si>
  <si>
    <t xml:space="preserve">  States</t>
  </si>
  <si>
    <t xml:space="preserve"> Union c/</t>
  </si>
  <si>
    <t>Japan</t>
  </si>
  <si>
    <t>Commodities</t>
  </si>
  <si>
    <t>Manufactures</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</si>
  <si>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</si>
  <si>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</si>
  <si>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</si>
  <si>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</si>
  <si>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c/  27 países.</t>
  </si>
  <si>
    <t>d/ No incluye China y Japón.</t>
  </si>
  <si>
    <t xml:space="preserve">Note: Due to the fact that different statistical sources were used, the totals shown here may not coincide with the figures appearing in the balance of payments or in the tables on foreign trade </t>
  </si>
  <si>
    <t>flows broken down by type of product.</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</si>
  <si>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</si>
  <si>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</si>
  <si>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c/  27 countries.</t>
  </si>
  <si>
    <t>d/ Does not include China or Japan.</t>
  </si>
  <si>
    <t>13</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</si>
  <si>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</si>
  <si>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</si>
  <si>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Primarios</t>
  </si>
  <si>
    <t xml:space="preserve">  Manufacturas</t>
  </si>
  <si>
    <t>Total ingresos tributarios (incl. seguridad social)</t>
  </si>
  <si>
    <t>ESTUDIO ECONÓMICO 2010-2011</t>
  </si>
  <si>
    <t>2010 a/</t>
  </si>
  <si>
    <t>2011 a/</t>
  </si>
  <si>
    <t>b/ Datos hasta el mes de mayo.</t>
  </si>
  <si>
    <t>c/ Datos hasta el mes de abril.</t>
  </si>
  <si>
    <t xml:space="preserve">d/ Promedio de las tasas máximas y mínimas de los depósitos a plazo de la banca comercial.   </t>
  </si>
  <si>
    <t/>
  </si>
  <si>
    <t>Inversión y ahorro c/</t>
  </si>
  <si>
    <t>Investment and saving c/</t>
  </si>
  <si>
    <t>Gobierno central h/</t>
  </si>
  <si>
    <t xml:space="preserve">Central government h/ </t>
  </si>
  <si>
    <t>Moneda y crédito j/</t>
  </si>
  <si>
    <t xml:space="preserve">Money and credit j/ </t>
  </si>
  <si>
    <t xml:space="preserve">     (index: 2005=100)</t>
  </si>
  <si>
    <t>b/ Data to May.</t>
  </si>
  <si>
    <t xml:space="preserve">  Ingresos totales i/</t>
  </si>
  <si>
    <t xml:space="preserve">    Ingresos corrientes</t>
  </si>
  <si>
    <t xml:space="preserve">      Ingresos tributarios</t>
  </si>
  <si>
    <t xml:space="preserve">  Gastos totales</t>
  </si>
  <si>
    <t xml:space="preserve">    Gastos corrientes</t>
  </si>
  <si>
    <t xml:space="preserve">      Intereses</t>
  </si>
  <si>
    <t xml:space="preserve">    Gastos de capital</t>
  </si>
  <si>
    <t xml:space="preserve">  Resultado primario</t>
  </si>
  <si>
    <t xml:space="preserve">  Resultado global</t>
  </si>
  <si>
    <t xml:space="preserve">  Total income i/</t>
  </si>
  <si>
    <t xml:space="preserve">    Current income</t>
  </si>
  <si>
    <t xml:space="preserve">      Tax income</t>
  </si>
  <si>
    <t xml:space="preserve">  Total expenditure</t>
  </si>
  <si>
    <t xml:space="preserve">    Current expenditure</t>
  </si>
  <si>
    <t xml:space="preserve">      Interest</t>
  </si>
  <si>
    <t xml:space="preserve">    Capital expenditure</t>
  </si>
  <si>
    <t xml:space="preserve">  Primary balance</t>
  </si>
  <si>
    <t xml:space="preserve">  Overall balance</t>
  </si>
  <si>
    <t xml:space="preserve">  Central government debt</t>
  </si>
  <si>
    <t xml:space="preserve">  Deuda del gobierno central</t>
  </si>
  <si>
    <t xml:space="preserve">    Interna </t>
  </si>
  <si>
    <t xml:space="preserve">    Externa</t>
  </si>
  <si>
    <t xml:space="preserve">  Current account balance</t>
  </si>
  <si>
    <t xml:space="preserve">    Goods balance</t>
  </si>
  <si>
    <t xml:space="preserve">      Exports, f.o.b.</t>
  </si>
  <si>
    <t xml:space="preserve">      Imports, f.o.b.</t>
  </si>
  <si>
    <t xml:space="preserve">    Services trade balance</t>
  </si>
  <si>
    <t xml:space="preserve">    Income balance</t>
  </si>
  <si>
    <t xml:space="preserve">    Net current transfers</t>
  </si>
  <si>
    <t xml:space="preserve">  Capital and financial balance d/</t>
  </si>
  <si>
    <t xml:space="preserve">    Net foreign direct investment</t>
  </si>
  <si>
    <t xml:space="preserve">    Variation in reserve assets e/</t>
  </si>
  <si>
    <t xml:space="preserve">    Other financing </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</si>
  <si>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</si>
  <si>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</si>
  <si>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</si>
  <si>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</si>
  <si>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</si>
  <si>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</si>
  <si>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</si>
  <si>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Balanzas de capital y financiera d/</t>
  </si>
  <si>
    <t xml:space="preserve">    Inversión extranjera directa neta</t>
  </si>
  <si>
    <t xml:space="preserve">  Balanza global</t>
  </si>
  <si>
    <t xml:space="preserve">    Variación en activos de reserva e/</t>
  </si>
  <si>
    <t xml:space="preserve">    Otro financiamiento  </t>
  </si>
  <si>
    <t>c/ Data to April.</t>
  </si>
  <si>
    <t xml:space="preserve">d/ Average of highest and lowest rates on time deposits, commercial banks.  </t>
  </si>
  <si>
    <t xml:space="preserve">  (variación porcentual en 12 meses)</t>
  </si>
  <si>
    <t xml:space="preserve">  (gourdes por dólar)</t>
  </si>
  <si>
    <t xml:space="preserve">  Tasa de interés pasiva d/</t>
  </si>
  <si>
    <t xml:space="preserve">  del mismo trimestre del año anterior)</t>
  </si>
  <si>
    <t xml:space="preserve">  quarter of preceding year)</t>
  </si>
  <si>
    <t xml:space="preserve">  Deposit rate d/</t>
  </si>
  <si>
    <t xml:space="preserve">  (gourdes per dollar)</t>
  </si>
  <si>
    <t xml:space="preserve">  (12-month percentage variation)</t>
  </si>
  <si>
    <t xml:space="preserve">    Ahorro nacional </t>
  </si>
  <si>
    <t xml:space="preserve">    Ahorro externo </t>
  </si>
  <si>
    <t xml:space="preserve">    (diciembre a diciembre)</t>
  </si>
  <si>
    <t xml:space="preserve">  Variación de los precios al consumidor</t>
  </si>
  <si>
    <t xml:space="preserve">  Variación del tipo de cambio nominal </t>
  </si>
  <si>
    <t xml:space="preserve">    (promedio anual)</t>
  </si>
  <si>
    <t xml:space="preserve">  Variación del salario mínimo real </t>
  </si>
  <si>
    <t xml:space="preserve">  Tasa de interés pasiva nominal f/</t>
  </si>
  <si>
    <t xml:space="preserve">  Tasa de interés activa nominal g/</t>
  </si>
  <si>
    <t xml:space="preserve">  Deuda pública externa bruta (millones de dólares)</t>
  </si>
  <si>
    <t xml:space="preserve">  Transferencia neta de recursos (millones de dólares)</t>
  </si>
  <si>
    <t xml:space="preserve">  Relación de precios del intercambio de bienes</t>
  </si>
  <si>
    <t xml:space="preserve">    (índice 2005=100)</t>
  </si>
  <si>
    <t>h/ Fiscal year.</t>
  </si>
  <si>
    <t xml:space="preserve">b/ Based on figures in local currency at constant 1986-1987 prices, fiscal year from October to September.  </t>
  </si>
  <si>
    <t>b/ No incluye la República Bolivariana de Venezuela.</t>
  </si>
  <si>
    <t>b/ Does not include the Bolivarian Republic of Venezuela.</t>
  </si>
  <si>
    <t>ECONOMIC SURVEY 2010-2011</t>
  </si>
  <si>
    <t xml:space="preserve">  Tasa de interés activa e/</t>
  </si>
  <si>
    <t xml:space="preserve">  Lending rate e/ </t>
  </si>
  <si>
    <t xml:space="preserve">e/ Promedio de las tasas máximas y mínimas para los préstamos de la banca comercial.   </t>
  </si>
  <si>
    <t xml:space="preserve">e/ Average of highest and lowest lending rates, commercial banks.   </t>
  </si>
  <si>
    <t xml:space="preserve">  Contribuciones a la seguridad social</t>
  </si>
  <si>
    <t>...</t>
  </si>
  <si>
    <t xml:space="preserve">Deuda externa total </t>
  </si>
  <si>
    <t xml:space="preserve">Total external debt </t>
  </si>
  <si>
    <t xml:space="preserve">  Pública </t>
  </si>
  <si>
    <t xml:space="preserve">  Public </t>
  </si>
  <si>
    <t xml:space="preserve">  Privada </t>
  </si>
  <si>
    <t xml:space="preserve">  Private </t>
  </si>
  <si>
    <t xml:space="preserv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</si>
  <si>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</si>
  <si>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</si>
  <si>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</si>
  <si>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</si>
  <si>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</si>
  <si>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</si>
  <si>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</si>
  <si>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</si>
  <si>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</si>
  <si>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</si>
  <si>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</si>
  <si>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</si>
  <si>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</si>
  <si>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</si>
  <si>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t>
  </si>
  <si>
    <t xml:space="preserve">      Bilateral </t>
  </si>
  <si>
    <t xml:space="preserve">      Otras </t>
  </si>
  <si>
    <t xml:space="preserve">      Other </t>
  </si>
  <si>
    <t xml:space="preserve">    Privadas </t>
  </si>
  <si>
    <t xml:space="preserve">    Private </t>
  </si>
  <si>
    <t xml:space="preserve">      Bancos comerciales </t>
  </si>
  <si>
    <t xml:space="preserve">      Commercial banks </t>
  </si>
  <si>
    <t xml:space="preserve">      Otros </t>
  </si>
  <si>
    <t xml:space="preserve">  Desembolsos en cada año </t>
  </si>
  <si>
    <t xml:space="preserve">  Disbursements </t>
  </si>
  <si>
    <t xml:space="preserve">    Servicio </t>
  </si>
  <si>
    <t xml:space="preserve">    Service </t>
  </si>
  <si>
    <t xml:space="preserve">      Amortizaciones </t>
  </si>
  <si>
    <t xml:space="preserve">      Principal </t>
  </si>
  <si>
    <t xml:space="preserve">      Intereses </t>
  </si>
  <si>
    <t xml:space="preserve">      Interest </t>
  </si>
</sst>
</file>

<file path=xl/styles.xml><?xml version="1.0" encoding="utf-8"?>
<styleSheet xmlns="http://schemas.openxmlformats.org/spreadsheetml/2006/main">
  <numFmts count="11">
    <numFmt numFmtId="43" formatCode="_(* #,##0.00_);_(* \(#,##0.00\);_(* &quot;-&quot;??_);_(@_)"/>
    <numFmt numFmtId="164" formatCode="0.0_)"/>
    <numFmt numFmtId="165" formatCode="#,##0.0_);\(#,##0.0\)"/>
    <numFmt numFmtId="166" formatCode="#,##0.0"/>
    <numFmt numFmtId="167" formatCode="0.0"/>
    <numFmt numFmtId="168" formatCode="###\ ##0"/>
    <numFmt numFmtId="169" formatCode="#\ ###\ ##0.0"/>
    <numFmt numFmtId="170" formatCode="#\ ###\ ##0"/>
    <numFmt numFmtId="171" formatCode="#\ ###\ ##0.0;\-#\ ###\ ##0.0"/>
    <numFmt numFmtId="172" formatCode="#\ ###\ ###"/>
    <numFmt numFmtId="173" formatCode="General_)"/>
  </numFmts>
  <fonts count="38">
    <font>
      <sz val="8"/>
      <name val="Arial"/>
    </font>
    <font>
      <b/>
      <sz val="8"/>
      <name val="Arial"/>
      <family val="2"/>
    </font>
    <font>
      <i/>
      <sz val="8"/>
      <name val="Arial"/>
      <family val="2"/>
    </font>
    <font>
      <sz val="8"/>
      <name val="Arial"/>
      <family val="2"/>
    </font>
    <font>
      <sz val="10"/>
      <name val="Arial"/>
      <family val="2"/>
    </font>
    <font>
      <sz val="10"/>
      <name val="Courier"/>
      <family val="3"/>
    </font>
    <font>
      <sz val="12"/>
      <name val="Helv"/>
    </font>
    <font>
      <sz val="8"/>
      <color indexed="8"/>
      <name val="Arial"/>
      <family val="2"/>
    </font>
    <font>
      <sz val="8"/>
      <color indexed="8"/>
      <name val="Helvetica"/>
      <family val="2"/>
    </font>
    <font>
      <b/>
      <sz val="8"/>
      <color indexed="8"/>
      <name val="Helvetica"/>
      <family val="2"/>
    </font>
    <font>
      <i/>
      <sz val="8"/>
      <color indexed="8"/>
      <name val="Helvetica"/>
      <family val="2"/>
    </font>
    <font>
      <sz val="8"/>
      <name val="Helvetica"/>
      <family val="2"/>
    </font>
    <font>
      <b/>
      <sz val="8"/>
      <name val="Helvetica"/>
      <family val="2"/>
    </font>
    <font>
      <sz val="8"/>
      <name val="Arial"/>
      <family val="2"/>
    </font>
    <font>
      <b/>
      <sz val="8"/>
      <color indexed="12"/>
      <name val="Arial"/>
      <family val="2"/>
    </font>
    <font>
      <sz val="8"/>
      <color indexed="12"/>
      <name val="Arial"/>
      <family val="2"/>
    </font>
    <font>
      <b/>
      <sz val="8"/>
      <color indexed="12"/>
      <name val="Helvetica"/>
      <family val="2"/>
    </font>
    <font>
      <b/>
      <sz val="8"/>
      <color indexed="8"/>
      <name val="Arial"/>
      <family val="2"/>
    </font>
    <font>
      <sz val="8"/>
      <name val="Helvetica"/>
      <family val="2"/>
    </font>
    <font>
      <sz val="12"/>
      <name val="Courier"/>
      <family val="3"/>
    </font>
    <font>
      <i/>
      <sz val="8"/>
      <color indexed="8"/>
      <name val="Arial"/>
      <family val="2"/>
    </font>
    <font>
      <i/>
      <sz val="8"/>
      <name val="Helvetica"/>
      <family val="2"/>
    </font>
    <font>
      <b/>
      <i/>
      <sz val="8"/>
      <color indexed="8"/>
      <name val="Helvetica"/>
      <family val="2"/>
    </font>
    <font>
      <i/>
      <sz val="8"/>
      <name val="Arial"/>
      <family val="2"/>
    </font>
    <font>
      <b/>
      <i/>
      <sz val="8"/>
      <color indexed="8"/>
      <name val="Helvetica"/>
      <family val="2"/>
    </font>
    <font>
      <i/>
      <sz val="8"/>
      <name val="Helvetica"/>
      <family val="2"/>
    </font>
    <font>
      <i/>
      <sz val="8"/>
      <color indexed="8"/>
      <name val="Helvetica"/>
      <family val="2"/>
    </font>
    <font>
      <b/>
      <i/>
      <sz val="8"/>
      <name val="Arial"/>
      <family val="2"/>
    </font>
    <font>
      <b/>
      <i/>
      <sz val="8"/>
      <color indexed="8"/>
      <name val="Arial"/>
      <family val="2"/>
    </font>
    <font>
      <b/>
      <i/>
      <sz val="8"/>
      <name val="Helvetica"/>
      <family val="2"/>
    </font>
    <font>
      <sz val="8"/>
      <color indexed="8"/>
      <name val="Helvetica"/>
      <family val="2"/>
    </font>
    <font>
      <sz val="8"/>
      <name val="Tms Rmn"/>
    </font>
    <font>
      <b/>
      <sz val="8"/>
      <name val="Arial"/>
      <family val="2"/>
    </font>
    <font>
      <u/>
      <sz val="8"/>
      <name val="Helvetica"/>
      <family val="2"/>
    </font>
    <font>
      <i/>
      <u/>
      <sz val="8"/>
      <name val="Arial"/>
      <family val="2"/>
    </font>
    <font>
      <sz val="8"/>
      <name val="Arial"/>
      <family val="2"/>
    </font>
    <font>
      <sz val="10"/>
      <color indexed="8"/>
      <name val="Arial"/>
      <family val="2"/>
    </font>
    <font>
      <b/>
      <i/>
      <sz val="8"/>
      <name val="Helvetica"/>
      <family val="2"/>
    </font>
  </fonts>
  <fills count="3">
    <fill>
      <patternFill patternType="none"/>
    </fill>
    <fill>
      <patternFill patternType="gray125"/>
    </fill>
    <fill>
      <patternFill patternType="solid">
        <fgColor indexed="47"/>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51">
    <xf numFmtId="0" fontId="0" fillId="0" borderId="0" applyNumberFormat="0" applyFill="0" applyBorder="0" applyAlignment="0" applyProtection="0"/>
    <xf numFmtId="43" fontId="3" fillId="0" borderId="0" applyFont="0" applyFill="0" applyBorder="0" applyAlignment="0" applyProtection="0"/>
    <xf numFmtId="0" fontId="6" fillId="0" borderId="0"/>
    <xf numFmtId="0" fontId="4"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164" fontId="5" fillId="0" borderId="0"/>
    <xf numFmtId="164" fontId="5" fillId="0" borderId="0"/>
    <xf numFmtId="0" fontId="19" fillId="0" borderId="0"/>
    <xf numFmtId="173" fontId="31" fillId="0" borderId="0"/>
    <xf numFmtId="173" fontId="3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3" fillId="0" borderId="0" applyNumberFormat="0" applyFill="0" applyBorder="0" applyAlignment="0" applyProtection="0"/>
  </cellStyleXfs>
  <cellXfs count="679">
    <xf numFmtId="0" fontId="0" fillId="0" borderId="0" xfId="0"/>
    <xf numFmtId="3" fontId="7" fillId="0" borderId="0" xfId="12" applyNumberFormat="1" applyFont="1" applyFill="1" applyBorder="1" applyAlignment="1">
      <alignment horizontal="right"/>
    </xf>
    <xf numFmtId="3" fontId="7" fillId="0" borderId="0" xfId="34" applyNumberFormat="1" applyFont="1" applyFill="1" applyAlignment="1" applyProtection="1">
      <alignment horizontal="right"/>
    </xf>
    <xf numFmtId="3" fontId="7" fillId="0" borderId="0" xfId="31" applyNumberFormat="1" applyFont="1" applyFill="1" applyAlignment="1">
      <alignment horizontal="right"/>
    </xf>
    <xf numFmtId="3" fontId="7" fillId="0" borderId="0" xfId="34" applyNumberFormat="1" applyFont="1" applyFill="1" applyAlignment="1">
      <alignment horizontal="right"/>
    </xf>
    <xf numFmtId="0" fontId="8" fillId="0" borderId="0" xfId="9" applyFont="1" applyFill="1" applyBorder="1" applyAlignment="1">
      <alignment horizontal="left"/>
    </xf>
    <xf numFmtId="0" fontId="8" fillId="0" borderId="0" xfId="9" applyFont="1" applyFill="1" applyBorder="1"/>
    <xf numFmtId="0" fontId="8" fillId="0" borderId="0" xfId="9" applyFont="1" applyFill="1" applyBorder="1" applyAlignment="1">
      <alignment horizontal="right"/>
    </xf>
    <xf numFmtId="0" fontId="9" fillId="0" borderId="0" xfId="8" applyFont="1" applyFill="1" applyBorder="1" applyAlignment="1">
      <alignment horizontal="left"/>
    </xf>
    <xf numFmtId="0" fontId="8" fillId="0" borderId="0" xfId="8" applyFont="1" applyFill="1" applyBorder="1"/>
    <xf numFmtId="0" fontId="8" fillId="0" borderId="0" xfId="8" applyFont="1" applyFill="1" applyBorder="1" applyAlignment="1">
      <alignment horizontal="right"/>
    </xf>
    <xf numFmtId="0" fontId="10" fillId="0" borderId="1" xfId="8" applyFont="1" applyFill="1" applyBorder="1" applyAlignment="1">
      <alignment horizontal="left"/>
    </xf>
    <xf numFmtId="0" fontId="8" fillId="0" borderId="1" xfId="9" applyFont="1" applyFill="1" applyBorder="1"/>
    <xf numFmtId="0" fontId="8" fillId="0" borderId="1" xfId="8" applyFont="1" applyFill="1" applyBorder="1"/>
    <xf numFmtId="0" fontId="8" fillId="0" borderId="1" xfId="8" applyFont="1" applyFill="1" applyBorder="1" applyAlignment="1">
      <alignment horizontal="right"/>
    </xf>
    <xf numFmtId="0" fontId="8" fillId="0" borderId="2" xfId="8" applyNumberFormat="1" applyFont="1" applyFill="1" applyBorder="1" applyAlignment="1" applyProtection="1">
      <alignment horizontal="right"/>
      <protection locked="0"/>
    </xf>
    <xf numFmtId="0" fontId="8" fillId="0" borderId="0" xfId="9" applyFont="1" applyFill="1" applyBorder="1" applyAlignment="1" applyProtection="1">
      <alignment horizontal="left"/>
    </xf>
    <xf numFmtId="165" fontId="8" fillId="0" borderId="0" xfId="9" applyNumberFormat="1" applyFont="1" applyFill="1" applyBorder="1" applyAlignment="1" applyProtection="1">
      <alignment horizontal="right"/>
      <protection locked="0"/>
    </xf>
    <xf numFmtId="166" fontId="8" fillId="0" borderId="0" xfId="50" applyNumberFormat="1" applyFont="1" applyFill="1" applyAlignment="1">
      <alignment horizontal="left"/>
    </xf>
    <xf numFmtId="166" fontId="8" fillId="0" borderId="0" xfId="9" applyNumberFormat="1" applyFont="1" applyFill="1" applyBorder="1"/>
    <xf numFmtId="166" fontId="8" fillId="0" borderId="0" xfId="50" applyNumberFormat="1" applyFont="1" applyFill="1" applyAlignment="1">
      <alignment horizontal="right" vertical="center"/>
    </xf>
    <xf numFmtId="166" fontId="8" fillId="0" borderId="0" xfId="1" applyNumberFormat="1" applyFont="1" applyFill="1" applyAlignment="1">
      <alignment horizontal="right" vertical="center"/>
    </xf>
    <xf numFmtId="166" fontId="8" fillId="0" borderId="0" xfId="1" applyNumberFormat="1" applyFont="1" applyFill="1" applyAlignment="1">
      <alignment horizontal="right"/>
    </xf>
    <xf numFmtId="166" fontId="8" fillId="0" borderId="0" xfId="9" applyNumberFormat="1" applyFont="1" applyFill="1" applyBorder="1" applyAlignment="1">
      <alignment horizontal="right"/>
    </xf>
    <xf numFmtId="0" fontId="8" fillId="0" borderId="0" xfId="50" applyFont="1" applyFill="1" applyAlignment="1">
      <alignment horizontal="left"/>
    </xf>
    <xf numFmtId="167" fontId="8" fillId="0" borderId="0" xfId="9" applyNumberFormat="1" applyFont="1" applyFill="1" applyBorder="1" applyAlignment="1">
      <alignment horizontal="right"/>
    </xf>
    <xf numFmtId="1" fontId="8" fillId="0" borderId="0" xfId="50" applyNumberFormat="1" applyFont="1" applyFill="1" applyAlignment="1">
      <alignment horizontal="left"/>
    </xf>
    <xf numFmtId="1" fontId="8" fillId="0" borderId="0" xfId="9" applyNumberFormat="1" applyFont="1" applyFill="1" applyBorder="1"/>
    <xf numFmtId="1" fontId="8" fillId="0" borderId="0" xfId="50" applyNumberFormat="1" applyFont="1" applyFill="1" applyAlignment="1">
      <alignment horizontal="right" vertical="center"/>
    </xf>
    <xf numFmtId="1" fontId="8" fillId="0" borderId="0" xfId="50" applyNumberFormat="1" applyFont="1" applyFill="1" applyAlignment="1">
      <alignment horizontal="right"/>
    </xf>
    <xf numFmtId="1" fontId="8" fillId="0" borderId="0" xfId="9" applyNumberFormat="1" applyFont="1" applyFill="1" applyBorder="1" applyAlignment="1">
      <alignment horizontal="right"/>
    </xf>
    <xf numFmtId="0" fontId="8" fillId="0" borderId="1" xfId="9" applyFont="1" applyFill="1" applyBorder="1" applyAlignment="1" applyProtection="1">
      <alignment horizontal="left"/>
      <protection locked="0"/>
    </xf>
    <xf numFmtId="167" fontId="8" fillId="0" borderId="1" xfId="9" applyNumberFormat="1" applyFont="1" applyFill="1" applyBorder="1" applyAlignment="1">
      <alignment horizontal="right"/>
    </xf>
    <xf numFmtId="0" fontId="8" fillId="0" borderId="0" xfId="9" applyFont="1" applyFill="1" applyBorder="1" applyAlignment="1" applyProtection="1">
      <alignment horizontal="left"/>
      <protection locked="0"/>
    </xf>
    <xf numFmtId="0" fontId="8" fillId="0" borderId="0" xfId="50" applyFont="1" applyFill="1"/>
    <xf numFmtId="0" fontId="11" fillId="0" borderId="0" xfId="16" applyFont="1" applyFill="1"/>
    <xf numFmtId="0" fontId="11" fillId="0" borderId="0" xfId="16" applyFont="1" applyFill="1" applyAlignment="1">
      <alignment horizontal="right"/>
    </xf>
    <xf numFmtId="0" fontId="9" fillId="0" borderId="0" xfId="8" applyFont="1" applyFill="1" applyBorder="1"/>
    <xf numFmtId="164" fontId="12" fillId="0" borderId="0" xfId="23" applyFont="1" applyFill="1" applyAlignment="1" applyProtection="1">
      <alignment horizontal="left"/>
    </xf>
    <xf numFmtId="164" fontId="10" fillId="0" borderId="1" xfId="23" applyFont="1" applyFill="1" applyBorder="1" applyAlignment="1" applyProtection="1">
      <alignment horizontal="left"/>
    </xf>
    <xf numFmtId="0" fontId="11" fillId="0" borderId="1" xfId="16" applyFont="1" applyFill="1" applyBorder="1"/>
    <xf numFmtId="0" fontId="8" fillId="0" borderId="0" xfId="16" applyFont="1" applyFill="1" applyBorder="1"/>
    <xf numFmtId="0" fontId="8" fillId="0" borderId="0" xfId="16" applyFont="1" applyFill="1"/>
    <xf numFmtId="167" fontId="8" fillId="0" borderId="0" xfId="16" applyNumberFormat="1" applyFont="1" applyFill="1" applyBorder="1"/>
    <xf numFmtId="0" fontId="8" fillId="0" borderId="0" xfId="50" applyFont="1" applyFill="1" applyBorder="1" applyAlignment="1">
      <alignment horizontal="left" indent="2"/>
    </xf>
    <xf numFmtId="166" fontId="8" fillId="0" borderId="0" xfId="16" applyNumberFormat="1" applyFont="1" applyFill="1" applyBorder="1"/>
    <xf numFmtId="0" fontId="8" fillId="0" borderId="0" xfId="16" applyFont="1" applyFill="1" applyAlignment="1">
      <alignment horizontal="right"/>
    </xf>
    <xf numFmtId="164" fontId="8" fillId="0" borderId="0" xfId="23" applyFont="1" applyFill="1" applyAlignment="1" applyProtection="1">
      <alignment horizontal="left"/>
    </xf>
    <xf numFmtId="167" fontId="8" fillId="0" borderId="0" xfId="16" applyNumberFormat="1" applyFont="1" applyFill="1"/>
    <xf numFmtId="0" fontId="8" fillId="0" borderId="0" xfId="50" applyFont="1" applyFill="1" applyBorder="1"/>
    <xf numFmtId="167" fontId="8" fillId="0" borderId="0" xfId="16" applyNumberFormat="1" applyFont="1" applyFill="1" applyAlignment="1">
      <alignment horizontal="right"/>
    </xf>
    <xf numFmtId="0" fontId="8" fillId="0" borderId="0" xfId="15" applyFont="1" applyFill="1"/>
    <xf numFmtId="0" fontId="8" fillId="0" borderId="0" xfId="15" applyFont="1" applyFill="1" applyAlignment="1">
      <alignment horizontal="right"/>
    </xf>
    <xf numFmtId="0" fontId="9" fillId="0" borderId="0" xfId="15" applyFont="1" applyFill="1" applyAlignment="1" applyProtection="1">
      <alignment horizontal="left"/>
      <protection locked="0"/>
    </xf>
    <xf numFmtId="0" fontId="10" fillId="0" borderId="0" xfId="42" applyFont="1" applyFill="1" applyBorder="1" applyAlignment="1" applyProtection="1">
      <alignment horizontal="left"/>
    </xf>
    <xf numFmtId="0" fontId="10" fillId="0" borderId="1" xfId="42" applyFont="1" applyFill="1" applyBorder="1" applyAlignment="1" applyProtection="1">
      <alignment horizontal="left"/>
    </xf>
    <xf numFmtId="0" fontId="8" fillId="0" borderId="1" xfId="15" applyFont="1" applyFill="1" applyBorder="1"/>
    <xf numFmtId="164" fontId="8" fillId="0" borderId="0" xfId="8" applyNumberFormat="1" applyFont="1" applyFill="1" applyBorder="1" applyAlignment="1" applyProtection="1">
      <alignment horizontal="right"/>
      <protection locked="0"/>
    </xf>
    <xf numFmtId="0" fontId="8" fillId="0" borderId="0" xfId="8" applyNumberFormat="1" applyFont="1" applyFill="1" applyBorder="1" applyAlignment="1" applyProtection="1">
      <alignment horizontal="right"/>
      <protection locked="0"/>
    </xf>
    <xf numFmtId="3" fontId="8" fillId="0" borderId="0" xfId="15" applyNumberFormat="1" applyFont="1" applyFill="1"/>
    <xf numFmtId="0" fontId="8" fillId="0" borderId="0" xfId="15" applyFont="1" applyFill="1" applyBorder="1"/>
    <xf numFmtId="3" fontId="8" fillId="0" borderId="0" xfId="15" applyNumberFormat="1" applyFont="1" applyFill="1" applyBorder="1" applyAlignment="1">
      <alignment horizontal="right"/>
    </xf>
    <xf numFmtId="3" fontId="8" fillId="0" borderId="0" xfId="15" applyNumberFormat="1" applyFont="1" applyFill="1" applyBorder="1"/>
    <xf numFmtId="0" fontId="8" fillId="0" borderId="0" xfId="15" applyFont="1" applyFill="1" applyBorder="1" applyAlignment="1">
      <alignment horizontal="right"/>
    </xf>
    <xf numFmtId="3" fontId="8" fillId="0" borderId="1" xfId="15" applyNumberFormat="1" applyFont="1" applyFill="1" applyBorder="1"/>
    <xf numFmtId="3" fontId="8" fillId="0" borderId="0" xfId="50" applyNumberFormat="1" applyFont="1" applyFill="1" applyBorder="1" applyProtection="1">
      <protection locked="0"/>
    </xf>
    <xf numFmtId="167" fontId="8" fillId="0" borderId="0" xfId="15" applyNumberFormat="1" applyFont="1" applyFill="1" applyBorder="1"/>
    <xf numFmtId="0" fontId="8" fillId="0" borderId="0" xfId="14" applyFont="1" applyFill="1"/>
    <xf numFmtId="0" fontId="8" fillId="0" borderId="0" xfId="14" applyFont="1" applyFill="1" applyAlignment="1">
      <alignment horizontal="right"/>
    </xf>
    <xf numFmtId="0" fontId="9" fillId="0" borderId="0" xfId="14" applyFont="1" applyFill="1" applyAlignment="1" applyProtection="1">
      <alignment horizontal="left"/>
      <protection locked="0"/>
    </xf>
    <xf numFmtId="168" fontId="10" fillId="0" borderId="0" xfId="10" applyNumberFormat="1" applyFont="1" applyFill="1" applyBorder="1" applyAlignment="1" applyProtection="1">
      <alignment horizontal="left"/>
    </xf>
    <xf numFmtId="168" fontId="10" fillId="0" borderId="1" xfId="10" applyNumberFormat="1" applyFont="1" applyFill="1" applyBorder="1" applyAlignment="1" applyProtection="1">
      <alignment horizontal="left"/>
    </xf>
    <xf numFmtId="0" fontId="8" fillId="0" borderId="1" xfId="14" applyFont="1" applyFill="1" applyBorder="1"/>
    <xf numFmtId="0" fontId="8" fillId="0" borderId="0" xfId="14" applyFont="1" applyFill="1" applyBorder="1"/>
    <xf numFmtId="0" fontId="8" fillId="0" borderId="0" xfId="12" applyFont="1" applyFill="1"/>
    <xf numFmtId="0" fontId="8" fillId="0" borderId="0" xfId="12" applyFont="1" applyFill="1" applyBorder="1"/>
    <xf numFmtId="0" fontId="9" fillId="0" borderId="0" xfId="12" applyFont="1" applyFill="1" applyAlignment="1" applyProtection="1">
      <alignment horizontal="left"/>
      <protection locked="0"/>
    </xf>
    <xf numFmtId="0" fontId="8" fillId="0" borderId="1" xfId="12" applyFont="1" applyFill="1" applyBorder="1"/>
    <xf numFmtId="0" fontId="8" fillId="0" borderId="0" xfId="40" applyFont="1" applyFill="1" applyAlignment="1" applyProtection="1">
      <alignment horizontal="left"/>
    </xf>
    <xf numFmtId="3" fontId="8" fillId="0" borderId="0" xfId="12" applyNumberFormat="1" applyFont="1" applyFill="1" applyBorder="1" applyAlignment="1">
      <alignment horizontal="right"/>
    </xf>
    <xf numFmtId="0" fontId="8" fillId="0" borderId="0" xfId="11" applyFont="1" applyFill="1" applyBorder="1"/>
    <xf numFmtId="0" fontId="9" fillId="0" borderId="0" xfId="11" applyFont="1" applyFill="1" applyBorder="1" applyAlignment="1" applyProtection="1">
      <alignment horizontal="left"/>
      <protection locked="0"/>
    </xf>
    <xf numFmtId="168" fontId="8" fillId="0" borderId="0" xfId="10" applyNumberFormat="1" applyFont="1" applyFill="1" applyBorder="1" applyAlignment="1" applyProtection="1">
      <alignment horizontal="left"/>
    </xf>
    <xf numFmtId="168" fontId="8" fillId="0" borderId="1" xfId="10" applyNumberFormat="1" applyFont="1" applyFill="1" applyBorder="1" applyAlignment="1" applyProtection="1">
      <alignment horizontal="left"/>
    </xf>
    <xf numFmtId="0" fontId="8" fillId="0" borderId="1" xfId="11" applyFont="1" applyFill="1" applyBorder="1"/>
    <xf numFmtId="0" fontId="8" fillId="0" borderId="0" xfId="39" applyFont="1" applyFill="1" applyAlignment="1" applyProtection="1">
      <alignment horizontal="left"/>
    </xf>
    <xf numFmtId="0" fontId="8" fillId="0" borderId="0" xfId="39" applyFont="1" applyFill="1"/>
    <xf numFmtId="0" fontId="11" fillId="0" borderId="0" xfId="10" applyFont="1" applyFill="1"/>
    <xf numFmtId="168" fontId="12" fillId="0" borderId="0" xfId="10" applyNumberFormat="1" applyFont="1" applyFill="1" applyAlignment="1" applyProtection="1">
      <alignment horizontal="left"/>
    </xf>
    <xf numFmtId="0" fontId="11" fillId="0" borderId="1" xfId="10" applyFont="1" applyFill="1" applyBorder="1"/>
    <xf numFmtId="0" fontId="8" fillId="0" borderId="0" xfId="10" applyFont="1" applyFill="1"/>
    <xf numFmtId="0" fontId="11" fillId="0" borderId="0" xfId="10" applyFont="1" applyFill="1" applyAlignment="1" applyProtection="1">
      <alignment horizontal="left"/>
    </xf>
    <xf numFmtId="0" fontId="11" fillId="0" borderId="0" xfId="10" applyFont="1" applyFill="1" applyBorder="1" applyAlignment="1" applyProtection="1">
      <alignment horizontal="left"/>
    </xf>
    <xf numFmtId="0" fontId="11" fillId="0" borderId="0" xfId="10" applyFont="1" applyFill="1" applyBorder="1"/>
    <xf numFmtId="3" fontId="8" fillId="0" borderId="0" xfId="50" applyNumberFormat="1" applyFont="1" applyFill="1"/>
    <xf numFmtId="0" fontId="11" fillId="0" borderId="0" xfId="50" applyFont="1" applyFill="1"/>
    <xf numFmtId="0" fontId="12" fillId="0" borderId="0" xfId="50" applyFont="1" applyFill="1"/>
    <xf numFmtId="0" fontId="8" fillId="0" borderId="0" xfId="45" applyFont="1" applyFill="1"/>
    <xf numFmtId="0" fontId="9" fillId="0" borderId="0" xfId="45" applyFont="1" applyFill="1" applyAlignment="1" applyProtection="1">
      <alignment horizontal="left"/>
      <protection locked="0"/>
    </xf>
    <xf numFmtId="0" fontId="8" fillId="0" borderId="0" xfId="45" applyFont="1" applyFill="1" applyAlignment="1">
      <alignment horizontal="right"/>
    </xf>
    <xf numFmtId="0" fontId="10" fillId="0" borderId="0" xfId="45" applyFont="1" applyFill="1" applyBorder="1"/>
    <xf numFmtId="0" fontId="10" fillId="0" borderId="1" xfId="45" applyFont="1" applyFill="1" applyBorder="1"/>
    <xf numFmtId="0" fontId="11" fillId="0" borderId="1" xfId="50" applyFont="1" applyFill="1" applyBorder="1"/>
    <xf numFmtId="0" fontId="8" fillId="0" borderId="1" xfId="45" applyFont="1" applyFill="1" applyBorder="1"/>
    <xf numFmtId="0" fontId="8" fillId="0" borderId="1" xfId="45" applyFont="1" applyFill="1" applyBorder="1" applyAlignment="1">
      <alignment horizontal="right"/>
    </xf>
    <xf numFmtId="0" fontId="8" fillId="0" borderId="0" xfId="45" applyFont="1" applyFill="1" applyBorder="1"/>
    <xf numFmtId="164" fontId="8" fillId="0" borderId="0" xfId="45" applyNumberFormat="1" applyFont="1" applyFill="1" applyBorder="1" applyProtection="1">
      <protection locked="0"/>
    </xf>
    <xf numFmtId="0" fontId="8" fillId="0" borderId="0" xfId="38" applyFont="1" applyFill="1" applyAlignment="1" applyProtection="1">
      <alignment horizontal="left"/>
    </xf>
    <xf numFmtId="3" fontId="8" fillId="0" borderId="0" xfId="2" applyNumberFormat="1" applyFont="1" applyFill="1" applyAlignment="1">
      <alignment horizontal="right"/>
    </xf>
    <xf numFmtId="3" fontId="8" fillId="0" borderId="0" xfId="45" applyNumberFormat="1" applyFont="1" applyFill="1" applyAlignment="1" applyProtection="1">
      <alignment horizontal="right"/>
      <protection locked="0"/>
    </xf>
    <xf numFmtId="3" fontId="8" fillId="0" borderId="0" xfId="45" applyNumberFormat="1" applyFont="1" applyFill="1" applyAlignment="1">
      <alignment horizontal="right"/>
    </xf>
    <xf numFmtId="167" fontId="8" fillId="0" borderId="0" xfId="29" applyNumberFormat="1" applyFont="1" applyFill="1" applyAlignment="1">
      <alignment horizontal="right"/>
    </xf>
    <xf numFmtId="3" fontId="8" fillId="0" borderId="0" xfId="38" applyNumberFormat="1" applyFont="1" applyFill="1" applyAlignment="1" applyProtection="1">
      <alignment horizontal="right"/>
    </xf>
    <xf numFmtId="3" fontId="8" fillId="0" borderId="0" xfId="1" applyNumberFormat="1" applyFont="1" applyFill="1" applyAlignment="1">
      <alignment horizontal="right"/>
    </xf>
    <xf numFmtId="3" fontId="8" fillId="0" borderId="0" xfId="1" applyNumberFormat="1" applyFont="1" applyFill="1" applyAlignment="1" applyProtection="1">
      <alignment horizontal="right"/>
    </xf>
    <xf numFmtId="3" fontId="8" fillId="0" borderId="0" xfId="43" applyNumberFormat="1" applyFont="1" applyFill="1" applyAlignment="1">
      <alignment horizontal="right"/>
    </xf>
    <xf numFmtId="3" fontId="8" fillId="0" borderId="0" xfId="38" applyNumberFormat="1" applyFont="1" applyFill="1" applyAlignment="1">
      <alignment horizontal="right"/>
    </xf>
    <xf numFmtId="0" fontId="8" fillId="0" borderId="1" xfId="50" applyFont="1" applyFill="1" applyBorder="1"/>
    <xf numFmtId="3" fontId="8" fillId="0" borderId="1" xfId="45" applyNumberFormat="1" applyFont="1" applyFill="1" applyBorder="1" applyAlignment="1" applyProtection="1">
      <alignment horizontal="fill"/>
      <protection locked="0"/>
    </xf>
    <xf numFmtId="3" fontId="8" fillId="0" borderId="1" xfId="45" applyNumberFormat="1" applyFont="1" applyFill="1" applyBorder="1" applyAlignment="1" applyProtection="1">
      <alignment horizontal="fill"/>
    </xf>
    <xf numFmtId="3" fontId="8" fillId="0" borderId="1" xfId="45" applyNumberFormat="1" applyFont="1" applyFill="1" applyBorder="1"/>
    <xf numFmtId="0" fontId="8" fillId="0" borderId="0" xfId="45" applyFont="1" applyFill="1" applyBorder="1" applyAlignment="1" applyProtection="1">
      <alignment horizontal="fill"/>
      <protection locked="0"/>
    </xf>
    <xf numFmtId="3" fontId="8" fillId="0" borderId="0" xfId="45" applyNumberFormat="1" applyFont="1" applyFill="1" applyBorder="1" applyAlignment="1" applyProtection="1">
      <alignment horizontal="fill"/>
      <protection locked="0"/>
    </xf>
    <xf numFmtId="3" fontId="8" fillId="0" borderId="0" xfId="45" applyNumberFormat="1" applyFont="1" applyFill="1" applyBorder="1" applyAlignment="1" applyProtection="1">
      <alignment horizontal="fill"/>
    </xf>
    <xf numFmtId="3" fontId="8" fillId="0" borderId="0" xfId="45" applyNumberFormat="1" applyFont="1" applyFill="1" applyBorder="1"/>
    <xf numFmtId="0" fontId="12" fillId="0" borderId="0" xfId="17" applyFont="1" applyFill="1" applyBorder="1" applyAlignment="1">
      <alignment horizontal="left"/>
    </xf>
    <xf numFmtId="164" fontId="8" fillId="0" borderId="0" xfId="6" applyFont="1" applyFill="1" applyBorder="1"/>
    <xf numFmtId="164" fontId="8" fillId="0" borderId="0" xfId="6" applyFont="1" applyFill="1" applyBorder="1" applyAlignment="1">
      <alignment horizontal="right"/>
    </xf>
    <xf numFmtId="164" fontId="8" fillId="0" borderId="1" xfId="6" applyFont="1" applyFill="1" applyBorder="1"/>
    <xf numFmtId="164" fontId="8" fillId="0" borderId="1" xfId="6" applyFont="1" applyFill="1" applyBorder="1" applyAlignment="1">
      <alignment horizontal="right"/>
    </xf>
    <xf numFmtId="3" fontId="8" fillId="0" borderId="0" xfId="6" applyNumberFormat="1" applyFont="1" applyFill="1" applyBorder="1" applyAlignment="1">
      <alignment horizontal="right"/>
    </xf>
    <xf numFmtId="164" fontId="8" fillId="0" borderId="0" xfId="7" applyFont="1" applyFill="1" applyBorder="1"/>
    <xf numFmtId="164" fontId="8" fillId="0" borderId="0" xfId="7" applyFont="1" applyFill="1" applyBorder="1" applyAlignment="1" applyProtection="1">
      <alignment horizontal="left"/>
    </xf>
    <xf numFmtId="164" fontId="9" fillId="0" borderId="0" xfId="7" applyFont="1" applyFill="1" applyBorder="1" applyAlignment="1" applyProtection="1">
      <alignment horizontal="left"/>
    </xf>
    <xf numFmtId="49" fontId="10" fillId="0" borderId="1" xfId="50" applyNumberFormat="1" applyFont="1" applyFill="1" applyBorder="1" applyAlignment="1">
      <alignment horizontal="left"/>
    </xf>
    <xf numFmtId="164" fontId="8" fillId="0" borderId="1" xfId="7" applyFont="1" applyFill="1" applyBorder="1"/>
    <xf numFmtId="0" fontId="8" fillId="0" borderId="0" xfId="50" applyFont="1" applyFill="1" applyAlignment="1" applyProtection="1">
      <alignment horizontal="left"/>
      <protection locked="0"/>
    </xf>
    <xf numFmtId="3" fontId="8" fillId="0" borderId="0" xfId="6" applyNumberFormat="1" applyFont="1" applyFill="1" applyBorder="1"/>
    <xf numFmtId="3" fontId="8" fillId="0" borderId="0" xfId="7" applyNumberFormat="1" applyFont="1" applyFill="1" applyBorder="1"/>
    <xf numFmtId="3" fontId="8" fillId="0" borderId="0" xfId="19" applyNumberFormat="1" applyFont="1" applyFill="1" applyAlignment="1">
      <alignment horizontal="right"/>
    </xf>
    <xf numFmtId="3" fontId="8" fillId="0" borderId="0" xfId="19" applyNumberFormat="1" applyFont="1" applyFill="1" applyBorder="1" applyAlignment="1">
      <alignment horizontal="right"/>
    </xf>
    <xf numFmtId="164" fontId="8" fillId="0" borderId="1" xfId="6" applyFont="1" applyFill="1" applyBorder="1" applyAlignment="1" applyProtection="1">
      <alignment horizontal="left"/>
    </xf>
    <xf numFmtId="3" fontId="8" fillId="0" borderId="1" xfId="6" applyNumberFormat="1" applyFont="1" applyFill="1" applyBorder="1"/>
    <xf numFmtId="3" fontId="8" fillId="0" borderId="1" xfId="19" applyNumberFormat="1" applyFont="1" applyFill="1" applyBorder="1" applyAlignment="1">
      <alignment horizontal="right"/>
    </xf>
    <xf numFmtId="3" fontId="8" fillId="0" borderId="1" xfId="6" applyNumberFormat="1" applyFont="1" applyFill="1" applyBorder="1" applyAlignment="1">
      <alignment horizontal="right"/>
    </xf>
    <xf numFmtId="164" fontId="8" fillId="0" borderId="0" xfId="6" applyFont="1" applyFill="1" applyBorder="1" applyAlignment="1" applyProtection="1">
      <alignment horizontal="left"/>
    </xf>
    <xf numFmtId="170" fontId="8" fillId="0" borderId="0" xfId="17" applyNumberFormat="1" applyFont="1" applyFill="1" applyBorder="1" applyAlignment="1">
      <alignment horizontal="right"/>
    </xf>
    <xf numFmtId="164" fontId="8" fillId="0" borderId="0" xfId="7" applyFont="1" applyFill="1" applyBorder="1" applyAlignment="1" applyProtection="1"/>
    <xf numFmtId="3" fontId="8" fillId="0" borderId="0" xfId="7" applyNumberFormat="1" applyFont="1" applyFill="1" applyBorder="1" applyAlignment="1">
      <alignment horizontal="right"/>
    </xf>
    <xf numFmtId="167" fontId="8" fillId="0" borderId="0" xfId="50" applyNumberFormat="1" applyFont="1" applyFill="1" applyBorder="1" applyAlignment="1">
      <alignment horizontal="left" vertical="center"/>
    </xf>
    <xf numFmtId="164" fontId="8" fillId="0" borderId="0" xfId="6" applyFont="1" applyFill="1" applyAlignment="1">
      <alignment horizontal="left"/>
    </xf>
    <xf numFmtId="164" fontId="9" fillId="0" borderId="0" xfId="6" applyNumberFormat="1" applyFont="1" applyFill="1" applyAlignment="1" applyProtection="1">
      <alignment horizontal="left"/>
    </xf>
    <xf numFmtId="3" fontId="10" fillId="0" borderId="0" xfId="6" applyNumberFormat="1" applyFont="1" applyFill="1" applyAlignment="1" applyProtection="1">
      <alignment horizontal="right" vertical="center"/>
    </xf>
    <xf numFmtId="3" fontId="8" fillId="0" borderId="0" xfId="50" applyNumberFormat="1" applyFont="1" applyFill="1" applyBorder="1" applyAlignment="1" applyProtection="1">
      <alignment horizontal="left"/>
      <protection locked="0"/>
    </xf>
    <xf numFmtId="3" fontId="8" fillId="0" borderId="0" xfId="50" applyNumberFormat="1" applyFont="1" applyFill="1" applyBorder="1" applyAlignment="1" applyProtection="1">
      <protection locked="0"/>
    </xf>
    <xf numFmtId="171" fontId="8" fillId="0" borderId="0" xfId="50" applyNumberFormat="1" applyFont="1" applyFill="1" applyBorder="1" applyAlignment="1" applyProtection="1">
      <alignment horizontal="right"/>
      <protection locked="0"/>
    </xf>
    <xf numFmtId="164" fontId="8" fillId="0" borderId="0" xfId="6" applyFont="1" applyFill="1" applyAlignment="1" applyProtection="1">
      <alignment horizontal="left"/>
    </xf>
    <xf numFmtId="164" fontId="9" fillId="0" borderId="0" xfId="7" applyFont="1" applyFill="1" applyBorder="1"/>
    <xf numFmtId="3" fontId="9" fillId="0" borderId="0" xfId="19" applyNumberFormat="1" applyFont="1" applyFill="1" applyAlignment="1">
      <alignment horizontal="right"/>
    </xf>
    <xf numFmtId="3" fontId="9" fillId="0" borderId="0" xfId="7" applyNumberFormat="1" applyFont="1" applyFill="1" applyBorder="1"/>
    <xf numFmtId="3" fontId="9" fillId="0" borderId="0" xfId="19" applyNumberFormat="1" applyFont="1" applyFill="1" applyBorder="1" applyAlignment="1">
      <alignment horizontal="right"/>
    </xf>
    <xf numFmtId="164" fontId="9" fillId="0" borderId="0" xfId="6" applyFont="1" applyFill="1" applyBorder="1"/>
    <xf numFmtId="3" fontId="9" fillId="0" borderId="0" xfId="6" applyNumberFormat="1" applyFont="1" applyFill="1" applyBorder="1"/>
    <xf numFmtId="3" fontId="9" fillId="0" borderId="0" xfId="50" applyNumberFormat="1" applyFont="1" applyFill="1" applyBorder="1" applyAlignment="1" applyProtection="1">
      <alignment horizontal="left"/>
      <protection locked="0"/>
    </xf>
    <xf numFmtId="3" fontId="9" fillId="0" borderId="0" xfId="50" applyNumberFormat="1" applyFont="1" applyFill="1" applyBorder="1" applyAlignment="1" applyProtection="1">
      <protection locked="0"/>
    </xf>
    <xf numFmtId="164" fontId="8" fillId="0" borderId="0" xfId="7" applyFont="1" applyFill="1" applyBorder="1" applyAlignment="1" applyProtection="1">
      <alignment horizontal="left" indent="1"/>
    </xf>
    <xf numFmtId="0" fontId="8" fillId="0" borderId="0" xfId="6" applyNumberFormat="1" applyFont="1" applyFill="1" applyBorder="1" applyAlignment="1">
      <alignment horizontal="right"/>
    </xf>
    <xf numFmtId="0" fontId="8" fillId="0" borderId="2" xfId="6" applyNumberFormat="1" applyFont="1" applyFill="1" applyBorder="1" applyAlignment="1" applyProtection="1">
      <alignment horizontal="right"/>
    </xf>
    <xf numFmtId="0" fontId="11" fillId="0" borderId="0" xfId="16" applyNumberFormat="1" applyFont="1" applyFill="1" applyAlignment="1">
      <alignment horizontal="right"/>
    </xf>
    <xf numFmtId="0" fontId="8" fillId="0" borderId="2" xfId="8" applyNumberFormat="1" applyFont="1" applyFill="1" applyBorder="1" applyAlignment="1">
      <alignment horizontal="right"/>
    </xf>
    <xf numFmtId="0" fontId="11" fillId="0" borderId="2" xfId="16" applyNumberFormat="1" applyFont="1" applyFill="1" applyBorder="1" applyAlignment="1">
      <alignment horizontal="right"/>
    </xf>
    <xf numFmtId="0" fontId="8" fillId="0" borderId="0" xfId="15" applyNumberFormat="1" applyFont="1" applyFill="1" applyAlignment="1">
      <alignment horizontal="right"/>
    </xf>
    <xf numFmtId="0" fontId="8" fillId="0" borderId="2" xfId="15" applyNumberFormat="1" applyFont="1" applyFill="1" applyBorder="1" applyAlignment="1">
      <alignment horizontal="right"/>
    </xf>
    <xf numFmtId="0" fontId="8" fillId="0" borderId="0" xfId="14" applyNumberFormat="1" applyFont="1" applyFill="1" applyAlignment="1">
      <alignment horizontal="right"/>
    </xf>
    <xf numFmtId="0" fontId="8" fillId="0" borderId="2" xfId="14" applyNumberFormat="1" applyFont="1" applyFill="1" applyBorder="1" applyAlignment="1">
      <alignment horizontal="right"/>
    </xf>
    <xf numFmtId="0" fontId="8" fillId="0" borderId="0" xfId="12" applyNumberFormat="1" applyFont="1" applyFill="1" applyAlignment="1">
      <alignment horizontal="right"/>
    </xf>
    <xf numFmtId="0" fontId="8" fillId="0" borderId="2" xfId="12" applyNumberFormat="1" applyFont="1" applyFill="1" applyBorder="1" applyAlignment="1">
      <alignment horizontal="right"/>
    </xf>
    <xf numFmtId="0" fontId="8" fillId="0" borderId="0" xfId="11" applyNumberFormat="1" applyFont="1" applyFill="1" applyBorder="1" applyAlignment="1">
      <alignment horizontal="right"/>
    </xf>
    <xf numFmtId="0" fontId="8" fillId="0" borderId="2" xfId="11" applyNumberFormat="1" applyFont="1" applyFill="1" applyBorder="1" applyAlignment="1">
      <alignment horizontal="right"/>
    </xf>
    <xf numFmtId="0" fontId="11" fillId="0" borderId="0" xfId="10" applyNumberFormat="1" applyFont="1" applyFill="1" applyAlignment="1">
      <alignment horizontal="right"/>
    </xf>
    <xf numFmtId="0" fontId="11" fillId="0" borderId="2" xfId="10" applyNumberFormat="1" applyFont="1" applyFill="1" applyBorder="1" applyAlignment="1">
      <alignment horizontal="right"/>
    </xf>
    <xf numFmtId="0" fontId="8" fillId="0" borderId="0" xfId="9" applyNumberFormat="1" applyFont="1" applyFill="1" applyBorder="1" applyAlignment="1">
      <alignment horizontal="right"/>
    </xf>
    <xf numFmtId="0" fontId="8" fillId="0" borderId="0" xfId="8" applyNumberFormat="1" applyFont="1" applyFill="1" applyBorder="1" applyAlignment="1">
      <alignment horizontal="right"/>
    </xf>
    <xf numFmtId="0" fontId="11" fillId="0" borderId="0" xfId="50" applyNumberFormat="1" applyFont="1" applyFill="1" applyBorder="1" applyAlignment="1">
      <alignment horizontal="right"/>
    </xf>
    <xf numFmtId="0" fontId="8" fillId="0" borderId="2" xfId="45" applyNumberFormat="1" applyFont="1" applyFill="1" applyBorder="1" applyAlignment="1" applyProtection="1">
      <alignment horizontal="right"/>
      <protection locked="0"/>
    </xf>
    <xf numFmtId="0" fontId="11" fillId="0" borderId="2" xfId="28" applyNumberFormat="1" applyFont="1" applyFill="1" applyBorder="1" applyAlignment="1" applyProtection="1">
      <alignment horizontal="right"/>
    </xf>
    <xf numFmtId="0" fontId="11" fillId="0" borderId="2" xfId="50" applyNumberFormat="1" applyFont="1" applyFill="1" applyBorder="1" applyAlignment="1">
      <alignment horizontal="right"/>
    </xf>
    <xf numFmtId="0" fontId="8" fillId="0" borderId="0" xfId="7" applyNumberFormat="1" applyFont="1" applyFill="1" applyBorder="1" applyAlignment="1">
      <alignment horizontal="right"/>
    </xf>
    <xf numFmtId="0" fontId="8" fillId="0" borderId="2" xfId="6" applyNumberFormat="1" applyFont="1" applyFill="1" applyBorder="1" applyAlignment="1">
      <alignment horizontal="right"/>
    </xf>
    <xf numFmtId="0" fontId="11" fillId="0" borderId="2" xfId="16" applyNumberFormat="1" applyFont="1" applyFill="1" applyBorder="1" applyAlignment="1">
      <alignment horizontal="left"/>
    </xf>
    <xf numFmtId="0" fontId="8" fillId="0" borderId="2" xfId="15" applyNumberFormat="1" applyFont="1" applyFill="1" applyBorder="1" applyAlignment="1">
      <alignment horizontal="left"/>
    </xf>
    <xf numFmtId="0" fontId="8" fillId="0" borderId="2" xfId="14" applyNumberFormat="1" applyFont="1" applyFill="1" applyBorder="1" applyAlignment="1">
      <alignment horizontal="left"/>
    </xf>
    <xf numFmtId="0" fontId="8" fillId="0" borderId="2" xfId="12" applyNumberFormat="1" applyFont="1" applyFill="1" applyBorder="1" applyAlignment="1">
      <alignment horizontal="left"/>
    </xf>
    <xf numFmtId="0" fontId="8" fillId="0" borderId="2" xfId="11" applyNumberFormat="1" applyFont="1" applyFill="1" applyBorder="1" applyAlignment="1">
      <alignment horizontal="left"/>
    </xf>
    <xf numFmtId="0" fontId="11" fillId="0" borderId="2" xfId="10" applyNumberFormat="1" applyFont="1" applyFill="1" applyBorder="1" applyAlignment="1">
      <alignment horizontal="left"/>
    </xf>
    <xf numFmtId="0" fontId="8" fillId="0" borderId="2" xfId="8" applyNumberFormat="1" applyFont="1" applyFill="1" applyBorder="1" applyAlignment="1">
      <alignment horizontal="left"/>
    </xf>
    <xf numFmtId="0" fontId="8" fillId="0" borderId="2" xfId="6" applyNumberFormat="1" applyFont="1" applyFill="1" applyBorder="1" applyAlignment="1">
      <alignment horizontal="left"/>
    </xf>
    <xf numFmtId="0" fontId="8" fillId="0" borderId="0" xfId="5" applyFont="1" applyFill="1" applyAlignment="1">
      <alignment horizontal="left"/>
    </xf>
    <xf numFmtId="0" fontId="8" fillId="0" borderId="0" xfId="5" applyFont="1" applyFill="1" applyBorder="1"/>
    <xf numFmtId="0" fontId="8" fillId="0" borderId="1" xfId="5" applyFont="1" applyFill="1" applyBorder="1" applyAlignment="1" applyProtection="1">
      <alignment horizontal="left"/>
    </xf>
    <xf numFmtId="0" fontId="8" fillId="0" borderId="1" xfId="5" applyFont="1" applyFill="1" applyBorder="1"/>
    <xf numFmtId="0" fontId="8" fillId="0" borderId="0" xfId="5" applyFont="1" applyFill="1" applyBorder="1" applyAlignment="1">
      <alignment horizontal="left"/>
    </xf>
    <xf numFmtId="0" fontId="8" fillId="0" borderId="0" xfId="5" applyFont="1" applyFill="1" applyBorder="1" applyAlignment="1" applyProtection="1">
      <alignment horizontal="right"/>
    </xf>
    <xf numFmtId="0" fontId="9" fillId="0" borderId="0" xfId="5" applyFont="1" applyFill="1" applyAlignment="1" applyProtection="1">
      <alignment horizontal="left"/>
    </xf>
    <xf numFmtId="166" fontId="8" fillId="0" borderId="0" xfId="5" applyNumberFormat="1" applyFont="1" applyFill="1" applyBorder="1" applyAlignment="1">
      <alignment horizontal="right"/>
    </xf>
    <xf numFmtId="0" fontId="8" fillId="0" borderId="0" xfId="5" applyFont="1" applyFill="1" applyAlignment="1" applyProtection="1">
      <alignment horizontal="left"/>
    </xf>
    <xf numFmtId="167" fontId="8" fillId="0" borderId="0" xfId="5" applyNumberFormat="1" applyFont="1" applyFill="1" applyBorder="1"/>
    <xf numFmtId="167" fontId="8" fillId="0" borderId="0" xfId="6" applyNumberFormat="1" applyFont="1" applyFill="1" applyAlignment="1" applyProtection="1">
      <alignment horizontal="left"/>
    </xf>
    <xf numFmtId="0" fontId="9" fillId="0" borderId="0" xfId="5" applyFont="1" applyFill="1" applyAlignment="1">
      <alignment horizontal="left"/>
    </xf>
    <xf numFmtId="167" fontId="8" fillId="0" borderId="0" xfId="5" applyNumberFormat="1" applyFont="1" applyFill="1"/>
    <xf numFmtId="0" fontId="8" fillId="0" borderId="0" xfId="5" applyFont="1" applyFill="1"/>
    <xf numFmtId="0" fontId="8" fillId="0" borderId="0" xfId="5" applyFont="1" applyFill="1" applyBorder="1" applyAlignment="1" applyProtection="1">
      <alignment horizontal="left"/>
    </xf>
    <xf numFmtId="0" fontId="8" fillId="0" borderId="0" xfId="4" applyFont="1" applyFill="1" applyBorder="1" applyAlignment="1">
      <alignment horizontal="right"/>
    </xf>
    <xf numFmtId="3" fontId="8" fillId="0" borderId="0" xfId="5" applyNumberFormat="1" applyFont="1" applyFill="1" applyBorder="1" applyAlignment="1">
      <alignment horizontal="right"/>
    </xf>
    <xf numFmtId="0" fontId="8" fillId="0" borderId="0" xfId="5" applyFont="1" applyFill="1" applyBorder="1" applyAlignment="1">
      <alignment horizontal="right"/>
    </xf>
    <xf numFmtId="167" fontId="9" fillId="0" borderId="0" xfId="5" applyNumberFormat="1" applyFont="1" applyFill="1" applyAlignment="1">
      <alignment horizontal="left"/>
    </xf>
    <xf numFmtId="166" fontId="11" fillId="0" borderId="0" xfId="50" applyNumberFormat="1" applyFont="1" applyFill="1" applyAlignment="1">
      <alignment horizontal="right"/>
    </xf>
    <xf numFmtId="166" fontId="9" fillId="0" borderId="0" xfId="5" applyNumberFormat="1" applyFont="1" applyFill="1" applyAlignment="1" applyProtection="1">
      <alignment horizontal="left"/>
    </xf>
    <xf numFmtId="0" fontId="8" fillId="0" borderId="0" xfId="21" applyFont="1" applyFill="1" applyAlignment="1" applyProtection="1">
      <alignment horizontal="left"/>
    </xf>
    <xf numFmtId="0" fontId="9" fillId="0" borderId="0" xfId="21" applyFont="1" applyFill="1" applyAlignment="1" applyProtection="1">
      <alignment horizontal="left"/>
    </xf>
    <xf numFmtId="169" fontId="8" fillId="0" borderId="0" xfId="5" applyNumberFormat="1" applyFont="1" applyFill="1" applyBorder="1" applyAlignment="1">
      <alignment horizontal="right"/>
    </xf>
    <xf numFmtId="0" fontId="8" fillId="0" borderId="0" xfId="21" applyFont="1" applyFill="1" applyBorder="1" applyAlignment="1" applyProtection="1">
      <alignment horizontal="left"/>
    </xf>
    <xf numFmtId="0" fontId="11" fillId="0" borderId="0" xfId="48" applyFont="1" applyFill="1" applyAlignment="1">
      <alignment horizontal="left"/>
    </xf>
    <xf numFmtId="0" fontId="11" fillId="0" borderId="0" xfId="48" applyFont="1" applyFill="1"/>
    <xf numFmtId="0" fontId="11" fillId="0" borderId="0" xfId="48" applyFont="1" applyFill="1" applyAlignment="1">
      <alignment horizontal="center"/>
    </xf>
    <xf numFmtId="0" fontId="11" fillId="0" borderId="0" xfId="48" applyFont="1" applyFill="1" applyBorder="1"/>
    <xf numFmtId="0" fontId="11" fillId="0" borderId="1" xfId="36" applyFont="1" applyFill="1" applyBorder="1" applyAlignment="1">
      <alignment horizontal="left"/>
    </xf>
    <xf numFmtId="0" fontId="11" fillId="0" borderId="1" xfId="48" applyFont="1" applyFill="1" applyBorder="1"/>
    <xf numFmtId="0" fontId="11" fillId="0" borderId="1" xfId="48" applyFont="1" applyFill="1" applyBorder="1" applyAlignment="1">
      <alignment horizontal="left"/>
    </xf>
    <xf numFmtId="0" fontId="11" fillId="0" borderId="1" xfId="36" applyFont="1" applyFill="1" applyBorder="1" applyAlignment="1">
      <alignment horizontal="right"/>
    </xf>
    <xf numFmtId="0" fontId="11" fillId="0" borderId="0" xfId="48" applyFont="1" applyFill="1" applyAlignment="1">
      <alignment horizontal="right"/>
    </xf>
    <xf numFmtId="0" fontId="11" fillId="0" borderId="0" xfId="48" applyFont="1" applyFill="1" applyBorder="1" applyAlignment="1">
      <alignment horizontal="right"/>
    </xf>
    <xf numFmtId="0" fontId="11" fillId="0" borderId="0" xfId="48" applyFont="1" applyFill="1" applyBorder="1" applyAlignment="1">
      <alignment horizontal="left"/>
    </xf>
    <xf numFmtId="0" fontId="11" fillId="0" borderId="0" xfId="36" applyFont="1" applyFill="1" applyBorder="1" applyAlignment="1">
      <alignment horizontal="right"/>
    </xf>
    <xf numFmtId="0" fontId="11" fillId="0" borderId="0" xfId="36" applyFont="1" applyFill="1" applyBorder="1" applyAlignment="1">
      <alignment horizontal="left"/>
    </xf>
    <xf numFmtId="3" fontId="11" fillId="0" borderId="0" xfId="48" applyNumberFormat="1" applyFont="1" applyFill="1" applyAlignment="1">
      <alignment horizontal="right"/>
    </xf>
    <xf numFmtId="167" fontId="11" fillId="0" borderId="0" xfId="48" applyNumberFormat="1" applyFont="1" applyFill="1" applyAlignment="1" applyProtection="1">
      <alignment horizontal="left"/>
    </xf>
    <xf numFmtId="166" fontId="11" fillId="0" borderId="0" xfId="48" applyNumberFormat="1" applyFont="1" applyFill="1" applyAlignment="1">
      <alignment horizontal="right"/>
    </xf>
    <xf numFmtId="0" fontId="11" fillId="0" borderId="0" xfId="48" applyFont="1" applyFill="1" applyAlignment="1" applyProtection="1">
      <alignment horizontal="left"/>
    </xf>
    <xf numFmtId="166" fontId="11" fillId="0" borderId="1" xfId="48" applyNumberFormat="1" applyFont="1" applyFill="1" applyBorder="1" applyAlignment="1">
      <alignment horizontal="right"/>
    </xf>
    <xf numFmtId="0" fontId="11" fillId="0" borderId="1" xfId="16" applyFont="1" applyFill="1" applyBorder="1" applyAlignment="1">
      <alignment horizontal="right"/>
    </xf>
    <xf numFmtId="3" fontId="8" fillId="0" borderId="0" xfId="50" applyNumberFormat="1" applyFont="1" applyFill="1" applyBorder="1" applyAlignment="1">
      <alignment horizontal="right"/>
    </xf>
    <xf numFmtId="3" fontId="8" fillId="0" borderId="0" xfId="16" applyNumberFormat="1" applyFont="1" applyFill="1" applyAlignment="1">
      <alignment horizontal="right"/>
    </xf>
    <xf numFmtId="3" fontId="8" fillId="0" borderId="0" xfId="16" applyNumberFormat="1" applyFont="1" applyFill="1" applyBorder="1" applyAlignment="1">
      <alignment horizontal="right"/>
    </xf>
    <xf numFmtId="0" fontId="15" fillId="0" borderId="0" xfId="50" applyFont="1" applyAlignment="1">
      <alignment horizontal="center"/>
    </xf>
    <xf numFmtId="0" fontId="16" fillId="0" borderId="0" xfId="5" applyFont="1" applyFill="1" applyAlignment="1" applyProtection="1">
      <alignment horizontal="left"/>
    </xf>
    <xf numFmtId="0" fontId="9" fillId="0" borderId="0" xfId="39" applyFont="1" applyFill="1" applyAlignment="1" applyProtection="1">
      <alignment horizontal="left"/>
    </xf>
    <xf numFmtId="0" fontId="9" fillId="0" borderId="0" xfId="11" applyFont="1" applyFill="1" applyBorder="1"/>
    <xf numFmtId="0" fontId="9" fillId="0" borderId="0" xfId="40" applyFont="1" applyFill="1" applyAlignment="1" applyProtection="1">
      <alignment horizontal="left"/>
    </xf>
    <xf numFmtId="0" fontId="9" fillId="0" borderId="0" xfId="12" applyFont="1" applyFill="1" applyBorder="1"/>
    <xf numFmtId="3" fontId="17" fillId="0" borderId="0" xfId="34" applyNumberFormat="1" applyFont="1" applyFill="1" applyAlignment="1" applyProtection="1">
      <alignment horizontal="right"/>
    </xf>
    <xf numFmtId="3" fontId="17" fillId="0" borderId="0" xfId="31" applyNumberFormat="1" applyFont="1" applyFill="1" applyAlignment="1">
      <alignment horizontal="right"/>
    </xf>
    <xf numFmtId="3" fontId="17" fillId="0" borderId="0" xfId="12" applyNumberFormat="1" applyFont="1" applyFill="1" applyBorder="1" applyAlignment="1">
      <alignment horizontal="right"/>
    </xf>
    <xf numFmtId="3" fontId="9" fillId="0" borderId="0" xfId="12" applyNumberFormat="1" applyFont="1" applyFill="1" applyBorder="1" applyAlignment="1">
      <alignment horizontal="right"/>
    </xf>
    <xf numFmtId="0" fontId="11" fillId="0" borderId="0" xfId="16" applyFont="1" applyFill="1" applyBorder="1"/>
    <xf numFmtId="0" fontId="11" fillId="0" borderId="0" xfId="16" applyFont="1" applyFill="1" applyBorder="1" applyAlignment="1">
      <alignment horizontal="right"/>
    </xf>
    <xf numFmtId="0" fontId="9" fillId="0" borderId="0" xfId="15" applyFont="1" applyFill="1"/>
    <xf numFmtId="3" fontId="9" fillId="0" borderId="0" xfId="15" applyNumberFormat="1" applyFont="1" applyFill="1"/>
    <xf numFmtId="0" fontId="8" fillId="0" borderId="0" xfId="38" applyFont="1" applyFill="1" applyAlignment="1" applyProtection="1">
      <alignment horizontal="left" indent="1"/>
    </xf>
    <xf numFmtId="0" fontId="8" fillId="0" borderId="0" xfId="38" applyFont="1" applyFill="1" applyAlignment="1" applyProtection="1">
      <alignment horizontal="left" indent="2"/>
    </xf>
    <xf numFmtId="0" fontId="8" fillId="0" borderId="0" xfId="38" applyFont="1" applyFill="1" applyAlignment="1">
      <alignment horizontal="left" indent="1"/>
    </xf>
    <xf numFmtId="166" fontId="8" fillId="0" borderId="0" xfId="50" applyNumberFormat="1" applyFont="1" applyFill="1" applyAlignment="1">
      <alignment horizontal="left" indent="1"/>
    </xf>
    <xf numFmtId="0" fontId="8" fillId="0" borderId="0" xfId="39" applyFont="1" applyFill="1" applyAlignment="1" applyProtection="1">
      <alignment horizontal="left" indent="1"/>
    </xf>
    <xf numFmtId="0" fontId="8" fillId="0" borderId="0" xfId="39" applyFont="1" applyFill="1" applyAlignment="1" applyProtection="1">
      <alignment horizontal="left" indent="2"/>
    </xf>
    <xf numFmtId="0" fontId="8" fillId="0" borderId="0" xfId="39" applyFont="1" applyFill="1" applyAlignment="1">
      <alignment horizontal="left" indent="1"/>
    </xf>
    <xf numFmtId="0" fontId="8" fillId="0" borderId="0" xfId="40" applyFont="1" applyFill="1" applyAlignment="1" applyProtection="1">
      <alignment horizontal="left" indent="1"/>
    </xf>
    <xf numFmtId="0" fontId="7" fillId="0" borderId="0" xfId="42" applyFont="1" applyFill="1"/>
    <xf numFmtId="0" fontId="7" fillId="0" borderId="0" xfId="15" applyFont="1" applyFill="1"/>
    <xf numFmtId="3" fontId="7" fillId="0" borderId="0" xfId="15" applyNumberFormat="1" applyFont="1" applyFill="1"/>
    <xf numFmtId="3" fontId="7" fillId="0" borderId="0" xfId="42" applyNumberFormat="1" applyFont="1" applyFill="1" applyAlignment="1">
      <alignment horizontal="right"/>
    </xf>
    <xf numFmtId="3" fontId="7" fillId="0" borderId="0" xfId="15" applyNumberFormat="1" applyFont="1" applyFill="1" applyAlignment="1">
      <alignment horizontal="right"/>
    </xf>
    <xf numFmtId="0" fontId="7" fillId="0" borderId="0" xfId="42" applyFont="1" applyFill="1" applyAlignment="1">
      <alignment horizontal="left" indent="1"/>
    </xf>
    <xf numFmtId="3" fontId="7" fillId="0" borderId="0" xfId="42" applyNumberFormat="1" applyFont="1" applyFill="1" applyAlignment="1" applyProtection="1">
      <alignment horizontal="right"/>
    </xf>
    <xf numFmtId="0" fontId="7" fillId="0" borderId="0" xfId="42" applyFont="1" applyFill="1" applyAlignment="1" applyProtection="1">
      <alignment horizontal="left" indent="2"/>
    </xf>
    <xf numFmtId="3" fontId="7" fillId="0" borderId="0" xfId="44" applyNumberFormat="1" applyFont="1" applyFill="1" applyAlignment="1">
      <alignment horizontal="right"/>
    </xf>
    <xf numFmtId="0" fontId="18" fillId="0" borderId="0" xfId="50" applyFont="1" applyFill="1" applyAlignment="1">
      <alignment horizontal="left" indent="2"/>
    </xf>
    <xf numFmtId="0" fontId="7" fillId="0" borderId="0" xfId="42" applyFont="1" applyFill="1" applyAlignment="1" applyProtection="1">
      <alignment horizontal="left" indent="3"/>
    </xf>
    <xf numFmtId="0" fontId="7" fillId="0" borderId="0" xfId="42" applyFont="1" applyFill="1" applyAlignment="1" applyProtection="1">
      <alignment horizontal="left" indent="1"/>
    </xf>
    <xf numFmtId="0" fontId="7" fillId="0" borderId="0" xfId="42" applyFont="1" applyFill="1" applyAlignment="1" applyProtection="1">
      <alignment horizontal="left"/>
    </xf>
    <xf numFmtId="0" fontId="7" fillId="0" borderId="0" xfId="15" applyFont="1" applyFill="1" applyBorder="1"/>
    <xf numFmtId="0" fontId="7" fillId="0" borderId="0" xfId="15" applyFont="1" applyFill="1" applyBorder="1" applyAlignment="1">
      <alignment horizontal="right"/>
    </xf>
    <xf numFmtId="0" fontId="7" fillId="0" borderId="1" xfId="47" applyFont="1" applyFill="1" applyBorder="1" applyAlignment="1" applyProtection="1">
      <alignment horizontal="fill"/>
    </xf>
    <xf numFmtId="0" fontId="7" fillId="0" borderId="1" xfId="15" applyFont="1" applyFill="1" applyBorder="1"/>
    <xf numFmtId="3" fontId="7" fillId="0" borderId="1" xfId="15" applyNumberFormat="1" applyFont="1" applyFill="1" applyBorder="1"/>
    <xf numFmtId="3" fontId="7" fillId="0" borderId="1" xfId="15" applyNumberFormat="1" applyFont="1" applyFill="1" applyBorder="1" applyAlignment="1">
      <alignment horizontal="right"/>
    </xf>
    <xf numFmtId="0" fontId="7" fillId="0" borderId="0" xfId="47" applyFont="1" applyFill="1" applyBorder="1" applyAlignment="1" applyProtection="1">
      <alignment horizontal="fill"/>
    </xf>
    <xf numFmtId="4" fontId="7" fillId="0" borderId="0" xfId="15" applyNumberFormat="1" applyFont="1" applyFill="1"/>
    <xf numFmtId="0" fontId="17" fillId="0" borderId="0" xfId="42" applyFont="1" applyFill="1"/>
    <xf numFmtId="0" fontId="17" fillId="0" borderId="0" xfId="15" applyFont="1" applyFill="1"/>
    <xf numFmtId="3" fontId="17" fillId="0" borderId="0" xfId="42" applyNumberFormat="1" applyFont="1" applyFill="1" applyBorder="1" applyAlignment="1" applyProtection="1">
      <alignment horizontal="right"/>
    </xf>
    <xf numFmtId="3" fontId="17" fillId="0" borderId="0" xfId="15" applyNumberFormat="1" applyFont="1" applyFill="1"/>
    <xf numFmtId="0" fontId="17" fillId="0" borderId="0" xfId="42" applyFont="1" applyFill="1" applyAlignment="1" applyProtection="1">
      <alignment horizontal="left"/>
    </xf>
    <xf numFmtId="3" fontId="17" fillId="0" borderId="0" xfId="42" applyNumberFormat="1" applyFont="1" applyFill="1" applyAlignment="1" applyProtection="1">
      <alignment horizontal="right"/>
    </xf>
    <xf numFmtId="3" fontId="17" fillId="0" borderId="0" xfId="42" applyNumberFormat="1" applyFont="1" applyFill="1" applyAlignment="1">
      <alignment horizontal="right"/>
    </xf>
    <xf numFmtId="3" fontId="17" fillId="0" borderId="0" xfId="15" applyNumberFormat="1" applyFont="1" applyFill="1" applyAlignment="1">
      <alignment horizontal="right"/>
    </xf>
    <xf numFmtId="0" fontId="8" fillId="0" borderId="0" xfId="14" applyFont="1"/>
    <xf numFmtId="3" fontId="8" fillId="0" borderId="0" xfId="14" applyNumberFormat="1" applyFont="1" applyAlignment="1">
      <alignment horizontal="right"/>
    </xf>
    <xf numFmtId="3" fontId="4" fillId="0" borderId="0" xfId="50" applyNumberFormat="1" applyFont="1" applyAlignment="1">
      <alignment horizontal="right"/>
    </xf>
    <xf numFmtId="0" fontId="8" fillId="0" borderId="0" xfId="14" applyFont="1" applyBorder="1"/>
    <xf numFmtId="3" fontId="8" fillId="0" borderId="0" xfId="14" applyNumberFormat="1" applyFont="1" applyBorder="1" applyAlignment="1">
      <alignment horizontal="right"/>
    </xf>
    <xf numFmtId="0" fontId="8" fillId="0" borderId="1" xfId="14" applyFont="1" applyBorder="1"/>
    <xf numFmtId="0" fontId="7" fillId="0" borderId="0" xfId="41" applyFont="1" applyFill="1" applyAlignment="1" applyProtection="1">
      <alignment horizontal="left"/>
    </xf>
    <xf numFmtId="0" fontId="7" fillId="0" borderId="0" xfId="32" applyFont="1" applyFill="1" applyAlignment="1" applyProtection="1">
      <alignment horizontal="left"/>
    </xf>
    <xf numFmtId="0" fontId="4" fillId="0" borderId="0" xfId="50" applyFont="1"/>
    <xf numFmtId="0" fontId="9" fillId="0" borderId="0" xfId="14" applyFont="1" applyFill="1" applyBorder="1"/>
    <xf numFmtId="0" fontId="9" fillId="0" borderId="0" xfId="38" applyFont="1" applyFill="1" applyAlignment="1" applyProtection="1">
      <alignment horizontal="left"/>
    </xf>
    <xf numFmtId="3" fontId="8" fillId="0" borderId="0" xfId="16" applyNumberFormat="1" applyFont="1" applyFill="1" applyBorder="1"/>
    <xf numFmtId="3" fontId="8" fillId="0" borderId="1" xfId="8" applyNumberFormat="1" applyFont="1" applyFill="1" applyBorder="1"/>
    <xf numFmtId="0" fontId="12" fillId="0" borderId="0" xfId="48" applyFont="1" applyFill="1" applyAlignment="1">
      <alignment horizontal="left"/>
    </xf>
    <xf numFmtId="49" fontId="8" fillId="0" borderId="0" xfId="5" applyNumberFormat="1" applyFont="1" applyFill="1" applyAlignment="1">
      <alignment horizontal="left"/>
    </xf>
    <xf numFmtId="49" fontId="11" fillId="0" borderId="0" xfId="16" applyNumberFormat="1" applyFont="1" applyFill="1" applyAlignment="1">
      <alignment horizontal="left"/>
    </xf>
    <xf numFmtId="49" fontId="8" fillId="0" borderId="0" xfId="15" applyNumberFormat="1" applyFont="1" applyFill="1" applyAlignment="1">
      <alignment horizontal="left"/>
    </xf>
    <xf numFmtId="49" fontId="8" fillId="0" borderId="0" xfId="14" applyNumberFormat="1" applyFont="1" applyFill="1" applyAlignment="1">
      <alignment horizontal="left"/>
    </xf>
    <xf numFmtId="49" fontId="8" fillId="0" borderId="0" xfId="12" applyNumberFormat="1" applyFont="1" applyFill="1" applyAlignment="1">
      <alignment horizontal="left"/>
    </xf>
    <xf numFmtId="49" fontId="8" fillId="0" borderId="0" xfId="11" applyNumberFormat="1" applyFont="1" applyFill="1" applyBorder="1" applyAlignment="1">
      <alignment horizontal="left"/>
    </xf>
    <xf numFmtId="49" fontId="11" fillId="0" borderId="0" xfId="10" applyNumberFormat="1" applyFont="1" applyFill="1" applyAlignment="1">
      <alignment horizontal="left"/>
    </xf>
    <xf numFmtId="49" fontId="8" fillId="0" borderId="0" xfId="9" applyNumberFormat="1" applyFont="1" applyFill="1" applyBorder="1" applyAlignment="1">
      <alignment horizontal="left"/>
    </xf>
    <xf numFmtId="49" fontId="11" fillId="0" borderId="0" xfId="50" applyNumberFormat="1" applyFont="1" applyFill="1" applyAlignment="1">
      <alignment horizontal="left"/>
    </xf>
    <xf numFmtId="49" fontId="8" fillId="0" borderId="0" xfId="7" applyNumberFormat="1" applyFont="1" applyFill="1" applyBorder="1" applyAlignment="1">
      <alignment horizontal="left"/>
    </xf>
    <xf numFmtId="49" fontId="8" fillId="0" borderId="0" xfId="6" applyNumberFormat="1" applyFont="1" applyFill="1" applyAlignment="1">
      <alignment horizontal="left"/>
    </xf>
    <xf numFmtId="49" fontId="11" fillId="0" borderId="0" xfId="48" applyNumberFormat="1" applyFont="1" applyFill="1" applyAlignment="1">
      <alignment horizontal="left"/>
    </xf>
    <xf numFmtId="0" fontId="12" fillId="0" borderId="0" xfId="48" applyFont="1" applyFill="1" applyAlignment="1" applyProtection="1">
      <alignment horizontal="left"/>
    </xf>
    <xf numFmtId="0" fontId="12" fillId="0" borderId="0" xfId="48" applyFont="1" applyFill="1" applyBorder="1" applyAlignment="1" applyProtection="1">
      <alignment horizontal="left"/>
    </xf>
    <xf numFmtId="49" fontId="20" fillId="0" borderId="0" xfId="50" applyNumberFormat="1" applyFont="1" applyFill="1" applyBorder="1" applyAlignment="1">
      <alignment horizontal="left"/>
    </xf>
    <xf numFmtId="0" fontId="20" fillId="0" borderId="0" xfId="8" applyFont="1" applyFill="1" applyBorder="1" applyAlignment="1">
      <alignment horizontal="left"/>
    </xf>
    <xf numFmtId="168" fontId="20" fillId="0" borderId="0" xfId="10" applyNumberFormat="1" applyFont="1" applyFill="1" applyBorder="1" applyAlignment="1" applyProtection="1">
      <alignment horizontal="left"/>
    </xf>
    <xf numFmtId="0" fontId="20" fillId="0" borderId="0" xfId="42" applyFont="1" applyFill="1" applyBorder="1" applyAlignment="1" applyProtection="1">
      <alignment horizontal="left"/>
    </xf>
    <xf numFmtId="0" fontId="14" fillId="0" borderId="0" xfId="50" applyFont="1" applyAlignment="1">
      <alignment horizontal="left"/>
    </xf>
    <xf numFmtId="0" fontId="15" fillId="2" borderId="2" xfId="50" applyFont="1" applyFill="1" applyBorder="1" applyAlignment="1">
      <alignment horizontal="left"/>
    </xf>
    <xf numFmtId="0" fontId="15" fillId="0" borderId="0" xfId="50" applyFont="1" applyAlignment="1">
      <alignment horizontal="left"/>
    </xf>
    <xf numFmtId="0" fontId="8" fillId="0" borderId="0" xfId="27" applyFont="1" applyFill="1" applyAlignment="1" applyProtection="1">
      <alignment horizontal="left"/>
      <protection locked="0"/>
    </xf>
    <xf numFmtId="0" fontId="22" fillId="0" borderId="0" xfId="5" applyFont="1" applyFill="1" applyAlignment="1" applyProtection="1">
      <alignment horizontal="left"/>
    </xf>
    <xf numFmtId="0" fontId="10" fillId="0" borderId="0" xfId="5" applyFont="1" applyFill="1" applyBorder="1"/>
    <xf numFmtId="167" fontId="10" fillId="0" borderId="0" xfId="6" applyNumberFormat="1" applyFont="1" applyFill="1" applyAlignment="1" applyProtection="1">
      <alignment horizontal="left"/>
    </xf>
    <xf numFmtId="0" fontId="10" fillId="0" borderId="0" xfId="50" applyFont="1" applyFill="1" applyAlignment="1" applyProtection="1">
      <alignment horizontal="left"/>
      <protection locked="0"/>
    </xf>
    <xf numFmtId="0" fontId="10" fillId="0" borderId="0" xfId="5" applyFont="1" applyFill="1" applyAlignment="1">
      <alignment horizontal="left"/>
    </xf>
    <xf numFmtId="0" fontId="10" fillId="0" borderId="1" xfId="5" applyFont="1" applyFill="1" applyBorder="1" applyAlignment="1" applyProtection="1">
      <alignment horizontal="left"/>
    </xf>
    <xf numFmtId="0" fontId="10" fillId="0" borderId="0" xfId="5" applyFont="1" applyFill="1" applyBorder="1" applyAlignment="1">
      <alignment horizontal="left"/>
    </xf>
    <xf numFmtId="0" fontId="22" fillId="0" borderId="0" xfId="21" applyFont="1" applyFill="1" applyAlignment="1" applyProtection="1">
      <alignment horizontal="left"/>
    </xf>
    <xf numFmtId="0" fontId="21" fillId="0" borderId="0" xfId="50" applyFont="1" applyFill="1"/>
    <xf numFmtId="0" fontId="10" fillId="0" borderId="1" xfId="5" applyFont="1" applyFill="1" applyBorder="1"/>
    <xf numFmtId="0" fontId="25" fillId="0" borderId="0" xfId="48" applyFont="1" applyFill="1" applyAlignment="1" applyProtection="1">
      <alignment horizontal="left"/>
    </xf>
    <xf numFmtId="49" fontId="20" fillId="0" borderId="0" xfId="6" applyNumberFormat="1" applyFont="1" applyAlignment="1">
      <alignment horizontal="left"/>
    </xf>
    <xf numFmtId="0" fontId="27" fillId="0" borderId="0" xfId="17" applyFont="1" applyBorder="1" applyAlignment="1">
      <alignment horizontal="left"/>
    </xf>
    <xf numFmtId="0" fontId="10" fillId="0" borderId="0" xfId="6" applyNumberFormat="1" applyFont="1" applyFill="1" applyBorder="1" applyAlignment="1">
      <alignment horizontal="right"/>
    </xf>
    <xf numFmtId="164" fontId="10" fillId="0" borderId="0" xfId="6" applyFont="1" applyFill="1" applyAlignment="1">
      <alignment horizontal="left"/>
    </xf>
    <xf numFmtId="164" fontId="10" fillId="0" borderId="0" xfId="6" applyFont="1" applyFill="1" applyBorder="1" applyAlignment="1" applyProtection="1">
      <alignment horizontal="left"/>
    </xf>
    <xf numFmtId="164" fontId="10" fillId="0" borderId="1" xfId="6" applyFont="1" applyFill="1" applyBorder="1" applyAlignment="1" applyProtection="1">
      <alignment horizontal="left"/>
    </xf>
    <xf numFmtId="164" fontId="10" fillId="0" borderId="0" xfId="6" applyFont="1" applyFill="1" applyAlignment="1" applyProtection="1">
      <alignment horizontal="left"/>
    </xf>
    <xf numFmtId="164" fontId="20" fillId="0" borderId="0" xfId="6" applyFont="1" applyFill="1" applyAlignment="1" applyProtection="1">
      <alignment horizontal="left"/>
    </xf>
    <xf numFmtId="164" fontId="10" fillId="0" borderId="0" xfId="6" applyFont="1" applyFill="1" applyBorder="1"/>
    <xf numFmtId="49" fontId="20" fillId="0" borderId="0" xfId="7" applyNumberFormat="1" applyFont="1" applyFill="1" applyBorder="1"/>
    <xf numFmtId="164" fontId="28" fillId="0" borderId="0" xfId="7" applyFont="1" applyBorder="1" applyAlignment="1" applyProtection="1">
      <alignment horizontal="left"/>
    </xf>
    <xf numFmtId="0" fontId="10" fillId="0" borderId="0" xfId="7" applyNumberFormat="1" applyFont="1" applyFill="1" applyBorder="1" applyAlignment="1">
      <alignment horizontal="right"/>
    </xf>
    <xf numFmtId="164" fontId="22" fillId="0" borderId="0" xfId="7" applyFont="1" applyFill="1" applyBorder="1" applyAlignment="1" applyProtection="1">
      <alignment horizontal="left"/>
    </xf>
    <xf numFmtId="164" fontId="10" fillId="0" borderId="0" xfId="7" applyFont="1" applyFill="1" applyBorder="1" applyAlignment="1" applyProtection="1">
      <alignment horizontal="left" indent="1"/>
    </xf>
    <xf numFmtId="164" fontId="10" fillId="0" borderId="0" xfId="7" applyFont="1" applyFill="1" applyBorder="1" applyAlignment="1" applyProtection="1">
      <alignment horizontal="left"/>
    </xf>
    <xf numFmtId="164" fontId="10" fillId="0" borderId="0" xfId="7" applyFont="1" applyFill="1" applyBorder="1"/>
    <xf numFmtId="164" fontId="10" fillId="0" borderId="0" xfId="7" applyFont="1" applyFill="1" applyBorder="1" applyAlignment="1" applyProtection="1"/>
    <xf numFmtId="49" fontId="21" fillId="0" borderId="0" xfId="50" applyNumberFormat="1" applyFont="1" applyFill="1"/>
    <xf numFmtId="0" fontId="29" fillId="0" borderId="0" xfId="50" applyFont="1" applyFill="1"/>
    <xf numFmtId="0" fontId="22" fillId="0" borderId="0" xfId="45" applyFont="1" applyFill="1" applyAlignment="1" applyProtection="1">
      <alignment horizontal="left"/>
      <protection locked="0"/>
    </xf>
    <xf numFmtId="0" fontId="21" fillId="0" borderId="0" xfId="50" applyNumberFormat="1" applyFont="1" applyFill="1" applyBorder="1" applyAlignment="1">
      <alignment horizontal="right"/>
    </xf>
    <xf numFmtId="0" fontId="10" fillId="0" borderId="0" xfId="38" applyFont="1" applyFill="1" applyAlignment="1" applyProtection="1">
      <alignment horizontal="left"/>
    </xf>
    <xf numFmtId="0" fontId="10" fillId="0" borderId="0" xfId="38" applyFont="1" applyFill="1"/>
    <xf numFmtId="0" fontId="20" fillId="0" borderId="0" xfId="38" applyFont="1" applyFill="1" applyAlignment="1" applyProtection="1">
      <alignment horizontal="left"/>
    </xf>
    <xf numFmtId="0" fontId="20" fillId="0" borderId="0" xfId="38" applyFont="1" applyFill="1"/>
    <xf numFmtId="0" fontId="10" fillId="0" borderId="1" xfId="50" applyFont="1" applyFill="1" applyBorder="1"/>
    <xf numFmtId="0" fontId="10" fillId="0" borderId="0" xfId="45" applyFont="1" applyFill="1" applyBorder="1" applyAlignment="1" applyProtection="1">
      <alignment horizontal="fill"/>
      <protection locked="0"/>
    </xf>
    <xf numFmtId="0" fontId="10" fillId="0" borderId="0" xfId="29" applyFont="1" applyFill="1" applyAlignment="1" applyProtection="1">
      <alignment horizontal="left"/>
      <protection locked="0"/>
    </xf>
    <xf numFmtId="0" fontId="10" fillId="0" borderId="0" xfId="45" applyFont="1" applyFill="1" applyAlignment="1" applyProtection="1">
      <alignment horizontal="left"/>
      <protection locked="0"/>
    </xf>
    <xf numFmtId="0" fontId="10" fillId="0" borderId="0" xfId="50" applyFont="1" applyFill="1"/>
    <xf numFmtId="0" fontId="24" fillId="0" borderId="0" xfId="38" applyFont="1" applyFill="1" applyAlignment="1" applyProtection="1">
      <alignment horizontal="left"/>
    </xf>
    <xf numFmtId="49" fontId="10" fillId="0" borderId="0" xfId="9" applyNumberFormat="1" applyFont="1" applyFill="1" applyBorder="1" applyAlignment="1">
      <alignment horizontal="left"/>
    </xf>
    <xf numFmtId="0" fontId="28" fillId="0" borderId="0" xfId="8" applyFont="1" applyBorder="1" applyAlignment="1">
      <alignment horizontal="left"/>
    </xf>
    <xf numFmtId="0" fontId="10" fillId="0" borderId="0" xfId="9" applyNumberFormat="1" applyFont="1" applyFill="1" applyBorder="1" applyAlignment="1">
      <alignment horizontal="right"/>
    </xf>
    <xf numFmtId="0" fontId="10" fillId="0" borderId="0" xfId="9" applyFont="1" applyFill="1" applyBorder="1" applyAlignment="1" applyProtection="1">
      <alignment horizontal="left"/>
    </xf>
    <xf numFmtId="166" fontId="20" fillId="0" borderId="0" xfId="50" applyNumberFormat="1" applyFont="1" applyFill="1" applyAlignment="1">
      <alignment horizontal="left"/>
    </xf>
    <xf numFmtId="0" fontId="10" fillId="0" borderId="0" xfId="50" applyFont="1" applyFill="1" applyAlignment="1">
      <alignment horizontal="left"/>
    </xf>
    <xf numFmtId="1" fontId="20" fillId="0" borderId="0" xfId="50" applyNumberFormat="1" applyFont="1" applyFill="1" applyAlignment="1">
      <alignment horizontal="left"/>
    </xf>
    <xf numFmtId="1" fontId="10" fillId="0" borderId="0" xfId="50" applyNumberFormat="1" applyFont="1" applyFill="1" applyAlignment="1">
      <alignment horizontal="left"/>
    </xf>
    <xf numFmtId="0" fontId="10" fillId="0" borderId="1" xfId="9" applyFont="1" applyFill="1" applyBorder="1" applyAlignment="1" applyProtection="1">
      <alignment horizontal="left"/>
      <protection locked="0"/>
    </xf>
    <xf numFmtId="0" fontId="10" fillId="0" borderId="0" xfId="9" applyFont="1" applyFill="1" applyBorder="1" applyAlignment="1" applyProtection="1">
      <alignment horizontal="left"/>
      <protection locked="0"/>
    </xf>
    <xf numFmtId="0" fontId="20" fillId="0" borderId="0" xfId="50" applyFont="1" applyFill="1"/>
    <xf numFmtId="0" fontId="20" fillId="0" borderId="0" xfId="9" applyFont="1" applyFill="1" applyBorder="1" applyAlignment="1" applyProtection="1">
      <alignment horizontal="left"/>
      <protection locked="0"/>
    </xf>
    <xf numFmtId="0" fontId="10" fillId="0" borderId="0" xfId="9" applyFont="1" applyFill="1" applyBorder="1" applyAlignment="1">
      <alignment horizontal="left"/>
    </xf>
    <xf numFmtId="0" fontId="10" fillId="0" borderId="0" xfId="9" applyFont="1" applyFill="1" applyBorder="1"/>
    <xf numFmtId="0" fontId="28" fillId="0" borderId="0" xfId="8" applyFont="1" applyBorder="1"/>
    <xf numFmtId="168" fontId="27" fillId="0" borderId="0" xfId="10" applyNumberFormat="1" applyFont="1" applyAlignment="1" applyProtection="1">
      <alignment horizontal="left"/>
    </xf>
    <xf numFmtId="0" fontId="21" fillId="0" borderId="0" xfId="10" applyNumberFormat="1" applyFont="1" applyFill="1" applyAlignment="1">
      <alignment horizontal="right"/>
    </xf>
    <xf numFmtId="0" fontId="10" fillId="0" borderId="0" xfId="10" applyFont="1" applyFill="1"/>
    <xf numFmtId="0" fontId="21" fillId="0" borderId="0" xfId="10" applyFont="1" applyFill="1" applyAlignment="1" applyProtection="1">
      <alignment horizontal="left"/>
    </xf>
    <xf numFmtId="0" fontId="21" fillId="0" borderId="0" xfId="10" applyFont="1" applyFill="1"/>
    <xf numFmtId="49" fontId="10" fillId="0" borderId="0" xfId="11" applyNumberFormat="1" applyFont="1" applyFill="1" applyBorder="1" applyAlignment="1">
      <alignment horizontal="left"/>
    </xf>
    <xf numFmtId="0" fontId="10" fillId="0" borderId="0" xfId="11" applyNumberFormat="1" applyFont="1" applyFill="1" applyBorder="1" applyAlignment="1">
      <alignment horizontal="right"/>
    </xf>
    <xf numFmtId="0" fontId="22" fillId="0" borderId="0" xfId="39" applyFont="1" applyFill="1" applyAlignment="1" applyProtection="1">
      <alignment horizontal="left"/>
    </xf>
    <xf numFmtId="0" fontId="10" fillId="0" borderId="0" xfId="39" applyFont="1" applyFill="1"/>
    <xf numFmtId="0" fontId="10" fillId="0" borderId="0" xfId="39" applyFont="1" applyFill="1" applyAlignment="1" applyProtection="1">
      <alignment horizontal="left"/>
    </xf>
    <xf numFmtId="0" fontId="10" fillId="0" borderId="0" xfId="11" applyFont="1" applyFill="1" applyBorder="1"/>
    <xf numFmtId="0" fontId="10" fillId="0" borderId="1" xfId="11" applyFont="1" applyFill="1" applyBorder="1"/>
    <xf numFmtId="49" fontId="10" fillId="0" borderId="0" xfId="12" applyNumberFormat="1" applyFont="1" applyFill="1" applyAlignment="1">
      <alignment horizontal="left"/>
    </xf>
    <xf numFmtId="0" fontId="28" fillId="0" borderId="0" xfId="12" applyFont="1" applyAlignment="1" applyProtection="1">
      <alignment horizontal="left"/>
      <protection locked="0"/>
    </xf>
    <xf numFmtId="0" fontId="10" fillId="0" borderId="0" xfId="12" applyNumberFormat="1" applyFont="1" applyFill="1" applyAlignment="1">
      <alignment horizontal="right"/>
    </xf>
    <xf numFmtId="0" fontId="22" fillId="0" borderId="0" xfId="40" applyFont="1" applyFill="1" applyAlignment="1" applyProtection="1">
      <alignment horizontal="left"/>
    </xf>
    <xf numFmtId="0" fontId="10" fillId="0" borderId="0" xfId="40" applyFont="1" applyFill="1" applyAlignment="1" applyProtection="1">
      <alignment horizontal="left"/>
    </xf>
    <xf numFmtId="0" fontId="10" fillId="0" borderId="0" xfId="40" applyFont="1" applyFill="1" applyAlignment="1" applyProtection="1">
      <alignment horizontal="left" indent="1"/>
    </xf>
    <xf numFmtId="0" fontId="10" fillId="0" borderId="1" xfId="12" applyFont="1" applyFill="1" applyBorder="1"/>
    <xf numFmtId="0" fontId="10" fillId="0" borderId="0" xfId="12" applyFont="1" applyFill="1" applyBorder="1"/>
    <xf numFmtId="0" fontId="20" fillId="0" borderId="0" xfId="40" applyFont="1" applyFill="1" applyAlignment="1" applyProtection="1">
      <alignment horizontal="left"/>
    </xf>
    <xf numFmtId="0" fontId="20" fillId="0" borderId="0" xfId="12" applyFont="1" applyFill="1" applyBorder="1"/>
    <xf numFmtId="0" fontId="10" fillId="0" borderId="0" xfId="12" applyFont="1" applyFill="1"/>
    <xf numFmtId="0" fontId="26" fillId="0" borderId="0" xfId="14" applyFont="1" applyFill="1"/>
    <xf numFmtId="0" fontId="26" fillId="0" borderId="0" xfId="46" applyFont="1" applyFill="1" applyAlignment="1" applyProtection="1">
      <alignment horizontal="left"/>
    </xf>
    <xf numFmtId="0" fontId="26" fillId="0" borderId="0" xfId="14" applyFont="1" applyAlignment="1">
      <alignment horizontal="left"/>
    </xf>
    <xf numFmtId="0" fontId="24" fillId="0" borderId="0" xfId="8" applyFont="1" applyFill="1" applyBorder="1"/>
    <xf numFmtId="0" fontId="24" fillId="0" borderId="0" xfId="14" applyFont="1" applyFill="1" applyAlignment="1" applyProtection="1">
      <alignment horizontal="left"/>
      <protection locked="0"/>
    </xf>
    <xf numFmtId="168" fontId="26" fillId="0" borderId="1" xfId="10" applyNumberFormat="1" applyFont="1" applyFill="1" applyBorder="1" applyAlignment="1" applyProtection="1">
      <alignment horizontal="left"/>
    </xf>
    <xf numFmtId="0" fontId="26" fillId="0" borderId="0" xfId="14" applyNumberFormat="1" applyFont="1" applyFill="1" applyAlignment="1">
      <alignment horizontal="right"/>
    </xf>
    <xf numFmtId="0" fontId="22" fillId="0" borderId="0" xfId="15" applyFont="1" applyFill="1" applyAlignment="1" applyProtection="1">
      <alignment horizontal="left"/>
      <protection locked="0"/>
    </xf>
    <xf numFmtId="0" fontId="10" fillId="0" borderId="0" xfId="15" applyNumberFormat="1" applyFont="1" applyFill="1" applyAlignment="1">
      <alignment horizontal="right"/>
    </xf>
    <xf numFmtId="0" fontId="10" fillId="0" borderId="0" xfId="15" applyFont="1" applyFill="1"/>
    <xf numFmtId="0" fontId="24" fillId="0" borderId="0" xfId="42" applyFont="1" applyFill="1"/>
    <xf numFmtId="0" fontId="10" fillId="0" borderId="0" xfId="42" applyFont="1" applyFill="1"/>
    <xf numFmtId="0" fontId="10" fillId="0" borderId="0" xfId="42" applyFont="1" applyFill="1" applyAlignment="1" applyProtection="1">
      <alignment horizontal="left"/>
    </xf>
    <xf numFmtId="0" fontId="24" fillId="0" borderId="0" xfId="42" applyFont="1" applyFill="1" applyAlignment="1" applyProtection="1">
      <alignment horizontal="left"/>
    </xf>
    <xf numFmtId="0" fontId="20" fillId="0" borderId="0" xfId="42" applyFont="1" applyFill="1" applyAlignment="1" applyProtection="1">
      <alignment horizontal="left"/>
    </xf>
    <xf numFmtId="0" fontId="10" fillId="0" borderId="0" xfId="42" applyFont="1" applyFill="1" applyAlignment="1" applyProtection="1">
      <alignment horizontal="left" indent="1"/>
    </xf>
    <xf numFmtId="0" fontId="10" fillId="0" borderId="0" xfId="15" applyFont="1" applyFill="1" applyBorder="1"/>
    <xf numFmtId="0" fontId="26" fillId="0" borderId="0" xfId="33" applyFont="1" applyFill="1"/>
    <xf numFmtId="164" fontId="26" fillId="0" borderId="0" xfId="23" applyFont="1" applyFill="1" applyAlignment="1" applyProtection="1">
      <alignment horizontal="left"/>
    </xf>
    <xf numFmtId="49" fontId="21" fillId="0" borderId="0" xfId="16" applyNumberFormat="1" applyFont="1" applyFill="1" applyAlignment="1">
      <alignment horizontal="left"/>
    </xf>
    <xf numFmtId="0" fontId="21" fillId="0" borderId="0" xfId="16" applyNumberFormat="1" applyFont="1" applyFill="1" applyAlignment="1">
      <alignment horizontal="right"/>
    </xf>
    <xf numFmtId="0" fontId="10" fillId="0" borderId="0" xfId="16" applyFont="1" applyFill="1" applyBorder="1"/>
    <xf numFmtId="0" fontId="10" fillId="0" borderId="0" xfId="50" applyFont="1" applyFill="1" applyBorder="1" applyAlignment="1">
      <alignment horizontal="left" indent="2"/>
    </xf>
    <xf numFmtId="0" fontId="10" fillId="0" borderId="0" xfId="16" applyFont="1" applyFill="1"/>
    <xf numFmtId="0" fontId="22" fillId="0" borderId="1" xfId="50" applyFont="1" applyFill="1" applyBorder="1" applyAlignment="1">
      <alignment horizontal="left"/>
    </xf>
    <xf numFmtId="0" fontId="21" fillId="0" borderId="0" xfId="16" applyFont="1" applyFill="1"/>
    <xf numFmtId="164" fontId="10" fillId="0" borderId="0" xfId="23" applyFont="1" applyFill="1" applyBorder="1" applyAlignment="1" applyProtection="1">
      <alignment horizontal="left" indent="2"/>
    </xf>
    <xf numFmtId="0" fontId="21" fillId="0" borderId="0" xfId="16" applyFont="1" applyFill="1" applyBorder="1"/>
    <xf numFmtId="0" fontId="10" fillId="0" borderId="0" xfId="50" applyFont="1" applyFill="1" applyBorder="1"/>
    <xf numFmtId="49" fontId="30" fillId="0" borderId="0" xfId="50" applyNumberFormat="1" applyFont="1" applyFill="1" applyBorder="1" applyAlignment="1">
      <alignment horizontal="left"/>
    </xf>
    <xf numFmtId="0" fontId="30" fillId="0" borderId="0" xfId="8" applyFont="1" applyFill="1" applyBorder="1" applyAlignment="1">
      <alignment horizontal="left"/>
    </xf>
    <xf numFmtId="0" fontId="30" fillId="0" borderId="0" xfId="45" applyFont="1" applyFill="1" applyBorder="1"/>
    <xf numFmtId="168" fontId="30" fillId="0" borderId="0" xfId="10" applyNumberFormat="1" applyFont="1" applyFill="1" applyBorder="1" applyAlignment="1" applyProtection="1">
      <alignment horizontal="left"/>
    </xf>
    <xf numFmtId="0" fontId="23" fillId="0" borderId="0" xfId="10" applyFont="1" applyAlignment="1">
      <alignment horizontal="left"/>
    </xf>
    <xf numFmtId="0" fontId="20" fillId="0" borderId="0" xfId="42" applyFont="1" applyFill="1" applyAlignment="1" applyProtection="1">
      <alignment horizontal="left" indent="1"/>
    </xf>
    <xf numFmtId="0" fontId="10" fillId="0" borderId="0" xfId="42" applyFont="1" applyFill="1" applyAlignment="1" applyProtection="1">
      <alignment horizontal="left" indent="2"/>
    </xf>
    <xf numFmtId="0" fontId="10" fillId="0" borderId="0" xfId="42" applyFont="1" applyFill="1" applyAlignment="1">
      <alignment horizontal="left" indent="1"/>
    </xf>
    <xf numFmtId="164" fontId="30" fillId="0" borderId="0" xfId="23" applyFont="1" applyFill="1" applyBorder="1" applyAlignment="1" applyProtection="1">
      <alignment horizontal="left"/>
    </xf>
    <xf numFmtId="3" fontId="8" fillId="0" borderId="0" xfId="11" applyNumberFormat="1" applyFont="1" applyFill="1" applyBorder="1"/>
    <xf numFmtId="3" fontId="8" fillId="0" borderId="0" xfId="8" applyNumberFormat="1" applyFont="1" applyFill="1" applyBorder="1"/>
    <xf numFmtId="0" fontId="22" fillId="0" borderId="0" xfId="8" applyFont="1" applyBorder="1"/>
    <xf numFmtId="0" fontId="22" fillId="0" borderId="0" xfId="11" applyFont="1" applyBorder="1" applyAlignment="1" applyProtection="1">
      <alignment horizontal="left"/>
      <protection locked="0"/>
    </xf>
    <xf numFmtId="3" fontId="8" fillId="0" borderId="0" xfId="30" applyNumberFormat="1" applyFont="1" applyFill="1" applyAlignment="1">
      <alignment horizontal="right"/>
    </xf>
    <xf numFmtId="1" fontId="8" fillId="0" borderId="0" xfId="50" applyNumberFormat="1" applyFont="1" applyFill="1" applyAlignment="1">
      <alignment horizontal="left" indent="1"/>
    </xf>
    <xf numFmtId="0" fontId="11" fillId="0" borderId="0" xfId="50" applyFont="1" applyFill="1" applyBorder="1"/>
    <xf numFmtId="0" fontId="8" fillId="0" borderId="2" xfId="5" applyFont="1" applyFill="1" applyBorder="1" applyAlignment="1" applyProtection="1">
      <alignment horizontal="right"/>
    </xf>
    <xf numFmtId="0" fontId="8" fillId="0" borderId="2" xfId="5" applyFont="1" applyFill="1" applyBorder="1"/>
    <xf numFmtId="164" fontId="24" fillId="0" borderId="0" xfId="6" applyFont="1" applyFill="1" applyBorder="1"/>
    <xf numFmtId="168" fontId="11" fillId="0" borderId="0" xfId="10" applyNumberFormat="1" applyFont="1" applyFill="1" applyBorder="1" applyAlignment="1" applyProtection="1">
      <alignment horizontal="right"/>
    </xf>
    <xf numFmtId="3" fontId="8" fillId="0" borderId="0" xfId="18" applyNumberFormat="1" applyFont="1" applyFill="1" applyBorder="1" applyAlignment="1" applyProtection="1">
      <alignment horizontal="right"/>
    </xf>
    <xf numFmtId="3" fontId="11" fillId="0" borderId="1" xfId="10" applyNumberFormat="1" applyFont="1" applyFill="1" applyBorder="1" applyAlignment="1" applyProtection="1">
      <alignment horizontal="left"/>
    </xf>
    <xf numFmtId="168" fontId="11" fillId="0" borderId="1" xfId="10" applyNumberFormat="1" applyFont="1" applyFill="1" applyBorder="1" applyAlignment="1" applyProtection="1">
      <alignment horizontal="right"/>
    </xf>
    <xf numFmtId="164" fontId="11" fillId="0" borderId="1" xfId="10" applyNumberFormat="1" applyFont="1" applyFill="1" applyBorder="1" applyProtection="1"/>
    <xf numFmtId="3" fontId="11" fillId="0" borderId="1" xfId="10" applyNumberFormat="1" applyFont="1" applyFill="1" applyBorder="1"/>
    <xf numFmtId="3" fontId="11" fillId="0" borderId="1" xfId="10" applyNumberFormat="1" applyFont="1" applyFill="1" applyBorder="1" applyAlignment="1">
      <alignment horizontal="right"/>
    </xf>
    <xf numFmtId="3" fontId="11" fillId="0" borderId="0" xfId="10" applyNumberFormat="1" applyFont="1" applyFill="1" applyBorder="1" applyAlignment="1" applyProtection="1">
      <alignment horizontal="left"/>
    </xf>
    <xf numFmtId="3" fontId="11" fillId="0" borderId="0" xfId="10" applyNumberFormat="1" applyFont="1" applyFill="1" applyBorder="1"/>
    <xf numFmtId="3" fontId="11" fillId="0" borderId="0" xfId="10" applyNumberFormat="1" applyFont="1" applyFill="1" applyBorder="1" applyAlignment="1">
      <alignment horizontal="right"/>
    </xf>
    <xf numFmtId="0" fontId="23" fillId="0" borderId="0" xfId="10" applyFont="1" applyAlignment="1" applyProtection="1">
      <alignment horizontal="left"/>
    </xf>
    <xf numFmtId="1" fontId="8" fillId="0" borderId="0" xfId="15" applyNumberFormat="1" applyFont="1" applyFill="1"/>
    <xf numFmtId="3" fontId="13" fillId="0" borderId="0" xfId="15" applyNumberFormat="1" applyFont="1" applyFill="1" applyAlignment="1">
      <alignment horizontal="right"/>
    </xf>
    <xf numFmtId="3" fontId="13" fillId="0" borderId="0" xfId="42" applyNumberFormat="1" applyFont="1" applyFill="1" applyAlignment="1" applyProtection="1">
      <alignment horizontal="right"/>
    </xf>
    <xf numFmtId="172" fontId="11" fillId="0" borderId="0" xfId="35" applyNumberFormat="1" applyFont="1" applyFill="1" applyBorder="1" applyAlignment="1">
      <alignment horizontal="right"/>
    </xf>
    <xf numFmtId="0" fontId="10" fillId="0" borderId="0" xfId="14" applyFont="1" applyBorder="1"/>
    <xf numFmtId="0" fontId="10" fillId="0" borderId="0" xfId="14" applyFont="1" applyFill="1" applyBorder="1"/>
    <xf numFmtId="172" fontId="11" fillId="0" borderId="0" xfId="24" applyNumberFormat="1" applyFont="1" applyBorder="1" applyAlignment="1" applyProtection="1">
      <alignment horizontal="right"/>
    </xf>
    <xf numFmtId="0" fontId="11" fillId="0" borderId="0" xfId="50" applyFont="1" applyBorder="1"/>
    <xf numFmtId="0" fontId="9" fillId="0" borderId="0" xfId="14" applyFont="1" applyBorder="1"/>
    <xf numFmtId="172" fontId="12" fillId="0" borderId="0" xfId="35" applyNumberFormat="1" applyFont="1" applyFill="1" applyBorder="1" applyAlignment="1">
      <alignment horizontal="right"/>
    </xf>
    <xf numFmtId="0" fontId="22" fillId="0" borderId="0" xfId="14" applyFont="1" applyBorder="1"/>
    <xf numFmtId="0" fontId="22" fillId="0" borderId="0" xfId="14" applyFont="1" applyFill="1" applyBorder="1"/>
    <xf numFmtId="3" fontId="8" fillId="0" borderId="1" xfId="14" applyNumberFormat="1" applyFont="1" applyBorder="1" applyAlignment="1">
      <alignment horizontal="right"/>
    </xf>
    <xf numFmtId="3" fontId="4" fillId="0" borderId="1" xfId="50" applyNumberFormat="1" applyFont="1" applyBorder="1" applyAlignment="1">
      <alignment horizontal="right"/>
    </xf>
    <xf numFmtId="0" fontId="26" fillId="0" borderId="1" xfId="14" applyFont="1" applyFill="1" applyBorder="1"/>
    <xf numFmtId="0" fontId="8" fillId="0" borderId="0" xfId="32" applyFont="1" applyFill="1" applyBorder="1" applyAlignment="1" applyProtection="1">
      <alignment horizontal="left"/>
    </xf>
    <xf numFmtId="166" fontId="13" fillId="0" borderId="0" xfId="25" applyNumberFormat="1" applyFont="1" applyFill="1" applyAlignment="1"/>
    <xf numFmtId="166" fontId="13" fillId="0" borderId="0" xfId="25" applyNumberFormat="1" applyFont="1" applyFill="1" applyAlignment="1">
      <alignment horizontal="right"/>
    </xf>
    <xf numFmtId="173" fontId="13" fillId="0" borderId="0" xfId="26" applyNumberFormat="1" applyFont="1" applyFill="1" applyAlignment="1" applyProtection="1"/>
    <xf numFmtId="0" fontId="8" fillId="0" borderId="0" xfId="11" applyNumberFormat="1" applyFont="1" applyFill="1" applyBorder="1" applyAlignment="1">
      <alignment horizontal="left"/>
    </xf>
    <xf numFmtId="0" fontId="8" fillId="0" borderId="0" xfId="11" applyFont="1" applyFill="1" applyBorder="1" applyAlignment="1">
      <alignment horizontal="left" indent="1"/>
    </xf>
    <xf numFmtId="0" fontId="28" fillId="0" borderId="0" xfId="8" applyFont="1" applyFill="1" applyBorder="1"/>
    <xf numFmtId="0" fontId="7" fillId="0" borderId="0" xfId="37" applyFont="1" applyFill="1" applyAlignment="1" applyProtection="1">
      <alignment horizontal="left" indent="1"/>
      <protection locked="0"/>
    </xf>
    <xf numFmtId="166" fontId="13" fillId="0" borderId="0" xfId="50" applyNumberFormat="1" applyFont="1" applyFill="1" applyAlignment="1">
      <alignment horizontal="left" indent="3"/>
    </xf>
    <xf numFmtId="0" fontId="13" fillId="0" borderId="0" xfId="50" applyFont="1" applyFill="1" applyAlignment="1">
      <alignment horizontal="left" indent="2"/>
    </xf>
    <xf numFmtId="167" fontId="8" fillId="0" borderId="0" xfId="9" applyNumberFormat="1" applyFont="1" applyFill="1" applyBorder="1" applyAlignment="1" applyProtection="1">
      <alignment horizontal="right"/>
      <protection locked="0"/>
    </xf>
    <xf numFmtId="3" fontId="13" fillId="0" borderId="0" xfId="26" applyNumberFormat="1" applyFont="1" applyFill="1" applyAlignment="1" applyProtection="1">
      <alignment horizontal="right"/>
    </xf>
    <xf numFmtId="3" fontId="13" fillId="0" borderId="0" xfId="26" applyNumberFormat="1" applyFont="1" applyFill="1" applyAlignment="1"/>
    <xf numFmtId="3" fontId="13" fillId="0" borderId="0" xfId="26" quotePrefix="1" applyNumberFormat="1" applyFont="1" applyFill="1" applyAlignment="1" applyProtection="1">
      <alignment horizontal="right"/>
    </xf>
    <xf numFmtId="3" fontId="13" fillId="0" borderId="0" xfId="26" applyNumberFormat="1" applyFont="1" applyFill="1" applyAlignment="1" applyProtection="1"/>
    <xf numFmtId="0" fontId="29" fillId="0" borderId="1" xfId="36" applyFont="1" applyFill="1" applyBorder="1" applyAlignment="1">
      <alignment horizontal="left"/>
    </xf>
    <xf numFmtId="0" fontId="0" fillId="0" borderId="1" xfId="50" applyFont="1" applyBorder="1"/>
    <xf numFmtId="3" fontId="7" fillId="0" borderId="0" xfId="3" applyNumberFormat="1" applyFont="1" applyFill="1" applyBorder="1" applyAlignment="1"/>
    <xf numFmtId="0" fontId="26" fillId="0" borderId="0" xfId="49" applyFont="1" applyFill="1" applyAlignment="1" applyProtection="1">
      <alignment horizontal="left"/>
      <protection locked="0"/>
    </xf>
    <xf numFmtId="164" fontId="26" fillId="0" borderId="0" xfId="7" applyFont="1" applyFill="1" applyBorder="1" applyAlignment="1" applyProtection="1">
      <alignment horizontal="left"/>
    </xf>
    <xf numFmtId="0" fontId="32" fillId="0" borderId="0" xfId="50" applyFont="1"/>
    <xf numFmtId="164" fontId="22" fillId="0" borderId="0" xfId="6" applyFont="1" applyFill="1" applyAlignment="1" applyProtection="1">
      <alignment horizontal="left"/>
    </xf>
    <xf numFmtId="3" fontId="9" fillId="0" borderId="0" xfId="50" applyNumberFormat="1" applyFont="1" applyFill="1" applyBorder="1" applyAlignment="1" applyProtection="1">
      <alignment horizontal="right"/>
      <protection locked="0"/>
    </xf>
    <xf numFmtId="164" fontId="26" fillId="0" borderId="0" xfId="6" applyFont="1" applyFill="1" applyBorder="1" applyAlignment="1">
      <alignment horizontal="left"/>
    </xf>
    <xf numFmtId="0" fontId="20" fillId="0" borderId="0" xfId="5" applyFont="1" applyFill="1" applyAlignment="1" applyProtection="1">
      <alignment horizontal="left"/>
    </xf>
    <xf numFmtId="164" fontId="8" fillId="0" borderId="0" xfId="6" applyFont="1" applyFill="1" applyBorder="1" applyAlignment="1">
      <alignment horizontal="left"/>
    </xf>
    <xf numFmtId="167" fontId="21" fillId="0" borderId="0" xfId="48" applyNumberFormat="1" applyFont="1" applyFill="1" applyAlignment="1" applyProtection="1">
      <alignment horizontal="left"/>
    </xf>
    <xf numFmtId="0" fontId="8" fillId="0" borderId="1" xfId="14" applyFont="1" applyFill="1" applyBorder="1" applyAlignment="1">
      <alignment horizontal="right"/>
    </xf>
    <xf numFmtId="0" fontId="4" fillId="0" borderId="0" xfId="50" applyFont="1" applyAlignment="1">
      <alignment horizontal="right"/>
    </xf>
    <xf numFmtId="164" fontId="27" fillId="0" borderId="0" xfId="23" applyFont="1" applyFill="1" applyAlignment="1" applyProtection="1">
      <alignment horizontal="left"/>
    </xf>
    <xf numFmtId="0" fontId="9" fillId="0" borderId="0" xfId="16" applyFont="1" applyFill="1"/>
    <xf numFmtId="3" fontId="9" fillId="0" borderId="0" xfId="50" applyNumberFormat="1" applyFont="1" applyFill="1" applyBorder="1" applyAlignment="1">
      <alignment horizontal="right"/>
    </xf>
    <xf numFmtId="3" fontId="9" fillId="0" borderId="0" xfId="16" applyNumberFormat="1" applyFont="1" applyFill="1" applyAlignment="1">
      <alignment horizontal="right"/>
    </xf>
    <xf numFmtId="0" fontId="9" fillId="0" borderId="0" xfId="16" applyFont="1" applyFill="1" applyBorder="1"/>
    <xf numFmtId="3" fontId="9" fillId="0" borderId="0" xfId="16" applyNumberFormat="1" applyFont="1" applyFill="1" applyBorder="1" applyAlignment="1">
      <alignment horizontal="right"/>
    </xf>
    <xf numFmtId="0" fontId="9" fillId="0" borderId="0" xfId="5" applyFont="1" applyFill="1" applyBorder="1"/>
    <xf numFmtId="168" fontId="25" fillId="0" borderId="0" xfId="10" applyNumberFormat="1" applyFont="1" applyFill="1" applyBorder="1" applyAlignment="1" applyProtection="1">
      <alignment horizontal="left"/>
    </xf>
    <xf numFmtId="4" fontId="11" fillId="0" borderId="0" xfId="48" applyNumberFormat="1" applyFont="1" applyFill="1" applyAlignment="1">
      <alignment horizontal="right"/>
    </xf>
    <xf numFmtId="0" fontId="3" fillId="0" borderId="0" xfId="50" applyFont="1"/>
    <xf numFmtId="0" fontId="8" fillId="0" borderId="0" xfId="5" applyNumberFormat="1" applyFont="1" applyFill="1" applyAlignment="1">
      <alignment horizontal="left"/>
    </xf>
    <xf numFmtId="0" fontId="8" fillId="0" borderId="0" xfId="15" applyFont="1"/>
    <xf numFmtId="0" fontId="8" fillId="0" borderId="0" xfId="15" applyFont="1" applyAlignment="1">
      <alignment horizontal="right"/>
    </xf>
    <xf numFmtId="0" fontId="26" fillId="0" borderId="0" xfId="15" applyFont="1" applyAlignment="1">
      <alignment horizontal="left"/>
    </xf>
    <xf numFmtId="0" fontId="9" fillId="0" borderId="0" xfId="5" applyNumberFormat="1" applyFont="1" applyFill="1" applyAlignment="1" applyProtection="1">
      <alignment horizontal="left"/>
    </xf>
    <xf numFmtId="0" fontId="8" fillId="0" borderId="0" xfId="8" applyFont="1" applyBorder="1"/>
    <xf numFmtId="0" fontId="8" fillId="0" borderId="0" xfId="8" applyFont="1" applyBorder="1" applyAlignment="1">
      <alignment horizontal="right"/>
    </xf>
    <xf numFmtId="0" fontId="24" fillId="0" borderId="0" xfId="8" applyFont="1" applyBorder="1"/>
    <xf numFmtId="0" fontId="9" fillId="0" borderId="0" xfId="15" applyFont="1" applyAlignment="1" applyProtection="1">
      <alignment horizontal="left"/>
      <protection locked="0"/>
    </xf>
    <xf numFmtId="0" fontId="9" fillId="0" borderId="0" xfId="15" applyNumberFormat="1" applyFont="1" applyAlignment="1" applyProtection="1">
      <alignment horizontal="left"/>
      <protection locked="0"/>
    </xf>
    <xf numFmtId="0" fontId="24" fillId="0" borderId="0" xfId="15" applyFont="1" applyAlignment="1" applyProtection="1">
      <alignment horizontal="left"/>
      <protection locked="0"/>
    </xf>
    <xf numFmtId="168" fontId="21" fillId="0" borderId="1" xfId="10" applyNumberFormat="1" applyFont="1" applyFill="1" applyBorder="1" applyAlignment="1" applyProtection="1">
      <alignment horizontal="left"/>
    </xf>
    <xf numFmtId="0" fontId="3" fillId="0" borderId="1" xfId="50" applyFont="1" applyBorder="1"/>
    <xf numFmtId="0" fontId="21" fillId="0" borderId="0" xfId="10" applyNumberFormat="1" applyFont="1" applyFill="1" applyBorder="1" applyAlignment="1" applyProtection="1">
      <alignment horizontal="left"/>
    </xf>
    <xf numFmtId="0" fontId="3" fillId="0" borderId="2" xfId="50" applyNumberFormat="1" applyFont="1" applyBorder="1"/>
    <xf numFmtId="0" fontId="8" fillId="0" borderId="2" xfId="15" applyNumberFormat="1" applyFont="1" applyFill="1" applyBorder="1"/>
    <xf numFmtId="0" fontId="10" fillId="0" borderId="0" xfId="15" applyNumberFormat="1" applyFont="1" applyFill="1" applyBorder="1"/>
    <xf numFmtId="164" fontId="8" fillId="0" borderId="0" xfId="22" applyFont="1" applyFill="1"/>
    <xf numFmtId="0" fontId="8" fillId="0" borderId="0" xfId="22" applyNumberFormat="1" applyFont="1" applyFill="1"/>
    <xf numFmtId="3" fontId="8" fillId="0" borderId="0" xfId="50" applyNumberFormat="1" applyFont="1" applyFill="1" applyBorder="1"/>
    <xf numFmtId="164" fontId="8" fillId="0" borderId="0" xfId="22" applyFont="1" applyFill="1" applyAlignment="1" applyProtection="1">
      <alignment horizontal="center"/>
    </xf>
    <xf numFmtId="3" fontId="8" fillId="0" borderId="0" xfId="22" applyNumberFormat="1" applyFont="1" applyFill="1"/>
    <xf numFmtId="3" fontId="8" fillId="0" borderId="0" xfId="15" applyNumberFormat="1" applyFont="1" applyFill="1" applyAlignment="1">
      <alignment horizontal="right"/>
    </xf>
    <xf numFmtId="164" fontId="10" fillId="0" borderId="0" xfId="22" applyFont="1" applyFill="1"/>
    <xf numFmtId="10" fontId="13" fillId="0" borderId="0" xfId="50" applyNumberFormat="1" applyFont="1" applyAlignment="1">
      <alignment horizontal="left"/>
    </xf>
    <xf numFmtId="10" fontId="13" fillId="0" borderId="0" xfId="50" applyNumberFormat="1" applyFont="1" applyBorder="1" applyAlignment="1">
      <alignment horizontal="left"/>
    </xf>
    <xf numFmtId="0" fontId="3" fillId="0" borderId="0" xfId="50" applyFont="1" applyBorder="1"/>
    <xf numFmtId="3" fontId="32" fillId="0" borderId="0" xfId="50" applyNumberFormat="1" applyFont="1" applyBorder="1"/>
    <xf numFmtId="3" fontId="13" fillId="0" borderId="0" xfId="50" applyNumberFormat="1" applyFont="1" applyBorder="1"/>
    <xf numFmtId="3" fontId="11" fillId="0" borderId="0" xfId="50" applyNumberFormat="1" applyFont="1" applyBorder="1" applyAlignment="1">
      <alignment horizontal="right"/>
    </xf>
    <xf numFmtId="0" fontId="7" fillId="0" borderId="0" xfId="32" applyFont="1" applyFill="1" applyAlignment="1" applyProtection="1">
      <alignment horizontal="left"/>
    </xf>
    <xf numFmtId="3" fontId="8" fillId="0" borderId="0" xfId="14" applyNumberFormat="1" applyFont="1" applyFill="1" applyAlignment="1">
      <alignment horizontal="right"/>
    </xf>
    <xf numFmtId="3" fontId="36" fillId="0" borderId="0" xfId="50" applyNumberFormat="1" applyFont="1" applyFill="1" applyAlignment="1">
      <alignment horizontal="right"/>
    </xf>
    <xf numFmtId="0" fontId="36" fillId="0" borderId="0" xfId="50" applyFont="1" applyFill="1"/>
    <xf numFmtId="0" fontId="36" fillId="0" borderId="0" xfId="50" applyFont="1" applyFill="1" applyAlignment="1">
      <alignment horizontal="right"/>
    </xf>
    <xf numFmtId="3" fontId="8" fillId="0" borderId="0" xfId="50" applyNumberFormat="1" applyFont="1" applyFill="1" applyAlignment="1">
      <alignment horizontal="right"/>
    </xf>
    <xf numFmtId="0" fontId="20" fillId="0" borderId="0" xfId="38" applyFont="1" applyFill="1" applyAlignment="1" applyProtection="1">
      <alignment horizontal="left" indent="1"/>
    </xf>
    <xf numFmtId="0" fontId="20" fillId="0" borderId="0" xfId="32" applyFont="1" applyFill="1" applyAlignment="1" applyProtection="1">
      <alignment horizontal="left"/>
    </xf>
    <xf numFmtId="3" fontId="3" fillId="0" borderId="0" xfId="50" applyNumberFormat="1" applyFont="1" applyAlignment="1">
      <alignment horizontal="right"/>
    </xf>
    <xf numFmtId="3" fontId="3" fillId="0" borderId="0" xfId="50" applyNumberFormat="1" applyFont="1" applyBorder="1" applyAlignment="1">
      <alignment horizontal="right"/>
    </xf>
    <xf numFmtId="0" fontId="23" fillId="0" borderId="0" xfId="50" applyFont="1"/>
    <xf numFmtId="0" fontId="27" fillId="0" borderId="0" xfId="50" applyFont="1"/>
    <xf numFmtId="3" fontId="12" fillId="0" borderId="0" xfId="35" applyNumberFormat="1" applyFont="1" applyFill="1" applyBorder="1" applyAlignment="1">
      <alignment horizontal="right"/>
    </xf>
    <xf numFmtId="3" fontId="11" fillId="0" borderId="0" xfId="24" applyNumberFormat="1" applyFont="1" applyBorder="1" applyAlignment="1" applyProtection="1">
      <alignment horizontal="right"/>
    </xf>
    <xf numFmtId="3" fontId="11" fillId="0" borderId="0" xfId="35" applyNumberFormat="1" applyFont="1" applyFill="1" applyBorder="1" applyAlignment="1">
      <alignment horizontal="right"/>
    </xf>
    <xf numFmtId="0" fontId="10" fillId="0" borderId="0" xfId="5" applyFont="1" applyFill="1" applyAlignment="1" applyProtection="1">
      <alignment horizontal="left"/>
    </xf>
    <xf numFmtId="0" fontId="22" fillId="0" borderId="0" xfId="5" applyFont="1" applyFill="1" applyBorder="1"/>
    <xf numFmtId="0" fontId="10" fillId="0" borderId="0" xfId="21" applyFont="1" applyFill="1" applyAlignment="1" applyProtection="1">
      <alignment horizontal="left"/>
    </xf>
    <xf numFmtId="0" fontId="21" fillId="0" borderId="0" xfId="48" applyFont="1" applyFill="1" applyAlignment="1">
      <alignment horizontal="left"/>
    </xf>
    <xf numFmtId="0" fontId="29" fillId="0" borderId="0" xfId="48" applyFont="1" applyFill="1"/>
    <xf numFmtId="0" fontId="21" fillId="0" borderId="0" xfId="48" applyFont="1" applyFill="1" applyBorder="1" applyAlignment="1">
      <alignment horizontal="left"/>
    </xf>
    <xf numFmtId="0" fontId="21" fillId="0" borderId="0" xfId="48" applyFont="1" applyFill="1" applyBorder="1" applyAlignment="1">
      <alignment horizontal="right"/>
    </xf>
    <xf numFmtId="3" fontId="21" fillId="0" borderId="0" xfId="48" applyNumberFormat="1" applyFont="1" applyFill="1" applyAlignment="1">
      <alignment horizontal="right"/>
    </xf>
    <xf numFmtId="0" fontId="21" fillId="0" borderId="0" xfId="48" applyFont="1" applyFill="1" applyAlignment="1" applyProtection="1">
      <alignment horizontal="left"/>
    </xf>
    <xf numFmtId="0" fontId="21" fillId="0" borderId="1" xfId="36" applyFont="1" applyFill="1" applyBorder="1" applyAlignment="1">
      <alignment horizontal="left"/>
    </xf>
    <xf numFmtId="0" fontId="21" fillId="0" borderId="0" xfId="48" applyFont="1" applyFill="1"/>
    <xf numFmtId="0" fontId="21" fillId="0" borderId="0" xfId="48" applyFont="1" applyFill="1" applyAlignment="1">
      <alignment horizontal="right"/>
    </xf>
    <xf numFmtId="10" fontId="32" fillId="0" borderId="0" xfId="50" applyNumberFormat="1" applyFont="1"/>
    <xf numFmtId="3" fontId="32" fillId="0" borderId="0" xfId="50" applyNumberFormat="1" applyFont="1" applyAlignment="1">
      <alignment horizontal="right"/>
    </xf>
    <xf numFmtId="49" fontId="11" fillId="0" borderId="0" xfId="13" applyNumberFormat="1" applyFont="1" applyAlignment="1">
      <alignment horizontal="left"/>
    </xf>
    <xf numFmtId="49" fontId="12" fillId="0" borderId="0" xfId="13" applyNumberFormat="1" applyFont="1" applyAlignment="1">
      <alignment horizontal="left"/>
    </xf>
    <xf numFmtId="49" fontId="0" fillId="0" borderId="0" xfId="50" applyNumberFormat="1" applyFont="1" applyAlignment="1">
      <alignment horizontal="left"/>
    </xf>
    <xf numFmtId="49" fontId="25" fillId="0" borderId="0" xfId="13" applyNumberFormat="1" applyFont="1" applyAlignment="1">
      <alignment horizontal="left"/>
    </xf>
    <xf numFmtId="0" fontId="12" fillId="0" borderId="0" xfId="13" applyFont="1"/>
    <xf numFmtId="0" fontId="11" fillId="0" borderId="0" xfId="13" applyFont="1" applyAlignment="1">
      <alignment horizontal="center"/>
    </xf>
    <xf numFmtId="0" fontId="11" fillId="0" borderId="0" xfId="13" applyFont="1"/>
    <xf numFmtId="0" fontId="37" fillId="0" borderId="0" xfId="13" applyFont="1"/>
    <xf numFmtId="0" fontId="12" fillId="0" borderId="0" xfId="13" applyFont="1" applyAlignment="1" applyProtection="1">
      <alignment horizontal="left"/>
    </xf>
    <xf numFmtId="0" fontId="11" fillId="0" borderId="0" xfId="20" applyFont="1"/>
    <xf numFmtId="0" fontId="37" fillId="0" borderId="0" xfId="13" applyFont="1" applyAlignment="1" applyProtection="1">
      <alignment horizontal="left"/>
    </xf>
    <xf numFmtId="0" fontId="18" fillId="0" borderId="0" xfId="13" applyFont="1" applyAlignment="1" applyProtection="1">
      <alignment horizontal="left"/>
    </xf>
    <xf numFmtId="0" fontId="21" fillId="0" borderId="0" xfId="13" applyFont="1" applyAlignment="1" applyProtection="1">
      <alignment horizontal="left"/>
    </xf>
    <xf numFmtId="0" fontId="25" fillId="0" borderId="0" xfId="13" applyFont="1" applyAlignment="1" applyProtection="1">
      <alignment horizontal="left"/>
    </xf>
    <xf numFmtId="0" fontId="8" fillId="0" borderId="1" xfId="13" applyFont="1" applyFill="1" applyBorder="1" applyAlignment="1" applyProtection="1">
      <alignment horizontal="fill"/>
    </xf>
    <xf numFmtId="0" fontId="9" fillId="0" borderId="1" xfId="13" applyFont="1" applyFill="1" applyBorder="1" applyAlignment="1" applyProtection="1">
      <alignment horizontal="fill"/>
    </xf>
    <xf numFmtId="0" fontId="8" fillId="0" borderId="1" xfId="13" applyFont="1" applyFill="1" applyBorder="1"/>
    <xf numFmtId="0" fontId="8" fillId="0" borderId="0" xfId="13" applyFont="1" applyFill="1"/>
    <xf numFmtId="0" fontId="12" fillId="0" borderId="0" xfId="13" applyFont="1" applyFill="1" applyAlignment="1">
      <alignment horizontal="right"/>
    </xf>
    <xf numFmtId="0" fontId="11" fillId="0" borderId="0" xfId="13" applyFont="1" applyFill="1" applyAlignment="1" applyProtection="1">
      <alignment horizontal="right"/>
    </xf>
    <xf numFmtId="0" fontId="11" fillId="0" borderId="0" xfId="13" applyFont="1" applyFill="1" applyAlignment="1">
      <alignment horizontal="right"/>
    </xf>
    <xf numFmtId="0" fontId="12" fillId="0" borderId="0" xfId="13" applyFont="1" applyFill="1" applyAlignment="1" applyProtection="1">
      <alignment horizontal="right"/>
    </xf>
    <xf numFmtId="0" fontId="29" fillId="0" borderId="0" xfId="13" applyFont="1" applyFill="1"/>
    <xf numFmtId="0" fontId="21" fillId="0" borderId="0" xfId="13" applyFont="1" applyFill="1" applyAlignment="1" applyProtection="1">
      <alignment horizontal="right"/>
    </xf>
    <xf numFmtId="0" fontId="21" fillId="0" borderId="0" xfId="13" applyFont="1" applyFill="1"/>
    <xf numFmtId="0" fontId="29" fillId="0" borderId="1" xfId="13" applyFont="1" applyFill="1" applyBorder="1" applyAlignment="1" applyProtection="1">
      <alignment horizontal="right"/>
    </xf>
    <xf numFmtId="0" fontId="21" fillId="0" borderId="1" xfId="13" applyFont="1" applyFill="1" applyBorder="1" applyAlignment="1" applyProtection="1">
      <alignment horizontal="right"/>
    </xf>
    <xf numFmtId="0" fontId="9" fillId="0" borderId="0" xfId="13" applyFont="1" applyFill="1"/>
    <xf numFmtId="0" fontId="11" fillId="0" borderId="0" xfId="13" applyFont="1" applyFill="1" applyAlignment="1">
      <alignment horizontal="left"/>
    </xf>
    <xf numFmtId="3" fontId="3" fillId="0" borderId="0" xfId="50" applyNumberFormat="1" applyFont="1" applyBorder="1"/>
    <xf numFmtId="0" fontId="21" fillId="0" borderId="0" xfId="13" applyFont="1" applyFill="1" applyAlignment="1" applyProtection="1">
      <alignment horizontal="left"/>
    </xf>
    <xf numFmtId="0" fontId="21" fillId="0" borderId="0" xfId="13" applyFont="1" applyFill="1" applyAlignment="1" applyProtection="1">
      <alignment horizontal="left" indent="1"/>
    </xf>
    <xf numFmtId="0" fontId="11" fillId="0" borderId="0" xfId="13" applyFont="1" applyFill="1" applyBorder="1" applyAlignment="1">
      <alignment horizontal="left"/>
    </xf>
    <xf numFmtId="0" fontId="21" fillId="0" borderId="0" xfId="13" applyFont="1" applyFill="1" applyBorder="1" applyAlignment="1" applyProtection="1">
      <alignment horizontal="left" indent="1"/>
    </xf>
    <xf numFmtId="0" fontId="8" fillId="0" borderId="0" xfId="13" applyFont="1" applyFill="1" applyBorder="1"/>
    <xf numFmtId="0" fontId="21" fillId="0" borderId="0" xfId="13" applyFont="1" applyFill="1" applyBorder="1" applyAlignment="1" applyProtection="1">
      <alignment horizontal="left"/>
    </xf>
    <xf numFmtId="0" fontId="11" fillId="0" borderId="1" xfId="13" applyFont="1" applyBorder="1" applyAlignment="1" applyProtection="1">
      <alignment horizontal="fill"/>
    </xf>
    <xf numFmtId="166" fontId="12" fillId="0" borderId="1" xfId="13" applyNumberFormat="1" applyFont="1" applyBorder="1" applyAlignment="1" applyProtection="1">
      <alignment horizontal="fill"/>
    </xf>
    <xf numFmtId="166" fontId="11" fillId="0" borderId="1" xfId="13" applyNumberFormat="1" applyFont="1" applyBorder="1" applyAlignment="1" applyProtection="1">
      <alignment horizontal="fill"/>
    </xf>
    <xf numFmtId="37" fontId="11" fillId="0" borderId="1" xfId="13" applyNumberFormat="1" applyFont="1" applyFill="1" applyBorder="1" applyAlignment="1" applyProtection="1">
      <alignment horizontal="fill"/>
    </xf>
    <xf numFmtId="0" fontId="11" fillId="0" borderId="0" xfId="13" applyFont="1" applyAlignment="1" applyProtection="1">
      <alignment horizontal="left"/>
    </xf>
    <xf numFmtId="166" fontId="12" fillId="0" borderId="0" xfId="13" applyNumberFormat="1" applyFont="1" applyProtection="1"/>
    <xf numFmtId="166" fontId="11" fillId="0" borderId="0" xfId="13" applyNumberFormat="1" applyFont="1" applyProtection="1"/>
    <xf numFmtId="0" fontId="11" fillId="0" borderId="0" xfId="50" applyFont="1" applyAlignment="1" applyProtection="1">
      <alignment horizontal="left"/>
    </xf>
    <xf numFmtId="37" fontId="12" fillId="0" borderId="0" xfId="13" applyNumberFormat="1" applyFont="1" applyProtection="1"/>
    <xf numFmtId="37" fontId="11" fillId="0" borderId="0" xfId="13" applyNumberFormat="1" applyFont="1" applyProtection="1"/>
    <xf numFmtId="0" fontId="11" fillId="0" borderId="0" xfId="50" applyFont="1"/>
    <xf numFmtId="0" fontId="21" fillId="0" borderId="0" xfId="13" applyFont="1" applyFill="1" applyAlignment="1">
      <alignment horizontal="left"/>
    </xf>
    <xf numFmtId="0" fontId="21" fillId="0" borderId="0" xfId="50" applyFont="1"/>
    <xf numFmtId="49" fontId="16" fillId="0" borderId="0" xfId="5" applyNumberFormat="1" applyFont="1" applyFill="1" applyAlignment="1" applyProtection="1">
      <alignment horizontal="center"/>
    </xf>
    <xf numFmtId="0" fontId="16" fillId="0" borderId="0" xfId="5" applyFont="1" applyFill="1" applyAlignment="1" applyProtection="1">
      <alignment horizontal="center"/>
    </xf>
    <xf numFmtId="0" fontId="0" fillId="0" borderId="0" xfId="50" applyFont="1" applyBorder="1" applyAlignment="1"/>
    <xf numFmtId="0" fontId="0" fillId="0" borderId="0" xfId="50" applyFont="1" applyBorder="1"/>
    <xf numFmtId="164" fontId="11" fillId="0" borderId="0" xfId="10" applyNumberFormat="1" applyFont="1" applyFill="1" applyBorder="1" applyProtection="1"/>
    <xf numFmtId="0" fontId="11" fillId="0" borderId="0" xfId="13" applyFont="1" applyBorder="1" applyAlignment="1" applyProtection="1">
      <alignment horizontal="fill"/>
    </xf>
    <xf numFmtId="166" fontId="12" fillId="0" borderId="0" xfId="13" applyNumberFormat="1" applyFont="1" applyBorder="1" applyAlignment="1" applyProtection="1">
      <alignment horizontal="fill"/>
    </xf>
    <xf numFmtId="166" fontId="11" fillId="0" borderId="0" xfId="13" applyNumberFormat="1" applyFont="1" applyBorder="1" applyAlignment="1" applyProtection="1">
      <alignment horizontal="fill"/>
    </xf>
    <xf numFmtId="37" fontId="11" fillId="0" borderId="0" xfId="13" applyNumberFormat="1" applyFont="1" applyFill="1" applyBorder="1" applyAlignment="1" applyProtection="1">
      <alignment horizontal="fill"/>
    </xf>
    <xf numFmtId="3" fontId="4" fillId="0" borderId="0" xfId="50" applyNumberFormat="1" applyFont="1" applyBorder="1" applyAlignment="1">
      <alignment horizontal="right"/>
    </xf>
    <xf numFmtId="0" fontId="26" fillId="0" borderId="0" xfId="14" applyFont="1" applyFill="1" applyBorder="1"/>
    <xf numFmtId="0" fontId="2" fillId="0" borderId="0" xfId="50" applyFont="1"/>
    <xf numFmtId="10" fontId="27" fillId="0" borderId="0" xfId="50" applyNumberFormat="1" applyFont="1"/>
    <xf numFmtId="10" fontId="23" fillId="0" borderId="0" xfId="50" applyNumberFormat="1" applyFont="1" applyAlignment="1">
      <alignment horizontal="left"/>
    </xf>
    <xf numFmtId="10" fontId="23" fillId="0" borderId="0" xfId="50" applyNumberFormat="1" applyFont="1" applyBorder="1" applyAlignment="1">
      <alignment horizontal="left"/>
    </xf>
    <xf numFmtId="0" fontId="2" fillId="0" borderId="1" xfId="50" applyFont="1" applyBorder="1"/>
    <xf numFmtId="15" fontId="4" fillId="0" borderId="0" xfId="0" applyNumberFormat="1" applyFont="1"/>
    <xf numFmtId="0" fontId="14" fillId="0" borderId="0" xfId="0" applyFont="1" applyFill="1" applyAlignment="1">
      <alignment horizontal="left"/>
    </xf>
    <xf numFmtId="0" fontId="18" fillId="0" borderId="2" xfId="5" applyFont="1" applyFill="1" applyBorder="1" applyAlignment="1"/>
    <xf numFmtId="0" fontId="30" fillId="0" borderId="2" xfId="5" applyFont="1" applyFill="1" applyBorder="1" applyAlignment="1" applyProtection="1">
      <alignment horizontal="right"/>
    </xf>
    <xf numFmtId="0" fontId="0" fillId="0" borderId="0" xfId="0" applyNumberFormat="1" applyFill="1" applyAlignment="1">
      <alignment horizontal="right"/>
    </xf>
    <xf numFmtId="0" fontId="0" fillId="0" borderId="1" xfId="0" applyNumberFormat="1" applyFill="1" applyBorder="1" applyAlignment="1">
      <alignment horizontal="right"/>
    </xf>
    <xf numFmtId="0" fontId="10" fillId="0" borderId="0" xfId="5" applyFont="1" applyFill="1" applyBorder="1" applyAlignment="1" applyProtection="1">
      <alignment horizontal="left"/>
    </xf>
    <xf numFmtId="166" fontId="11" fillId="0" borderId="0" xfId="48" applyNumberFormat="1" applyFont="1" applyFill="1" applyBorder="1" applyAlignment="1">
      <alignment horizontal="right"/>
    </xf>
    <xf numFmtId="0" fontId="21" fillId="0" borderId="0" xfId="36" applyFont="1" applyFill="1" applyBorder="1" applyAlignment="1">
      <alignment horizontal="left"/>
    </xf>
    <xf numFmtId="0" fontId="8" fillId="0" borderId="0" xfId="14" applyFont="1" applyBorder="1" applyAlignment="1">
      <alignment horizontal="left"/>
    </xf>
    <xf numFmtId="0" fontId="8" fillId="0" borderId="0" xfId="14" applyFont="1" applyFill="1" applyBorder="1" applyAlignment="1">
      <alignment horizontal="left"/>
    </xf>
    <xf numFmtId="0" fontId="10" fillId="0" borderId="0" xfId="14" applyFont="1" applyBorder="1" applyAlignment="1">
      <alignment horizontal="left"/>
    </xf>
    <xf numFmtId="0" fontId="10" fillId="0" borderId="0" xfId="14" applyFont="1" applyFill="1" applyBorder="1" applyAlignment="1">
      <alignment horizontal="left"/>
    </xf>
    <xf numFmtId="0" fontId="9" fillId="0" borderId="0" xfId="14" applyFont="1" applyBorder="1" applyAlignment="1">
      <alignment horizontal="left"/>
    </xf>
    <xf numFmtId="0" fontId="22" fillId="0" borderId="0" xfId="14" applyFont="1" applyBorder="1" applyAlignment="1">
      <alignment horizontal="left"/>
    </xf>
    <xf numFmtId="4" fontId="3" fillId="0" borderId="0" xfId="50" applyNumberFormat="1" applyFont="1" applyBorder="1"/>
    <xf numFmtId="4" fontId="1" fillId="0" borderId="0" xfId="50" applyNumberFormat="1" applyFont="1" applyBorder="1"/>
    <xf numFmtId="10" fontId="1" fillId="0" borderId="0" xfId="50" applyNumberFormat="1" applyFont="1" applyAlignment="1">
      <alignment horizontal="left"/>
    </xf>
    <xf numFmtId="10" fontId="1" fillId="0" borderId="0" xfId="50" applyNumberFormat="1" applyFont="1" applyBorder="1"/>
    <xf numFmtId="10" fontId="27" fillId="0" borderId="0" xfId="50" applyNumberFormat="1" applyFont="1" applyBorder="1"/>
    <xf numFmtId="0" fontId="29" fillId="0" borderId="0" xfId="50" applyFont="1" applyFill="1" applyAlignment="1">
      <alignment horizontal="left"/>
    </xf>
    <xf numFmtId="0" fontId="0" fillId="0" borderId="1" xfId="50" applyFont="1" applyFill="1" applyBorder="1"/>
    <xf numFmtId="0" fontId="0" fillId="0" borderId="2" xfId="0" applyNumberFormat="1" applyFill="1" applyBorder="1" applyAlignment="1">
      <alignment horizontal="right"/>
    </xf>
    <xf numFmtId="0" fontId="3" fillId="0" borderId="1" xfId="0" applyNumberFormat="1" applyFont="1" applyFill="1" applyBorder="1" applyAlignment="1">
      <alignment horizontal="right"/>
    </xf>
    <xf numFmtId="0" fontId="35" fillId="0" borderId="0" xfId="50" applyFont="1" applyFill="1"/>
    <xf numFmtId="14" fontId="11" fillId="0" borderId="0" xfId="48" applyNumberFormat="1" applyFont="1" applyFill="1" applyAlignment="1">
      <alignment horizontal="right"/>
    </xf>
    <xf numFmtId="10" fontId="3" fillId="0" borderId="0" xfId="50" applyNumberFormat="1" applyFont="1" applyBorder="1" applyAlignment="1">
      <alignment horizontal="left"/>
    </xf>
    <xf numFmtId="0" fontId="8" fillId="0" borderId="2" xfId="7" applyNumberFormat="1" applyFont="1" applyFill="1" applyBorder="1" applyAlignment="1">
      <alignment horizontal="right"/>
    </xf>
    <xf numFmtId="0" fontId="8" fillId="0" borderId="2" xfId="9" applyNumberFormat="1" applyFont="1" applyFill="1" applyBorder="1" applyAlignment="1">
      <alignment horizontal="right"/>
    </xf>
    <xf numFmtId="0" fontId="3" fillId="0" borderId="0" xfId="50" applyFont="1" applyBorder="1" applyAlignment="1">
      <alignment horizontal="left"/>
    </xf>
    <xf numFmtId="0" fontId="3" fillId="0" borderId="0" xfId="50" applyFont="1" applyAlignment="1">
      <alignment horizontal="left"/>
    </xf>
  </cellXfs>
  <cellStyles count="51">
    <cellStyle name="ANCLAS,REZONES Y SUS PARTES,DE FUNDICION,DE HIERRO O DE ACERO" xfId="50"/>
    <cellStyle name="Comma" xfId="1" builtinId="3"/>
    <cellStyle name="Normal" xfId="0" builtinId="0"/>
    <cellStyle name="Normal_$WPM7D8F" xfId="2"/>
    <cellStyle name="Normal__CN-Arg" xfId="3"/>
    <cellStyle name="Normal_ARG_1-2" xfId="4"/>
    <cellStyle name="Normal_ARG96-01" xfId="5"/>
    <cellStyle name="Normal_ARG96-03" xfId="6"/>
    <cellStyle name="Normal_ARG96-04" xfId="7"/>
    <cellStyle name="Normal_ARG96-07" xfId="8"/>
    <cellStyle name="Normal_ARG96-08" xfId="9"/>
    <cellStyle name="Normal_ARG96-09" xfId="10"/>
    <cellStyle name="Normal_ARG96-10" xfId="11"/>
    <cellStyle name="Normal_ARG96-11" xfId="12"/>
    <cellStyle name="Normal_ARG96-12" xfId="13"/>
    <cellStyle name="Normal_ARG96-14" xfId="14"/>
    <cellStyle name="Normal_ARG96-15" xfId="15"/>
    <cellStyle name="Normal_ARG96-16" xfId="16"/>
    <cellStyle name="Normal_ARG97-03" xfId="17"/>
    <cellStyle name="Normal_ARG97-09" xfId="18"/>
    <cellStyle name="Normal_ARG976-04" xfId="19"/>
    <cellStyle name="Normal_ArgDestiX" xfId="20"/>
    <cellStyle name="Normal_BOL96-01" xfId="21"/>
    <cellStyle name="Normal_BOL96-16" xfId="22"/>
    <cellStyle name="Normal_BOL96-17" xfId="23"/>
    <cellStyle name="Normal_bp1_14jul03" xfId="24"/>
    <cellStyle name="Normal_C06" xfId="25"/>
    <cellStyle name="Normal_C09" xfId="26"/>
    <cellStyle name="Normal_CHL_1-2" xfId="27"/>
    <cellStyle name="Normal_CHL96-01" xfId="28"/>
    <cellStyle name="Normal_CRI96-06" xfId="29"/>
    <cellStyle name="Normal_CRI96-09" xfId="30"/>
    <cellStyle name="Normal_CRI96-10" xfId="31"/>
    <cellStyle name="Normal_CRI96-11" xfId="32"/>
    <cellStyle name="Normal_CRI96-13" xfId="33"/>
    <cellStyle name="Normal_CriImpD" xfId="34"/>
    <cellStyle name="Normal_Cuad_A-13_Deuda" xfId="35"/>
    <cellStyle name="Normal_EcuIET" xfId="36"/>
    <cellStyle name="Normal_GTM96-13" xfId="37"/>
    <cellStyle name="Normal_HTI96-05" xfId="38"/>
    <cellStyle name="Normal_HTI96-07" xfId="39"/>
    <cellStyle name="Normal_HTI96-08" xfId="40"/>
    <cellStyle name="Normal_HTI96-09" xfId="41"/>
    <cellStyle name="Normal_HTI96-10" xfId="42"/>
    <cellStyle name="Normal_HtiAgrop" xfId="43"/>
    <cellStyle name="Normal_HtiMon" xfId="44"/>
    <cellStyle name="Normal_MEX96-06" xfId="45"/>
    <cellStyle name="Normal_MEX96-14" xfId="46"/>
    <cellStyle name="Normal_MEX96-15" xfId="47"/>
    <cellStyle name="Normal_PER96-02" xfId="48"/>
    <cellStyle name="Normal_URY_1-2" xfId="4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Sheet13" enableFormatConditionsCalculation="0">
    <tabColor indexed="22"/>
    <pageSetUpPr fitToPage="1"/>
  </sheetPr>
  <dimension ref="A1:C28"/>
  <sheetViews>
    <sheetView showGridLines="0" tabSelected="1" workbookViewId="0">
      <selection activeCell="B4" sqref="B4"/>
    </sheetView>
  </sheetViews>
  <sheetFormatPr defaultRowHeight="18" customHeight="1"/>
  <cols>
    <col min="1" max="1" width="12.1640625" customWidth="1"/>
    <col min="2" max="2" width="63.6640625" style="678" customWidth="1"/>
    <col min="3" max="3" width="59.1640625" style="678" customWidth="1"/>
    <col min="4" max="4" width="3.33203125" customWidth="1"/>
  </cols>
  <sheetData>
    <row r="1" spans="1:3" ht="18" customHeight="1">
      <c r="B1" s="327" t="s">
        <v>26</v>
      </c>
      <c r="C1" s="327" t="s">
        <v>167</v>
      </c>
    </row>
    <row r="2" spans="1:3" ht="18" customHeight="1">
      <c r="A2" s="648">
        <f ca="1">NOW()</f>
        <v>40837.511177083332</v>
      </c>
      <c r="B2" s="649" t="s">
        <v>570</v>
      </c>
      <c r="C2" s="649" t="s">
        <v>657</v>
      </c>
    </row>
    <row r="3" spans="1:3" ht="18" customHeight="1">
      <c r="A3" s="328"/>
      <c r="B3" s="328"/>
      <c r="C3" s="328"/>
    </row>
    <row r="4" spans="1:3" ht="18" customHeight="1">
      <c r="A4" s="244"/>
      <c r="B4" s="329"/>
      <c r="C4" s="329"/>
    </row>
    <row r="5" spans="1:3" ht="18" customHeight="1">
      <c r="A5" s="632" t="str">
        <f>+Hti_1!$A$1</f>
        <v>1</v>
      </c>
      <c r="B5" s="245" t="str">
        <f>+Hti_1!$A$3</f>
        <v>PRINCIPALES INDICADORES ECONÓMICOS</v>
      </c>
      <c r="C5" s="245" t="str">
        <f>+Hti_1!$N$3</f>
        <v>MAIN ECONOMIC INDICATORS</v>
      </c>
    </row>
    <row r="6" spans="1:3" ht="18" customHeight="1">
      <c r="A6" s="632" t="str">
        <f>+Hti_2!$A$1</f>
        <v>2</v>
      </c>
      <c r="B6" s="245" t="str">
        <f>+Hti_2!$A$3</f>
        <v>PRINCIPALES INDICADORES TRIMESTRALES</v>
      </c>
      <c r="C6" s="245" t="str">
        <f>+Hti_2!$P$3</f>
        <v>MAIN QUARTERLY INDICATORS</v>
      </c>
    </row>
    <row r="7" spans="1:3" ht="18" customHeight="1">
      <c r="A7" s="632" t="str">
        <f>+Hti_3!$A$1</f>
        <v>3</v>
      </c>
      <c r="B7" s="245" t="str">
        <f>+Hti_3!$A$3</f>
        <v>PRODUCTO INTERNO BRUTO POR RAMAS DE ACTIVIDAD ECONÓMICA</v>
      </c>
      <c r="C7" s="245" t="str">
        <f>+Hti_3!$Y$3</f>
        <v>GROSS DOMESTIC PRODUCT, BY KIND OF ECONOMIC ACTIVITY</v>
      </c>
    </row>
    <row r="8" spans="1:3" ht="18" customHeight="1">
      <c r="A8" s="632" t="str">
        <f>+Hti_4!$A$1</f>
        <v>4</v>
      </c>
      <c r="B8" s="245" t="str">
        <f>+Hti_4!$A$3</f>
        <v>OFERTA Y DEMANDA GLOBALES</v>
      </c>
      <c r="C8" s="245" t="str">
        <f>+Hti_4!$Y$3</f>
        <v xml:space="preserve">TOTAL SUPPLY AND DEMAND </v>
      </c>
    </row>
    <row r="9" spans="1:3" ht="18" customHeight="1">
      <c r="A9" s="633" t="str">
        <f>+LEFT(Hti_5!$A$1,46)</f>
        <v>5</v>
      </c>
      <c r="B9" s="245" t="str">
        <f>+LEFT(Hti_5!$A$3,46)</f>
        <v>INDICADORES DE LA PRODUCCIÓN AGROPECUARIA</v>
      </c>
      <c r="C9" s="245" t="str">
        <f>+LEFT(Hti_5!$Y$3,46)</f>
        <v>INDICATORS OF AGRICULTRAL OUTPUT</v>
      </c>
    </row>
    <row r="10" spans="1:3" ht="18" customHeight="1">
      <c r="A10" s="633" t="str">
        <f>+LEFT(Hti_6!$A$1,46)</f>
        <v>6</v>
      </c>
      <c r="B10" s="245" t="str">
        <f>+LEFT(Hti_6!$A$3,46)</f>
        <v xml:space="preserve">ÍNDICES DE MANUFACTURAS </v>
      </c>
      <c r="C10" s="245" t="str">
        <f>+LEFT(Hti_6!$S$3,46)</f>
        <v>INDICATORS OF MANUFACTURING OUTPUT</v>
      </c>
    </row>
    <row r="11" spans="1:3" ht="18" customHeight="1">
      <c r="A11" s="633" t="str">
        <f>+LEFT(Hti_7!$A$1,16)</f>
        <v>7</v>
      </c>
      <c r="B11" s="245" t="str">
        <f>+LEFT(Hti_7!$A$3,16)</f>
        <v>BALANZA DE PAGOS</v>
      </c>
      <c r="C11" s="245" t="str">
        <f>+LEFT(Hti_7!$X$3,20)</f>
        <v xml:space="preserve">BALANCE OF PAYMENTS </v>
      </c>
    </row>
    <row r="12" spans="1:3" ht="18" customHeight="1">
      <c r="A12" s="633" t="str">
        <f>+LEFT(Hti_8!$A$1,42)</f>
        <v>8</v>
      </c>
      <c r="B12" s="245" t="str">
        <f>+LEFT(Hti_8!$A$3,42)</f>
        <v xml:space="preserve">VALOR DE LAS EXPORTACIONES DE BIENES, FOB </v>
      </c>
      <c r="C12" s="245" t="str">
        <f>+LEFT(Hti_8!$A$3,42)</f>
        <v xml:space="preserve">VALOR DE LAS EXPORTACIONES DE BIENES, FOB </v>
      </c>
    </row>
    <row r="13" spans="1:3" ht="18" customHeight="1">
      <c r="A13" s="633" t="str">
        <f>+LEFT(Hti_9!$A$1,42)</f>
        <v>9</v>
      </c>
      <c r="B13" s="245" t="str">
        <f>+LEFT(Hti_9!$A$3,42)</f>
        <v>VALOR DE LAS IMPORTACIONES DE BIENES, CIF</v>
      </c>
      <c r="C13" s="245" t="str">
        <f>+LEFT(Hti_9!$A$3,42)</f>
        <v>VALOR DE LAS IMPORTACIONES DE BIENES, CIF</v>
      </c>
    </row>
    <row r="14" spans="1:3" ht="18" customHeight="1">
      <c r="A14" s="633" t="str">
        <f>+LEFT(Hti_10!$A$1,42)</f>
        <v>10</v>
      </c>
      <c r="B14" s="245" t="str">
        <f>+LEFT(Hti_10!$A$3,43)</f>
        <v>DESTINO DE LAS EXPORTACIONES DE BIENES, FOB</v>
      </c>
      <c r="C14" s="245" t="str">
        <f>+LEFT(Hti_10!$O$3,21)</f>
        <v>EXPORTS OF GOODS, FOB</v>
      </c>
    </row>
    <row r="15" spans="1:3" ht="18" customHeight="1">
      <c r="A15" s="632" t="str">
        <f>+Hti_11!$A$1</f>
        <v>11</v>
      </c>
      <c r="B15" s="245" t="str">
        <f>+Hti_11!$A$3</f>
        <v xml:space="preserve">INDICADORES DEL ENDEUDAMIENTO EXTERNO </v>
      </c>
      <c r="C15" s="245" t="str">
        <f>+Hti_11!$Z$3</f>
        <v xml:space="preserve">EXTERNAL DEBT INDICATORS </v>
      </c>
    </row>
    <row r="16" spans="1:3" ht="18" customHeight="1">
      <c r="A16" s="633" t="str">
        <f>+LEFT(Hti_12!$A$1,38)</f>
        <v>12</v>
      </c>
      <c r="B16" s="245" t="str">
        <f>+LEFT(Hti_12!$A$3,38)</f>
        <v>BALANCE MONETARIO DEL SISTEMA BANCARIO</v>
      </c>
      <c r="C16" s="245" t="str">
        <f>+LEFT(Hti_12!$Z$3,38)</f>
        <v>MONETARY BALANCE OF THE BANKING SYSTEM</v>
      </c>
    </row>
    <row r="17" spans="1:3" ht="18" customHeight="1">
      <c r="A17" s="632" t="str">
        <f>+Hti_13!$A$1</f>
        <v>13</v>
      </c>
      <c r="B17" s="245" t="str">
        <f>+Hti_13!$A$3</f>
        <v>INGRESOS Y GASTOS DEL GOBIERNO CENTRAL</v>
      </c>
      <c r="C17" s="245" t="str">
        <f>+Hti_13!$Y$3</f>
        <v>REVENUES AND EXPENDITURES OF THE CENTRAL GOVERNMENT</v>
      </c>
    </row>
    <row r="18" spans="1:3" ht="18" customHeight="1">
      <c r="A18" s="633">
        <f>+Hti_14!$A$1</f>
        <v>14</v>
      </c>
      <c r="B18" s="245" t="str">
        <f>+Hti_14!$A$3</f>
        <v>INGRESOS TRIBUTARIOS DEL GOBIERNO CENTRAL</v>
      </c>
      <c r="C18" s="245" t="str">
        <f>+Hti_14!$Y$3</f>
        <v>TAX REVENUES OF THE CENTRAL GOVERNMENT</v>
      </c>
    </row>
    <row r="19" spans="1:3" s="635" customFormat="1" ht="18" customHeight="1">
      <c r="A19" s="634"/>
      <c r="B19" s="677"/>
      <c r="C19" s="677"/>
    </row>
    <row r="20" spans="1:3" s="635" customFormat="1" ht="18" customHeight="1">
      <c r="B20" s="550"/>
      <c r="C20" s="550"/>
    </row>
    <row r="21" spans="1:3" s="635" customFormat="1" ht="18" customHeight="1">
      <c r="B21" s="550"/>
      <c r="C21" s="550"/>
    </row>
    <row r="22" spans="1:3" s="635" customFormat="1" ht="18" customHeight="1">
      <c r="B22" s="550"/>
      <c r="C22" s="550"/>
    </row>
    <row r="23" spans="1:3" s="635" customFormat="1" ht="18" customHeight="1">
      <c r="B23" s="550"/>
      <c r="C23" s="550"/>
    </row>
    <row r="24" spans="1:3" s="635" customFormat="1" ht="18" customHeight="1">
      <c r="B24" s="550"/>
      <c r="C24" s="550"/>
    </row>
    <row r="25" spans="1:3" s="635" customFormat="1" ht="18" customHeight="1">
      <c r="B25" s="550"/>
      <c r="C25" s="550"/>
    </row>
    <row r="26" spans="1:3" s="635" customFormat="1" ht="18" customHeight="1">
      <c r="B26" s="550"/>
      <c r="C26" s="550"/>
    </row>
    <row r="27" spans="1:3" s="635" customFormat="1" ht="18" customHeight="1">
      <c r="B27" s="550"/>
      <c r="C27" s="550"/>
    </row>
    <row r="28" spans="1:3" s="635" customFormat="1" ht="18" customHeight="1">
      <c r="B28" s="677"/>
      <c r="C28" s="677"/>
    </row>
  </sheetData>
  <phoneticPr fontId="0" type="noConversion"/>
  <pageMargins left="0.5" right="0" top="1" bottom="0.5"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3" enableFormatConditionsCalculation="0">
    <tabColor indexed="22"/>
  </sheetPr>
  <dimension ref="A1:BP111"/>
  <sheetViews>
    <sheetView showGridLines="0" topLeftCell="A31" zoomScale="110" zoomScaleNormal="110" workbookViewId="0">
      <selection activeCell="D68" sqref="D68"/>
    </sheetView>
  </sheetViews>
  <sheetFormatPr defaultColWidth="10.1640625" defaultRowHeight="11.45" customHeight="1"/>
  <cols>
    <col min="1" max="1" width="46.33203125" style="197" customWidth="1"/>
    <col min="2" max="2" width="1.6640625" style="198" customWidth="1"/>
    <col min="3" max="11" width="6.33203125" style="198" customWidth="1"/>
    <col min="12" max="13" width="2.1640625" style="198" customWidth="1"/>
    <col min="14" max="14" width="29" style="332" customWidth="1"/>
    <col min="15" max="16384" width="10.1640625" style="198"/>
  </cols>
  <sheetData>
    <row r="1" spans="1:14" ht="11.45" customHeight="1">
      <c r="A1" s="309" t="s">
        <v>258</v>
      </c>
      <c r="N1" s="337">
        <v>1</v>
      </c>
    </row>
    <row r="2" spans="1:14" ht="11.45" customHeight="1">
      <c r="A2" s="208" t="s">
        <v>26</v>
      </c>
      <c r="N2" s="570" t="s">
        <v>167</v>
      </c>
    </row>
    <row r="3" spans="1:14" ht="11.1" customHeight="1">
      <c r="A3" s="203" t="s">
        <v>95</v>
      </c>
      <c r="B3" s="197"/>
      <c r="H3" s="214"/>
      <c r="I3" s="214"/>
      <c r="J3" s="214"/>
      <c r="K3" s="214"/>
      <c r="N3" s="331" t="s">
        <v>161</v>
      </c>
    </row>
    <row r="4" spans="1:14" ht="8.1" customHeight="1">
      <c r="A4" s="199"/>
      <c r="B4" s="199"/>
      <c r="C4" s="200"/>
      <c r="D4" s="200"/>
      <c r="E4" s="200"/>
      <c r="F4" s="200"/>
      <c r="G4" s="200"/>
      <c r="H4" s="200"/>
      <c r="I4" s="200"/>
      <c r="J4" s="200"/>
      <c r="K4" s="200"/>
      <c r="L4" s="200"/>
      <c r="M4" s="200"/>
      <c r="N4" s="340"/>
    </row>
    <row r="5" spans="1:14" ht="11.45" customHeight="1">
      <c r="A5" s="650"/>
      <c r="B5" s="651"/>
      <c r="C5" s="456">
        <v>2002</v>
      </c>
      <c r="D5" s="456">
        <v>2003</v>
      </c>
      <c r="E5" s="456">
        <v>2004</v>
      </c>
      <c r="F5" s="456">
        <v>2005</v>
      </c>
      <c r="G5" s="456">
        <v>2006</v>
      </c>
      <c r="H5" s="456">
        <v>2007</v>
      </c>
      <c r="I5" s="456">
        <v>2008</v>
      </c>
      <c r="J5" s="456">
        <v>2009</v>
      </c>
      <c r="K5" s="456">
        <v>2010</v>
      </c>
      <c r="L5" s="457" t="s">
        <v>49</v>
      </c>
    </row>
    <row r="6" spans="1:14" ht="8.1" customHeight="1">
      <c r="A6" s="201"/>
      <c r="B6" s="201"/>
      <c r="C6" s="202"/>
      <c r="D6" s="202"/>
      <c r="E6" s="202"/>
      <c r="F6" s="202"/>
      <c r="G6" s="202"/>
      <c r="H6" s="202"/>
      <c r="I6" s="202"/>
      <c r="J6" s="202"/>
      <c r="K6" s="202"/>
    </row>
    <row r="7" spans="1:14" ht="11.45" customHeight="1">
      <c r="A7" s="198"/>
      <c r="B7" s="203" t="s">
        <v>422</v>
      </c>
    </row>
    <row r="8" spans="1:14" s="520" customFormat="1" ht="11.45" customHeight="1">
      <c r="A8" s="219" t="s">
        <v>75</v>
      </c>
      <c r="C8" s="204">
        <v>-0.25382662872097672</v>
      </c>
      <c r="D8" s="204">
        <v>0.36243059839620173</v>
      </c>
      <c r="E8" s="204">
        <v>-3.5190165194008416</v>
      </c>
      <c r="F8" s="204">
        <v>1.7997929441746718</v>
      </c>
      <c r="G8" s="204">
        <v>2.2529922553390813</v>
      </c>
      <c r="H8" s="204">
        <v>3.3432790146126212</v>
      </c>
      <c r="I8" s="204">
        <v>0.84394432928638352</v>
      </c>
      <c r="J8" s="204">
        <v>2.8850389076493954</v>
      </c>
      <c r="K8" s="204">
        <v>-5.0517302889762412</v>
      </c>
      <c r="N8" s="338" t="s">
        <v>137</v>
      </c>
    </row>
    <row r="9" spans="1:14" s="520" customFormat="1" ht="11.45" customHeight="1">
      <c r="A9" s="219" t="s">
        <v>76</v>
      </c>
      <c r="B9" s="203"/>
      <c r="C9" s="204">
        <v>-1.8406719909403346</v>
      </c>
      <c r="D9" s="204">
        <v>-1.2092156382069397</v>
      </c>
      <c r="E9" s="204">
        <v>-5.0273559353541053</v>
      </c>
      <c r="F9" s="204">
        <v>0.17888177088365431</v>
      </c>
      <c r="G9" s="204">
        <v>0.59711716907053791</v>
      </c>
      <c r="H9" s="204">
        <v>1.6540656043788626</v>
      </c>
      <c r="I9" s="204">
        <v>-0.80838860391239109</v>
      </c>
      <c r="J9" s="204">
        <v>1.206044619038571</v>
      </c>
      <c r="K9" s="204">
        <v>-6.576323379786519</v>
      </c>
      <c r="N9" s="338" t="s">
        <v>138</v>
      </c>
    </row>
    <row r="10" spans="1:14" s="520" customFormat="1" ht="8.1" customHeight="1">
      <c r="A10" s="219" t="s">
        <v>576</v>
      </c>
      <c r="B10" s="203"/>
      <c r="C10" s="204"/>
      <c r="D10" s="204"/>
      <c r="E10" s="204"/>
      <c r="F10" s="204"/>
      <c r="G10" s="204"/>
      <c r="H10" s="204"/>
      <c r="I10" s="204"/>
      <c r="J10" s="204"/>
      <c r="K10" s="204"/>
      <c r="N10" s="338" t="s">
        <v>576</v>
      </c>
    </row>
    <row r="11" spans="1:14" s="520" customFormat="1" ht="11.45" customHeight="1">
      <c r="A11" s="219" t="s">
        <v>77</v>
      </c>
      <c r="B11" s="203"/>
      <c r="C11" s="204"/>
      <c r="D11" s="204"/>
      <c r="E11" s="204"/>
      <c r="F11" s="204"/>
      <c r="G11" s="204"/>
      <c r="H11" s="204"/>
      <c r="I11" s="204"/>
      <c r="J11" s="204"/>
      <c r="K11" s="204"/>
      <c r="N11" s="338" t="s">
        <v>139</v>
      </c>
    </row>
    <row r="12" spans="1:14" s="206" customFormat="1" ht="11.45" customHeight="1">
      <c r="A12" s="218" t="s">
        <v>426</v>
      </c>
      <c r="B12" s="207"/>
      <c r="C12" s="204">
        <v>-3.7448631128089382</v>
      </c>
      <c r="D12" s="204">
        <v>0.24052916416115178</v>
      </c>
      <c r="E12" s="204">
        <v>-4.7990401919616126</v>
      </c>
      <c r="F12" s="204">
        <v>2.5834908632640152</v>
      </c>
      <c r="G12" s="204">
        <v>1.4127764127764175</v>
      </c>
      <c r="H12" s="204">
        <v>2.3016353725015204</v>
      </c>
      <c r="I12" s="204">
        <v>-7.489638839550028</v>
      </c>
      <c r="J12" s="204">
        <v>5.2159999999999984</v>
      </c>
      <c r="K12" s="204">
        <v>3.0413625304137604E-2</v>
      </c>
      <c r="N12" s="571" t="s">
        <v>436</v>
      </c>
    </row>
    <row r="13" spans="1:14" s="206" customFormat="1" ht="11.45" customHeight="1">
      <c r="A13" s="218" t="s">
        <v>357</v>
      </c>
      <c r="B13" s="207"/>
      <c r="C13" s="204">
        <v>2.1897810218978186</v>
      </c>
      <c r="D13" s="204">
        <v>0.71428571428571175</v>
      </c>
      <c r="E13" s="204">
        <v>-4.9645390070921946</v>
      </c>
      <c r="F13" s="204">
        <v>4.4776119402984982</v>
      </c>
      <c r="G13" s="204">
        <v>7.1428571428571397</v>
      </c>
      <c r="H13" s="204">
        <v>0</v>
      </c>
      <c r="I13" s="204">
        <v>6.6666666666666652</v>
      </c>
      <c r="J13" s="204">
        <v>6.25</v>
      </c>
      <c r="K13" s="204">
        <v>0</v>
      </c>
      <c r="N13" s="571" t="s">
        <v>364</v>
      </c>
    </row>
    <row r="14" spans="1:14" s="206" customFormat="1" ht="11.45" customHeight="1">
      <c r="A14" s="218" t="s">
        <v>358</v>
      </c>
      <c r="B14" s="207"/>
      <c r="C14" s="204">
        <v>1.5966642937048858</v>
      </c>
      <c r="D14" s="204">
        <v>0.40040040040039138</v>
      </c>
      <c r="E14" s="204">
        <v>-2.4925224327018936</v>
      </c>
      <c r="F14" s="204">
        <v>1.6359918200409052</v>
      </c>
      <c r="G14" s="204">
        <v>2.3138832997988024</v>
      </c>
      <c r="H14" s="204">
        <v>1.2782694198623323</v>
      </c>
      <c r="I14" s="204">
        <v>-9.7087378640781097E-2</v>
      </c>
      <c r="J14" s="204">
        <v>3.6929057337220517</v>
      </c>
      <c r="K14" s="204">
        <v>-14.71415182755389</v>
      </c>
      <c r="N14" s="571" t="s">
        <v>365</v>
      </c>
    </row>
    <row r="15" spans="1:14" s="206" customFormat="1" ht="11.45" customHeight="1">
      <c r="A15" s="218" t="s">
        <v>6</v>
      </c>
      <c r="B15" s="330"/>
      <c r="C15" s="204">
        <v>2.006688963210701</v>
      </c>
      <c r="D15" s="204">
        <v>3.2786885245901676</v>
      </c>
      <c r="E15" s="204">
        <v>11.111111111111116</v>
      </c>
      <c r="F15" s="204">
        <v>7.1428571428571397</v>
      </c>
      <c r="G15" s="204">
        <v>-22.666666666666668</v>
      </c>
      <c r="H15" s="204">
        <v>-1.7241379310344862</v>
      </c>
      <c r="I15" s="204">
        <v>-8.7719298245614077</v>
      </c>
      <c r="J15" s="204">
        <v>30.76923076923077</v>
      </c>
      <c r="K15" s="204">
        <v>1.4705882352941124</v>
      </c>
      <c r="N15" s="571" t="s">
        <v>170</v>
      </c>
    </row>
    <row r="16" spans="1:14" s="206" customFormat="1" ht="11.45" customHeight="1">
      <c r="A16" s="218" t="s">
        <v>5</v>
      </c>
      <c r="B16" s="207"/>
      <c r="C16" s="204">
        <v>0.96001687941766889</v>
      </c>
      <c r="D16" s="204">
        <v>1.8808777429467183</v>
      </c>
      <c r="E16" s="204">
        <v>-2.6666666666666616</v>
      </c>
      <c r="F16" s="204">
        <v>2.9504741833509041</v>
      </c>
      <c r="G16" s="204">
        <v>2.8659160696008268</v>
      </c>
      <c r="H16" s="204">
        <v>2.5870646766169125</v>
      </c>
      <c r="I16" s="204">
        <v>5.237633365664407</v>
      </c>
      <c r="J16" s="204">
        <v>3.133640552995387</v>
      </c>
      <c r="K16" s="204">
        <v>4.1108132260947228</v>
      </c>
      <c r="N16" s="571" t="s">
        <v>169</v>
      </c>
    </row>
    <row r="17" spans="1:14" s="206" customFormat="1" ht="11.45" customHeight="1">
      <c r="A17" s="218" t="s">
        <v>359</v>
      </c>
      <c r="B17" s="330"/>
      <c r="C17" s="204"/>
      <c r="D17" s="204"/>
      <c r="E17" s="204"/>
      <c r="F17" s="204"/>
      <c r="G17" s="204"/>
      <c r="H17" s="204"/>
      <c r="I17" s="204"/>
      <c r="J17" s="204"/>
      <c r="K17" s="204"/>
      <c r="N17" s="571" t="s">
        <v>366</v>
      </c>
    </row>
    <row r="18" spans="1:14" s="206" customFormat="1" ht="11.45" customHeight="1">
      <c r="A18" s="218" t="s">
        <v>360</v>
      </c>
      <c r="B18" s="330"/>
      <c r="C18" s="204">
        <v>2.9092615402662947</v>
      </c>
      <c r="D18" s="204">
        <v>0.59846110002850228</v>
      </c>
      <c r="E18" s="204">
        <v>-6.3739376770538207</v>
      </c>
      <c r="F18" s="204">
        <v>1.3615733736762392</v>
      </c>
      <c r="G18" s="204">
        <v>3.0149253731343251</v>
      </c>
      <c r="H18" s="204">
        <v>6.0851926977687709</v>
      </c>
      <c r="I18" s="204">
        <v>5.6541928434853839</v>
      </c>
      <c r="J18" s="204">
        <v>1.1116856256463192</v>
      </c>
      <c r="K18" s="204">
        <v>-7.9007926361544412</v>
      </c>
      <c r="N18" s="571" t="s">
        <v>367</v>
      </c>
    </row>
    <row r="19" spans="1:14" s="206" customFormat="1" ht="11.45" customHeight="1">
      <c r="A19" s="218" t="s">
        <v>20</v>
      </c>
      <c r="B19" s="330"/>
      <c r="C19" s="204">
        <v>-0.20925974365681999</v>
      </c>
      <c r="D19" s="204">
        <v>1.5727391874180929</v>
      </c>
      <c r="E19" s="204">
        <v>0.77419354838710319</v>
      </c>
      <c r="F19" s="204">
        <v>3.2010243277848849</v>
      </c>
      <c r="G19" s="204">
        <v>4.4665012406947868</v>
      </c>
      <c r="H19" s="204">
        <v>8.0760095011876523</v>
      </c>
      <c r="I19" s="204">
        <v>6.2637362637362637</v>
      </c>
      <c r="J19" s="204">
        <v>2.4819027921406445</v>
      </c>
      <c r="K19" s="204">
        <v>-2.8254288597376442</v>
      </c>
      <c r="N19" s="571" t="s">
        <v>171</v>
      </c>
    </row>
    <row r="20" spans="1:14" s="206" customFormat="1" ht="11.45" customHeight="1">
      <c r="A20" s="218" t="s">
        <v>361</v>
      </c>
      <c r="B20" s="330"/>
      <c r="C20" s="204"/>
      <c r="D20" s="204"/>
      <c r="E20" s="204"/>
      <c r="F20" s="204"/>
      <c r="G20" s="204"/>
      <c r="H20" s="204"/>
      <c r="I20" s="204"/>
      <c r="J20" s="204"/>
      <c r="K20" s="204"/>
      <c r="N20" s="571" t="s">
        <v>368</v>
      </c>
    </row>
    <row r="21" spans="1:14" s="206" customFormat="1" ht="11.45" customHeight="1">
      <c r="A21" s="218" t="s">
        <v>362</v>
      </c>
      <c r="B21" s="330"/>
      <c r="C21" s="204">
        <v>-1.5234299672173379</v>
      </c>
      <c r="D21" s="204">
        <v>0.1958224543080922</v>
      </c>
      <c r="E21" s="204">
        <v>-0.84690553745928598</v>
      </c>
      <c r="F21" s="204">
        <v>1.3140604467805517</v>
      </c>
      <c r="G21" s="204">
        <v>2.0103761348897464</v>
      </c>
      <c r="H21" s="204">
        <v>1.8436109345200347</v>
      </c>
      <c r="I21" s="204">
        <v>3.183520599250933</v>
      </c>
      <c r="J21" s="204">
        <v>6.0496067755599903E-2</v>
      </c>
      <c r="K21" s="204">
        <v>-7.1342200725513898</v>
      </c>
      <c r="N21" s="571" t="s">
        <v>369</v>
      </c>
    </row>
    <row r="22" spans="1:14" s="206" customFormat="1" ht="11.45" customHeight="1">
      <c r="A22" s="218" t="s">
        <v>363</v>
      </c>
      <c r="B22" s="330"/>
      <c r="C22" s="204">
        <v>1.0538472643279784</v>
      </c>
      <c r="D22" s="204">
        <v>-1.4285714285714235</v>
      </c>
      <c r="E22" s="204">
        <v>-3.1884057971014457</v>
      </c>
      <c r="F22" s="204">
        <v>1.646706586826352</v>
      </c>
      <c r="G22" s="204">
        <v>1.5463917525773141</v>
      </c>
      <c r="H22" s="204">
        <v>4.6410442349528624</v>
      </c>
      <c r="I22" s="204">
        <v>4.9203049203049298</v>
      </c>
      <c r="J22" s="204">
        <v>0.26420079260238705</v>
      </c>
      <c r="K22" s="204">
        <v>1.449275362318847</v>
      </c>
      <c r="N22" s="571" t="s">
        <v>370</v>
      </c>
    </row>
    <row r="23" spans="1:14" ht="8.1" customHeight="1">
      <c r="A23" s="218" t="s">
        <v>576</v>
      </c>
      <c r="B23" s="205"/>
      <c r="C23" s="204"/>
      <c r="D23" s="204"/>
      <c r="E23" s="204"/>
      <c r="F23" s="204"/>
      <c r="G23" s="204"/>
      <c r="H23" s="204"/>
      <c r="I23" s="204"/>
      <c r="J23" s="204"/>
      <c r="K23" s="204"/>
      <c r="N23" s="571" t="s">
        <v>576</v>
      </c>
    </row>
    <row r="24" spans="1:14" s="520" customFormat="1" ht="11.45" customHeight="1">
      <c r="A24" s="219" t="s">
        <v>78</v>
      </c>
      <c r="B24" s="203"/>
      <c r="C24" s="204"/>
      <c r="D24" s="204"/>
      <c r="E24" s="204"/>
      <c r="F24" s="204"/>
      <c r="G24" s="204"/>
      <c r="H24" s="204"/>
      <c r="I24" s="204"/>
      <c r="J24" s="204"/>
      <c r="K24" s="204"/>
      <c r="N24" s="338" t="s">
        <v>140</v>
      </c>
    </row>
    <row r="25" spans="1:14" ht="11.45" customHeight="1">
      <c r="A25" s="218" t="s">
        <v>429</v>
      </c>
      <c r="B25" s="205"/>
      <c r="C25" s="204">
        <v>-1.2373020076067553</v>
      </c>
      <c r="D25" s="204">
        <v>0.86282538754021143</v>
      </c>
      <c r="E25" s="204">
        <v>-3.7214247740563478</v>
      </c>
      <c r="F25" s="204">
        <v>5.8280206816926805</v>
      </c>
      <c r="G25" s="204">
        <v>1.2095626600891807</v>
      </c>
      <c r="H25" s="204">
        <v>2.2355532642827081</v>
      </c>
      <c r="I25" s="204">
        <v>1.742000550105427</v>
      </c>
      <c r="J25" s="204">
        <v>3.8704154275930325</v>
      </c>
      <c r="K25" s="204">
        <v>15.355918969331551</v>
      </c>
      <c r="N25" s="571" t="s">
        <v>433</v>
      </c>
    </row>
    <row r="26" spans="1:14" ht="11.45" customHeight="1">
      <c r="A26" s="218" t="s">
        <v>428</v>
      </c>
      <c r="B26" s="205"/>
      <c r="C26" s="204">
        <v>2.5461340808222488</v>
      </c>
      <c r="D26" s="204">
        <v>3.0979498861047894</v>
      </c>
      <c r="E26" s="204">
        <v>-3.2037118868758263</v>
      </c>
      <c r="F26" s="204">
        <v>1.4380278475234043</v>
      </c>
      <c r="G26" s="204">
        <v>2.1827182718271887</v>
      </c>
      <c r="H26" s="204">
        <v>3.0609997797841793</v>
      </c>
      <c r="I26" s="204">
        <v>2.7991452991452892</v>
      </c>
      <c r="J26" s="204">
        <v>3.2425691124506439</v>
      </c>
      <c r="K26" s="204">
        <v>-6.5029192671632767</v>
      </c>
      <c r="N26" s="571" t="s">
        <v>432</v>
      </c>
    </row>
    <row r="27" spans="1:14" ht="11.45" customHeight="1">
      <c r="A27" s="218" t="s">
        <v>430</v>
      </c>
      <c r="B27" s="205"/>
      <c r="C27" s="204">
        <v>-2.082610204790003</v>
      </c>
      <c r="D27" s="204">
        <v>7.1605813541297358</v>
      </c>
      <c r="E27" s="204">
        <v>9.7585180284485595</v>
      </c>
      <c r="F27" s="204">
        <v>3.0138637733578832E-2</v>
      </c>
      <c r="G27" s="204">
        <v>7.200964145827049</v>
      </c>
      <c r="H27" s="204">
        <v>-2.9229904440697063</v>
      </c>
      <c r="I27" s="204">
        <v>13.607411696583661</v>
      </c>
      <c r="J27" s="204">
        <v>9.8878695208970413</v>
      </c>
      <c r="K27" s="204">
        <v>-7.2820037105751361</v>
      </c>
      <c r="N27" s="571" t="s">
        <v>434</v>
      </c>
    </row>
    <row r="28" spans="1:14" ht="11.45" customHeight="1">
      <c r="A28" s="218" t="s">
        <v>431</v>
      </c>
      <c r="B28" s="205"/>
      <c r="C28" s="204">
        <v>-1.1719796410393779</v>
      </c>
      <c r="D28" s="204">
        <v>3.1713762959951319</v>
      </c>
      <c r="E28" s="204">
        <v>-1.0640394088669902</v>
      </c>
      <c r="F28" s="204">
        <v>6.6321449910376362</v>
      </c>
      <c r="G28" s="204">
        <v>1.8864400448262986</v>
      </c>
      <c r="H28" s="204">
        <v>0.45829514207149646</v>
      </c>
      <c r="I28" s="204">
        <v>5.2737226277372207</v>
      </c>
      <c r="J28" s="204">
        <v>5.8357889871150315</v>
      </c>
      <c r="K28" s="204">
        <v>19.713926953103677</v>
      </c>
      <c r="N28" s="571" t="s">
        <v>435</v>
      </c>
    </row>
    <row r="29" spans="1:14" ht="8.1" customHeight="1">
      <c r="A29" s="218" t="s">
        <v>576</v>
      </c>
      <c r="C29" s="204"/>
      <c r="D29" s="204"/>
      <c r="E29" s="204"/>
      <c r="F29" s="204"/>
      <c r="G29" s="204"/>
      <c r="H29" s="204"/>
      <c r="I29" s="204"/>
      <c r="J29" s="204"/>
      <c r="K29" s="204"/>
      <c r="N29" s="571" t="s">
        <v>576</v>
      </c>
    </row>
    <row r="30" spans="1:14" s="520" customFormat="1" ht="11.45" customHeight="1">
      <c r="A30" s="219" t="s">
        <v>577</v>
      </c>
      <c r="B30" s="203" t="s">
        <v>423</v>
      </c>
      <c r="C30" s="204"/>
      <c r="D30" s="204"/>
      <c r="E30" s="204"/>
      <c r="F30" s="204"/>
      <c r="G30" s="204"/>
      <c r="H30" s="204"/>
      <c r="I30" s="204"/>
      <c r="J30" s="204"/>
      <c r="K30" s="204"/>
      <c r="N30" s="338" t="s">
        <v>578</v>
      </c>
    </row>
    <row r="31" spans="1:14" ht="11.45" customHeight="1">
      <c r="A31" s="218" t="s">
        <v>428</v>
      </c>
      <c r="B31" s="205"/>
      <c r="C31" s="204">
        <v>25.067001318756066</v>
      </c>
      <c r="D31" s="204">
        <v>30.693565356802914</v>
      </c>
      <c r="E31" s="204">
        <v>27.342987598566971</v>
      </c>
      <c r="F31" s="204">
        <v>27.41809742018026</v>
      </c>
      <c r="G31" s="204">
        <v>29.343807529046661</v>
      </c>
      <c r="H31" s="204">
        <v>30.481123074826321</v>
      </c>
      <c r="I31" s="204">
        <v>28.84432738736578</v>
      </c>
      <c r="J31" s="204">
        <v>27.410979228486642</v>
      </c>
      <c r="K31" s="204">
        <v>24.998689285847988</v>
      </c>
      <c r="L31" s="206"/>
      <c r="M31" s="206"/>
      <c r="N31" s="571" t="s">
        <v>427</v>
      </c>
    </row>
    <row r="32" spans="1:14" ht="11.45" customHeight="1">
      <c r="A32" s="218" t="s">
        <v>640</v>
      </c>
      <c r="B32" s="205"/>
      <c r="C32" s="204">
        <v>22.299919199600076</v>
      </c>
      <c r="D32" s="204">
        <v>29.133085432288475</v>
      </c>
      <c r="E32" s="204">
        <v>25.823244488449802</v>
      </c>
      <c r="F32" s="204">
        <v>27.587457502913026</v>
      </c>
      <c r="G32" s="204">
        <v>27.600897277782604</v>
      </c>
      <c r="H32" s="204">
        <v>29.224244959102364</v>
      </c>
      <c r="I32" s="204">
        <v>24.333140331473686</v>
      </c>
      <c r="J32" s="204">
        <v>23.912954087552077</v>
      </c>
      <c r="K32" s="204">
        <v>22.685334071827089</v>
      </c>
      <c r="L32" s="206"/>
      <c r="M32" s="206"/>
      <c r="N32" s="571" t="s">
        <v>144</v>
      </c>
    </row>
    <row r="33" spans="1:68" s="210" customFormat="1" ht="11.45" customHeight="1">
      <c r="A33" s="218" t="s">
        <v>641</v>
      </c>
      <c r="B33" s="205"/>
      <c r="C33" s="204">
        <v>2.767082119155992</v>
      </c>
      <c r="D33" s="204">
        <v>1.5604799245144385</v>
      </c>
      <c r="E33" s="204">
        <v>1.5197431101170344</v>
      </c>
      <c r="F33" s="204">
        <v>-0.16936008273276398</v>
      </c>
      <c r="G33" s="204">
        <v>1.7429102512640535</v>
      </c>
      <c r="H33" s="204">
        <v>1.2568781157239572</v>
      </c>
      <c r="I33" s="204">
        <v>4.5111870558920923</v>
      </c>
      <c r="J33" s="204">
        <v>3.4980251409345686</v>
      </c>
      <c r="K33" s="204">
        <v>2.3133552140208979</v>
      </c>
      <c r="L33" s="209"/>
      <c r="M33" s="209"/>
      <c r="N33" s="571" t="s">
        <v>145</v>
      </c>
      <c r="O33" s="211"/>
      <c r="P33" s="212"/>
      <c r="Q33" s="212"/>
      <c r="R33" s="212"/>
      <c r="S33" s="212"/>
      <c r="T33" s="212"/>
      <c r="U33" s="212"/>
      <c r="V33" s="212"/>
      <c r="W33" s="212"/>
      <c r="X33" s="212"/>
      <c r="Y33" s="212"/>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row>
    <row r="34" spans="1:68" ht="8.1" customHeight="1">
      <c r="A34" s="218" t="s">
        <v>576</v>
      </c>
      <c r="C34" s="204"/>
      <c r="D34" s="204"/>
      <c r="E34" s="204"/>
      <c r="F34" s="204"/>
      <c r="G34" s="204"/>
      <c r="H34" s="204"/>
      <c r="I34" s="204"/>
      <c r="J34" s="204"/>
      <c r="K34" s="204"/>
      <c r="N34" s="571" t="s">
        <v>576</v>
      </c>
    </row>
    <row r="35" spans="1:68" s="520" customFormat="1" ht="11.45" customHeight="1">
      <c r="A35" s="219" t="s">
        <v>79</v>
      </c>
      <c r="B35" s="203" t="s">
        <v>424</v>
      </c>
      <c r="C35" s="204"/>
      <c r="D35" s="204"/>
      <c r="E35" s="204"/>
      <c r="F35" s="204"/>
      <c r="G35" s="204"/>
      <c r="H35" s="204"/>
      <c r="I35" s="204"/>
      <c r="J35" s="204"/>
      <c r="K35" s="204"/>
      <c r="N35" s="338" t="s">
        <v>146</v>
      </c>
    </row>
    <row r="36" spans="1:68" ht="11.45" customHeight="1">
      <c r="A36" s="218" t="s">
        <v>618</v>
      </c>
      <c r="B36" s="205"/>
      <c r="C36" s="213">
        <v>-88.95</v>
      </c>
      <c r="D36" s="213">
        <v>-44.11</v>
      </c>
      <c r="E36" s="213">
        <v>-55.63</v>
      </c>
      <c r="F36" s="213">
        <v>7.0357000000000003</v>
      </c>
      <c r="G36" s="213">
        <v>-85.049499999999995</v>
      </c>
      <c r="H36" s="213">
        <v>-75.0518</v>
      </c>
      <c r="I36" s="213">
        <v>-289.06360000000001</v>
      </c>
      <c r="J36" s="213">
        <v>-226.6241</v>
      </c>
      <c r="K36" s="213">
        <v>-155.22</v>
      </c>
      <c r="N36" s="571" t="s">
        <v>607</v>
      </c>
    </row>
    <row r="37" spans="1:68" ht="11.45" customHeight="1">
      <c r="A37" s="218" t="s">
        <v>619</v>
      </c>
      <c r="B37" s="205"/>
      <c r="C37" s="213">
        <v>-706</v>
      </c>
      <c r="D37" s="213">
        <v>-782.2</v>
      </c>
      <c r="E37" s="213">
        <v>-833</v>
      </c>
      <c r="F37" s="213">
        <v>-848.90020000000004</v>
      </c>
      <c r="G37" s="213">
        <v>-1053.0474999999999</v>
      </c>
      <c r="H37" s="213">
        <v>-1182.1283000000001</v>
      </c>
      <c r="I37" s="213">
        <v>-1617.5530000000001</v>
      </c>
      <c r="J37" s="213">
        <v>-1481.1378</v>
      </c>
      <c r="K37" s="213">
        <v>-2243.3200000000002</v>
      </c>
      <c r="N37" s="571" t="s">
        <v>608</v>
      </c>
    </row>
    <row r="38" spans="1:68" ht="11.45" customHeight="1">
      <c r="A38" s="218" t="s">
        <v>620</v>
      </c>
      <c r="B38" s="205"/>
      <c r="C38" s="213">
        <v>274.42</v>
      </c>
      <c r="D38" s="213">
        <v>333.83</v>
      </c>
      <c r="E38" s="213">
        <v>377.47</v>
      </c>
      <c r="F38" s="213">
        <v>459.60969999999998</v>
      </c>
      <c r="G38" s="213">
        <v>495.17340000000002</v>
      </c>
      <c r="H38" s="213">
        <v>522.09</v>
      </c>
      <c r="I38" s="213">
        <v>490.2022</v>
      </c>
      <c r="J38" s="213">
        <v>551.00319999999999</v>
      </c>
      <c r="K38" s="213">
        <v>565.42999999999995</v>
      </c>
      <c r="N38" s="571" t="s">
        <v>609</v>
      </c>
    </row>
    <row r="39" spans="1:68" ht="11.45" customHeight="1">
      <c r="A39" s="218" t="s">
        <v>621</v>
      </c>
      <c r="B39" s="205"/>
      <c r="C39" s="213">
        <v>980.42</v>
      </c>
      <c r="D39" s="213">
        <v>1116.03</v>
      </c>
      <c r="E39" s="213">
        <v>1210.47</v>
      </c>
      <c r="F39" s="213">
        <v>1308.51</v>
      </c>
      <c r="G39" s="213">
        <v>1548.221</v>
      </c>
      <c r="H39" s="213">
        <v>1704.2183</v>
      </c>
      <c r="I39" s="213">
        <v>2107.7552000000001</v>
      </c>
      <c r="J39" s="213">
        <v>2032.1411000000001</v>
      </c>
      <c r="K39" s="213">
        <v>2808.75</v>
      </c>
      <c r="N39" s="571" t="s">
        <v>610</v>
      </c>
    </row>
    <row r="40" spans="1:68" ht="11.45" customHeight="1">
      <c r="A40" s="218" t="s">
        <v>622</v>
      </c>
      <c r="B40" s="197"/>
      <c r="C40" s="213">
        <v>-122.94000000000003</v>
      </c>
      <c r="D40" s="213">
        <v>-164.27999999999997</v>
      </c>
      <c r="E40" s="213">
        <v>-203.69999999999996</v>
      </c>
      <c r="F40" s="213">
        <v>-398.90999999999997</v>
      </c>
      <c r="G40" s="213">
        <v>-399.43</v>
      </c>
      <c r="H40" s="213">
        <v>-412.39440000000002</v>
      </c>
      <c r="I40" s="213">
        <v>-403.27</v>
      </c>
      <c r="J40" s="213">
        <v>-393.51000000000005</v>
      </c>
      <c r="K40" s="213">
        <v>-1030.1400000000001</v>
      </c>
      <c r="N40" s="571" t="s">
        <v>611</v>
      </c>
    </row>
    <row r="41" spans="1:68" ht="11.45" customHeight="1">
      <c r="A41" s="218" t="s">
        <v>623</v>
      </c>
      <c r="B41" s="197"/>
      <c r="C41" s="213">
        <v>-13.67</v>
      </c>
      <c r="D41" s="213">
        <v>-14.28</v>
      </c>
      <c r="E41" s="213">
        <v>-11.92</v>
      </c>
      <c r="F41" s="213">
        <v>-35.04</v>
      </c>
      <c r="G41" s="213">
        <v>6.6280000000000001</v>
      </c>
      <c r="H41" s="213">
        <v>2.19</v>
      </c>
      <c r="I41" s="213">
        <v>5.5456000000000003</v>
      </c>
      <c r="J41" s="213">
        <v>12.796799999999999</v>
      </c>
      <c r="K41" s="213">
        <v>21.42</v>
      </c>
      <c r="N41" s="571" t="s">
        <v>612</v>
      </c>
    </row>
    <row r="42" spans="1:68" ht="11.45" customHeight="1">
      <c r="A42" s="218" t="s">
        <v>624</v>
      </c>
      <c r="B42" s="205"/>
      <c r="C42" s="213">
        <v>753.66</v>
      </c>
      <c r="D42" s="213">
        <v>916.65</v>
      </c>
      <c r="E42" s="213">
        <v>992.99</v>
      </c>
      <c r="F42" s="213">
        <v>1289.8859</v>
      </c>
      <c r="G42" s="213">
        <v>1360.8</v>
      </c>
      <c r="H42" s="213">
        <v>1517.2809</v>
      </c>
      <c r="I42" s="213">
        <v>1726.2137</v>
      </c>
      <c r="J42" s="213">
        <v>1635.2267999999999</v>
      </c>
      <c r="K42" s="213">
        <v>3096.82</v>
      </c>
      <c r="N42" s="571" t="s">
        <v>613</v>
      </c>
    </row>
    <row r="43" spans="1:68" ht="11.45" customHeight="1">
      <c r="A43" s="218" t="s">
        <v>625</v>
      </c>
      <c r="B43" s="205"/>
      <c r="C43" s="213">
        <v>8.3999999999999986</v>
      </c>
      <c r="D43" s="213">
        <v>35.919999999999995</v>
      </c>
      <c r="E43" s="213">
        <v>91.05</v>
      </c>
      <c r="F43" s="213">
        <v>26.8842</v>
      </c>
      <c r="G43" s="213">
        <v>178.99950000000001</v>
      </c>
      <c r="H43" s="213">
        <v>273.11</v>
      </c>
      <c r="I43" s="213">
        <v>386.66009999999994</v>
      </c>
      <c r="J43" s="213">
        <v>76.168300000000002</v>
      </c>
      <c r="K43" s="213">
        <v>1139.29</v>
      </c>
      <c r="N43" s="571" t="s">
        <v>614</v>
      </c>
    </row>
    <row r="44" spans="1:68" ht="11.45" customHeight="1">
      <c r="A44" s="218" t="s">
        <v>626</v>
      </c>
      <c r="B44" s="205"/>
      <c r="C44" s="213">
        <v>5.7</v>
      </c>
      <c r="D44" s="213">
        <v>13.8</v>
      </c>
      <c r="E44" s="213">
        <v>5.9</v>
      </c>
      <c r="F44" s="213">
        <v>26</v>
      </c>
      <c r="G44" s="213">
        <v>160.6</v>
      </c>
      <c r="H44" s="213">
        <v>74.5</v>
      </c>
      <c r="I44" s="213">
        <v>29.8</v>
      </c>
      <c r="J44" s="213">
        <v>37.950000000000003</v>
      </c>
      <c r="K44" s="213">
        <v>150</v>
      </c>
      <c r="N44" s="571" t="s">
        <v>615</v>
      </c>
    </row>
    <row r="45" spans="1:68" ht="11.45" customHeight="1">
      <c r="A45" s="218" t="s">
        <v>378</v>
      </c>
      <c r="B45" s="205"/>
      <c r="C45" s="213">
        <v>2.6999999999999984</v>
      </c>
      <c r="D45" s="213">
        <v>22.119999999999994</v>
      </c>
      <c r="E45" s="213">
        <v>85.149999999999991</v>
      </c>
      <c r="F45" s="213">
        <v>0.88419999999999987</v>
      </c>
      <c r="G45" s="213">
        <v>18.399500000000018</v>
      </c>
      <c r="H45" s="213">
        <v>198.61</v>
      </c>
      <c r="I45" s="213">
        <v>356.86009999999993</v>
      </c>
      <c r="J45" s="213">
        <v>38.218299999999999</v>
      </c>
      <c r="K45" s="213">
        <v>989.29</v>
      </c>
      <c r="N45" s="571" t="s">
        <v>377</v>
      </c>
    </row>
    <row r="46" spans="1:68" ht="11.45" customHeight="1">
      <c r="A46" s="218" t="s">
        <v>627</v>
      </c>
      <c r="B46" s="205"/>
      <c r="C46" s="213">
        <v>-80.550000000000011</v>
      </c>
      <c r="D46" s="213">
        <v>-8.1900000000000048</v>
      </c>
      <c r="E46" s="213">
        <v>35.419999999999995</v>
      </c>
      <c r="F46" s="213">
        <v>33.919899999999998</v>
      </c>
      <c r="G46" s="213">
        <v>93.950000000000017</v>
      </c>
      <c r="H46" s="213">
        <v>198.0582</v>
      </c>
      <c r="I46" s="213">
        <v>97.596499999999935</v>
      </c>
      <c r="J46" s="213">
        <v>-150.45580000000001</v>
      </c>
      <c r="K46" s="213">
        <v>984.06999999999994</v>
      </c>
      <c r="N46" s="571" t="s">
        <v>602</v>
      </c>
    </row>
    <row r="47" spans="1:68" ht="11.45" customHeight="1">
      <c r="A47" s="218" t="s">
        <v>628</v>
      </c>
      <c r="B47" s="205"/>
      <c r="C47" s="213">
        <v>49</v>
      </c>
      <c r="D47" s="213">
        <v>25.15</v>
      </c>
      <c r="E47" s="213">
        <v>-50.01</v>
      </c>
      <c r="F47" s="213">
        <v>-21.97</v>
      </c>
      <c r="G47" s="213">
        <v>-108.87</v>
      </c>
      <c r="H47" s="213">
        <v>-208.27</v>
      </c>
      <c r="I47" s="213">
        <v>-170.51</v>
      </c>
      <c r="J47" s="213">
        <v>-239.89</v>
      </c>
      <c r="K47" s="213">
        <v>-844.89</v>
      </c>
      <c r="N47" s="571" t="s">
        <v>616</v>
      </c>
    </row>
    <row r="48" spans="1:68" ht="11.45" customHeight="1">
      <c r="A48" s="218" t="s">
        <v>629</v>
      </c>
      <c r="B48" s="205"/>
      <c r="C48" s="213">
        <v>31.540000000000003</v>
      </c>
      <c r="D48" s="213">
        <v>-16.96</v>
      </c>
      <c r="E48" s="213">
        <v>14.600000000000001</v>
      </c>
      <c r="F48" s="213">
        <v>-11.95</v>
      </c>
      <c r="G48" s="213">
        <v>14.92</v>
      </c>
      <c r="H48" s="213">
        <v>10.224400000000001</v>
      </c>
      <c r="I48" s="213">
        <v>72.913399999999996</v>
      </c>
      <c r="J48" s="213">
        <v>390.34000000000003</v>
      </c>
      <c r="K48" s="213">
        <v>-139.19</v>
      </c>
      <c r="N48" s="571" t="s">
        <v>617</v>
      </c>
    </row>
    <row r="49" spans="1:14" ht="8.1" customHeight="1">
      <c r="A49" s="218" t="s">
        <v>576</v>
      </c>
      <c r="B49" s="205"/>
      <c r="C49" s="204"/>
      <c r="D49" s="204"/>
      <c r="E49" s="204"/>
      <c r="F49" s="204"/>
      <c r="G49" s="204"/>
      <c r="H49" s="204"/>
      <c r="I49" s="204"/>
      <c r="J49" s="204"/>
      <c r="K49" s="204"/>
      <c r="N49" s="571" t="s">
        <v>576</v>
      </c>
    </row>
    <row r="50" spans="1:14" s="520" customFormat="1" ht="11.45" customHeight="1">
      <c r="A50" s="219" t="s">
        <v>80</v>
      </c>
      <c r="B50" s="203"/>
      <c r="C50" s="204"/>
      <c r="D50" s="204"/>
      <c r="E50" s="204"/>
      <c r="F50" s="204"/>
      <c r="G50" s="204"/>
      <c r="H50" s="204"/>
      <c r="I50" s="204"/>
      <c r="J50" s="204"/>
      <c r="K50" s="204"/>
      <c r="N50" s="338" t="s">
        <v>147</v>
      </c>
    </row>
    <row r="51" spans="1:14" ht="11.45" customHeight="1">
      <c r="A51" s="218" t="s">
        <v>651</v>
      </c>
      <c r="B51" s="205"/>
      <c r="C51" s="204"/>
      <c r="D51" s="204"/>
      <c r="E51" s="204"/>
      <c r="F51" s="204"/>
      <c r="G51" s="204"/>
      <c r="H51" s="204"/>
      <c r="I51" s="204"/>
      <c r="J51" s="204"/>
      <c r="K51" s="204"/>
      <c r="N51" s="571" t="s">
        <v>148</v>
      </c>
    </row>
    <row r="52" spans="1:14" ht="11.45" customHeight="1">
      <c r="A52" s="218" t="s">
        <v>652</v>
      </c>
      <c r="B52" s="205"/>
      <c r="C52" s="204">
        <v>108.38383980323</v>
      </c>
      <c r="D52" s="204">
        <v>106.81316716996</v>
      </c>
      <c r="E52" s="204">
        <v>103.846071171419</v>
      </c>
      <c r="F52" s="204">
        <v>100</v>
      </c>
      <c r="G52" s="204">
        <v>96.226517102734505</v>
      </c>
      <c r="H52" s="204">
        <v>93.503072168553302</v>
      </c>
      <c r="I52" s="204">
        <v>67.205239323913801</v>
      </c>
      <c r="J52" s="204">
        <v>86.971506171954104</v>
      </c>
      <c r="K52" s="204">
        <v>84.092269654842099</v>
      </c>
      <c r="N52" s="571" t="s">
        <v>583</v>
      </c>
    </row>
    <row r="53" spans="1:14" ht="11.45" customHeight="1">
      <c r="A53" s="218" t="s">
        <v>650</v>
      </c>
      <c r="B53" s="205"/>
      <c r="C53" s="213">
        <v>26.27</v>
      </c>
      <c r="D53" s="213">
        <v>4.68</v>
      </c>
      <c r="E53" s="213">
        <v>93.73</v>
      </c>
      <c r="F53" s="213">
        <v>-20.105799999999999</v>
      </c>
      <c r="G53" s="213">
        <v>200.54750000000001</v>
      </c>
      <c r="H53" s="213">
        <v>285.52440000000001</v>
      </c>
      <c r="I53" s="213">
        <v>465.1191</v>
      </c>
      <c r="J53" s="213">
        <v>479.30509999999998</v>
      </c>
      <c r="K53" s="213">
        <v>1021.52</v>
      </c>
      <c r="N53" s="571" t="s">
        <v>324</v>
      </c>
    </row>
    <row r="54" spans="1:14" ht="11.45" customHeight="1">
      <c r="A54" s="218" t="s">
        <v>649</v>
      </c>
      <c r="B54" s="205"/>
      <c r="C54" s="213">
        <v>1228.8</v>
      </c>
      <c r="D54" s="213">
        <v>1315.8</v>
      </c>
      <c r="E54" s="213">
        <v>1375.9</v>
      </c>
      <c r="F54" s="213">
        <v>1334.9</v>
      </c>
      <c r="G54" s="213">
        <v>1484.2</v>
      </c>
      <c r="H54" s="213">
        <v>1628.1</v>
      </c>
      <c r="I54" s="213">
        <v>1917.4008478662704</v>
      </c>
      <c r="J54" s="213">
        <v>1272.3</v>
      </c>
      <c r="K54" s="213">
        <v>307.20004413051601</v>
      </c>
      <c r="N54" s="571" t="s">
        <v>256</v>
      </c>
    </row>
    <row r="55" spans="1:14" ht="8.1" customHeight="1">
      <c r="A55" s="218" t="s">
        <v>576</v>
      </c>
      <c r="B55" s="205"/>
      <c r="C55" s="213"/>
      <c r="D55" s="213"/>
      <c r="E55" s="213"/>
      <c r="F55" s="213"/>
      <c r="G55" s="213"/>
      <c r="H55" s="213"/>
      <c r="I55" s="213"/>
      <c r="J55" s="213"/>
      <c r="K55" s="213"/>
      <c r="N55" s="571" t="s">
        <v>576</v>
      </c>
    </row>
    <row r="56" spans="1:14" s="520" customFormat="1" ht="11.45" customHeight="1">
      <c r="A56" s="219" t="s">
        <v>81</v>
      </c>
      <c r="B56" s="203" t="s">
        <v>425</v>
      </c>
      <c r="C56" s="204"/>
      <c r="D56" s="204"/>
      <c r="E56" s="204"/>
      <c r="F56" s="204"/>
      <c r="G56" s="204"/>
      <c r="H56" s="204"/>
      <c r="I56" s="204"/>
      <c r="J56" s="204"/>
      <c r="K56" s="204"/>
      <c r="N56" s="338" t="s">
        <v>149</v>
      </c>
    </row>
    <row r="57" spans="1:14" ht="11.45" customHeight="1">
      <c r="A57" s="218" t="s">
        <v>643</v>
      </c>
      <c r="C57" s="204"/>
      <c r="D57" s="204"/>
      <c r="E57" s="204"/>
      <c r="F57" s="204"/>
      <c r="G57" s="204"/>
      <c r="H57" s="204"/>
      <c r="I57" s="204"/>
      <c r="J57" s="204"/>
      <c r="K57" s="204"/>
      <c r="N57" s="571" t="s">
        <v>150</v>
      </c>
    </row>
    <row r="58" spans="1:14" ht="11.45" customHeight="1">
      <c r="A58" s="218" t="s">
        <v>642</v>
      </c>
      <c r="B58" s="205"/>
      <c r="C58" s="204">
        <v>16.475026949335248</v>
      </c>
      <c r="D58" s="204">
        <v>35.816751503933354</v>
      </c>
      <c r="E58" s="204">
        <v>19.136854060193077</v>
      </c>
      <c r="F58" s="204">
        <v>15.347950428979985</v>
      </c>
      <c r="G58" s="204">
        <v>10.330578512396693</v>
      </c>
      <c r="H58" s="204">
        <v>9.9625468164794118</v>
      </c>
      <c r="I58" s="204">
        <v>10.149863760217958</v>
      </c>
      <c r="J58" s="204">
        <v>2.0408163265306145</v>
      </c>
      <c r="K58" s="204">
        <v>6.1818181818181772</v>
      </c>
      <c r="N58" s="571" t="s">
        <v>151</v>
      </c>
    </row>
    <row r="59" spans="1:14" ht="11.45" customHeight="1">
      <c r="A59" s="218" t="s">
        <v>644</v>
      </c>
      <c r="B59" s="205"/>
      <c r="C59" s="204"/>
      <c r="D59" s="204"/>
      <c r="E59" s="204"/>
      <c r="F59" s="204"/>
      <c r="G59" s="204"/>
      <c r="H59" s="204"/>
      <c r="I59" s="204"/>
      <c r="J59" s="204"/>
      <c r="K59" s="204"/>
      <c r="N59" s="571" t="s">
        <v>152</v>
      </c>
    </row>
    <row r="60" spans="1:14" ht="11.45" customHeight="1">
      <c r="A60" s="218" t="s">
        <v>645</v>
      </c>
      <c r="B60" s="205"/>
      <c r="C60" s="204">
        <v>18.349399841236291</v>
      </c>
      <c r="D60" s="204">
        <v>38.027876024881138</v>
      </c>
      <c r="E60" s="204">
        <v>-8.7776458655850149</v>
      </c>
      <c r="F60" s="204">
        <v>9.3061687724995892</v>
      </c>
      <c r="G60" s="204">
        <v>0.25610001902114377</v>
      </c>
      <c r="H60" s="204">
        <v>-7.2371891273686924</v>
      </c>
      <c r="I60" s="204">
        <v>6.2540540592539884</v>
      </c>
      <c r="J60" s="204">
        <v>2.112152837438197</v>
      </c>
      <c r="K60" s="204">
        <v>-0.2282519326350041</v>
      </c>
      <c r="N60" s="571" t="s">
        <v>348</v>
      </c>
    </row>
    <row r="61" spans="1:14" ht="11.45" customHeight="1">
      <c r="A61" s="218" t="s">
        <v>646</v>
      </c>
      <c r="B61" s="215"/>
      <c r="C61" s="204">
        <v>-8.9000000000000075</v>
      </c>
      <c r="D61" s="204">
        <v>33.5</v>
      </c>
      <c r="E61" s="204">
        <v>-14.700000000000003</v>
      </c>
      <c r="F61" s="204">
        <v>-13.201594363233626</v>
      </c>
      <c r="G61" s="204">
        <v>-11.790000000000001</v>
      </c>
      <c r="H61" s="204">
        <v>-7.7700000000000102</v>
      </c>
      <c r="I61" s="204">
        <v>-12.908376479853167</v>
      </c>
      <c r="J61" s="204">
        <v>28.01418439716312</v>
      </c>
      <c r="K61" s="204">
        <v>58.03324099722991</v>
      </c>
      <c r="N61" s="571" t="s">
        <v>153</v>
      </c>
    </row>
    <row r="62" spans="1:14" ht="11.45" customHeight="1">
      <c r="A62" s="218" t="s">
        <v>647</v>
      </c>
      <c r="C62" s="216">
        <v>8.1616666666666653</v>
      </c>
      <c r="D62" s="216">
        <v>13.979999999999999</v>
      </c>
      <c r="E62" s="216">
        <v>10.895833333333334</v>
      </c>
      <c r="F62" s="216">
        <v>3.4708333333333332</v>
      </c>
      <c r="G62" s="216">
        <v>6.0056249999999993</v>
      </c>
      <c r="H62" s="216">
        <v>5.1687083333333339</v>
      </c>
      <c r="I62" s="216">
        <v>2.4403636363636365</v>
      </c>
      <c r="J62" s="216">
        <v>1.6581249999999998</v>
      </c>
      <c r="K62" s="216">
        <v>0.87913888888888891</v>
      </c>
      <c r="N62" s="571" t="s">
        <v>395</v>
      </c>
    </row>
    <row r="63" spans="1:14" ht="11.45" customHeight="1">
      <c r="A63" s="218" t="s">
        <v>648</v>
      </c>
      <c r="B63" s="205"/>
      <c r="C63" s="216">
        <v>25.541666666666668</v>
      </c>
      <c r="D63" s="216">
        <v>30.741666666666664</v>
      </c>
      <c r="E63" s="216">
        <v>34.083333333333336</v>
      </c>
      <c r="F63" s="216">
        <v>27.104166666666668</v>
      </c>
      <c r="G63" s="216">
        <v>29.493833333333331</v>
      </c>
      <c r="H63" s="216">
        <v>31.225208333333338</v>
      </c>
      <c r="I63" s="216">
        <v>23.262499999999999</v>
      </c>
      <c r="J63" s="216">
        <v>21.609375</v>
      </c>
      <c r="K63" s="216">
        <v>20.716736111111114</v>
      </c>
      <c r="N63" s="571" t="s">
        <v>396</v>
      </c>
    </row>
    <row r="64" spans="1:14" ht="11.45" customHeight="1">
      <c r="A64" s="218" t="s">
        <v>576</v>
      </c>
      <c r="B64" s="211"/>
      <c r="C64" s="204"/>
      <c r="D64" s="204"/>
      <c r="E64" s="204"/>
      <c r="F64" s="204"/>
      <c r="G64" s="204"/>
      <c r="H64" s="204"/>
      <c r="I64" s="204"/>
      <c r="J64" s="204"/>
      <c r="K64" s="204"/>
      <c r="N64" s="571" t="s">
        <v>576</v>
      </c>
    </row>
    <row r="65" spans="1:14" s="520" customFormat="1" ht="11.45" customHeight="1">
      <c r="A65" s="219" t="s">
        <v>579</v>
      </c>
      <c r="B65" s="203" t="s">
        <v>423</v>
      </c>
      <c r="C65" s="204"/>
      <c r="D65" s="204"/>
      <c r="E65" s="204"/>
      <c r="F65" s="204"/>
      <c r="G65" s="204"/>
      <c r="H65" s="204"/>
      <c r="I65" s="204"/>
      <c r="J65" s="204"/>
      <c r="K65" s="204"/>
      <c r="N65" s="338" t="s">
        <v>580</v>
      </c>
    </row>
    <row r="66" spans="1:14" ht="11.45" customHeight="1">
      <c r="A66" s="218" t="s">
        <v>585</v>
      </c>
      <c r="B66" s="205"/>
      <c r="C66" s="204">
        <v>8.3319862168715702</v>
      </c>
      <c r="D66" s="204">
        <v>8.9125569899296924</v>
      </c>
      <c r="E66" s="204">
        <v>8.9003255287170457</v>
      </c>
      <c r="F66" s="204">
        <v>10.946350462701224</v>
      </c>
      <c r="G66" s="204">
        <v>10.741037513375899</v>
      </c>
      <c r="H66" s="204">
        <v>11.313843078460769</v>
      </c>
      <c r="I66" s="204">
        <v>10.788459236202561</v>
      </c>
      <c r="J66" s="204">
        <v>12.065761472289664</v>
      </c>
      <c r="K66" s="204">
        <v>13.942628169119576</v>
      </c>
      <c r="N66" s="571" t="s">
        <v>594</v>
      </c>
    </row>
    <row r="67" spans="1:14" ht="11.45" customHeight="1">
      <c r="A67" s="218" t="s">
        <v>586</v>
      </c>
      <c r="B67" s="205"/>
      <c r="C67" s="204">
        <v>8.2121283022078515</v>
      </c>
      <c r="D67" s="204">
        <v>8.769936037675981</v>
      </c>
      <c r="E67" s="204">
        <v>8.8853668786995943</v>
      </c>
      <c r="F67" s="204">
        <v>9.672449192132591</v>
      </c>
      <c r="G67" s="204">
        <v>10.352312319013302</v>
      </c>
      <c r="H67" s="204">
        <v>10.752441960837764</v>
      </c>
      <c r="I67" s="204">
        <v>10.644359312023624</v>
      </c>
      <c r="J67" s="204">
        <v>11.728561580193627</v>
      </c>
      <c r="K67" s="204">
        <v>11.706175336104558</v>
      </c>
      <c r="N67" s="571" t="s">
        <v>595</v>
      </c>
    </row>
    <row r="68" spans="1:14" ht="11.45" customHeight="1">
      <c r="A68" s="218" t="s">
        <v>587</v>
      </c>
      <c r="B68" s="205"/>
      <c r="C68" s="204">
        <v>8.2110647892117239</v>
      </c>
      <c r="D68" s="204">
        <v>8.769936037675981</v>
      </c>
      <c r="E68" s="204">
        <v>8.8853668786995943</v>
      </c>
      <c r="F68" s="204">
        <v>9.672449192132591</v>
      </c>
      <c r="G68" s="204">
        <v>10.352312319013302</v>
      </c>
      <c r="H68" s="204">
        <v>10.752441960837764</v>
      </c>
      <c r="I68" s="204">
        <v>10.644359312023624</v>
      </c>
      <c r="J68" s="204">
        <v>11.728561580193627</v>
      </c>
      <c r="K68" s="204">
        <v>11.467250870688686</v>
      </c>
      <c r="N68" s="571" t="s">
        <v>596</v>
      </c>
    </row>
    <row r="69" spans="1:14" ht="11.45" customHeight="1">
      <c r="A69" s="218" t="s">
        <v>588</v>
      </c>
      <c r="B69" s="205"/>
      <c r="C69" s="204">
        <v>11.03575530692985</v>
      </c>
      <c r="D69" s="204">
        <v>12.017568763673408</v>
      </c>
      <c r="E69" s="204">
        <v>11.993703120659319</v>
      </c>
      <c r="F69" s="204">
        <v>11.45433986967001</v>
      </c>
      <c r="G69" s="204">
        <v>10.752955376477688</v>
      </c>
      <c r="H69" s="204">
        <v>12.935077915587662</v>
      </c>
      <c r="I69" s="204">
        <v>12.109900634502575</v>
      </c>
      <c r="J69" s="204">
        <v>13.321119203908522</v>
      </c>
      <c r="K69" s="204">
        <v>14.496124031007751</v>
      </c>
      <c r="N69" s="571" t="s">
        <v>597</v>
      </c>
    </row>
    <row r="70" spans="1:14" ht="11.45" customHeight="1">
      <c r="A70" s="218" t="s">
        <v>589</v>
      </c>
      <c r="B70" s="205"/>
      <c r="C70" s="204">
        <v>9.0065725103160776</v>
      </c>
      <c r="D70" s="204">
        <v>8.7384558860368422</v>
      </c>
      <c r="E70" s="204">
        <v>9.1964355673958416</v>
      </c>
      <c r="F70" s="204">
        <v>10.248043562353081</v>
      </c>
      <c r="G70" s="204">
        <v>9.8213334820953122</v>
      </c>
      <c r="H70" s="204">
        <v>10.189632456499025</v>
      </c>
      <c r="I70" s="204">
        <v>9.6971946206951607</v>
      </c>
      <c r="J70" s="204">
        <v>12.58864610496658</v>
      </c>
      <c r="K70" s="204">
        <v>10.223944875107666</v>
      </c>
      <c r="N70" s="571" t="s">
        <v>598</v>
      </c>
    </row>
    <row r="71" spans="1:14" ht="11.45" customHeight="1">
      <c r="A71" s="218" t="s">
        <v>590</v>
      </c>
      <c r="B71" s="205"/>
      <c r="C71" s="204">
        <v>0.13453439401029482</v>
      </c>
      <c r="D71" s="204">
        <v>0.43596252442425554</v>
      </c>
      <c r="E71" s="204">
        <v>0.66266819577311287</v>
      </c>
      <c r="F71" s="204">
        <v>0.95688398250364515</v>
      </c>
      <c r="G71" s="204">
        <v>1.1760141594356512</v>
      </c>
      <c r="H71" s="204">
        <v>0.3411021761846349</v>
      </c>
      <c r="I71" s="204">
        <v>0.29139231413863287</v>
      </c>
      <c r="J71" s="204">
        <v>0.49388544195665857</v>
      </c>
      <c r="K71" s="204">
        <v>0.43965097554581878</v>
      </c>
      <c r="N71" s="571" t="s">
        <v>599</v>
      </c>
    </row>
    <row r="72" spans="1:14" ht="11.45" customHeight="1">
      <c r="A72" s="218" t="s">
        <v>591</v>
      </c>
      <c r="B72" s="217"/>
      <c r="C72" s="204">
        <v>2.0291827966137745</v>
      </c>
      <c r="D72" s="204">
        <v>3.279112877636567</v>
      </c>
      <c r="E72" s="204">
        <v>2.7972675532634788</v>
      </c>
      <c r="F72" s="204">
        <v>1.2062963073169282</v>
      </c>
      <c r="G72" s="204">
        <v>0.93162189438237586</v>
      </c>
      <c r="H72" s="204">
        <v>2.7454454590886375</v>
      </c>
      <c r="I72" s="204">
        <v>2.4127060138074143</v>
      </c>
      <c r="J72" s="204">
        <v>0.73247309894194168</v>
      </c>
      <c r="K72" s="204">
        <v>4.2721791559000861</v>
      </c>
      <c r="N72" s="571" t="s">
        <v>600</v>
      </c>
    </row>
    <row r="73" spans="1:14" ht="11.45" customHeight="1">
      <c r="A73" s="218" t="s">
        <v>592</v>
      </c>
      <c r="C73" s="204">
        <v>-2.5692346960479862</v>
      </c>
      <c r="D73" s="204">
        <v>-2.6690492493194609</v>
      </c>
      <c r="E73" s="204">
        <v>-2.4307093961691608</v>
      </c>
      <c r="F73" s="204">
        <v>0.44889457553485973</v>
      </c>
      <c r="G73" s="204">
        <v>1.1640962963338626</v>
      </c>
      <c r="H73" s="204">
        <v>-1.2801326609422561</v>
      </c>
      <c r="I73" s="204">
        <v>-1.0300490841613792</v>
      </c>
      <c r="J73" s="204">
        <v>-0.7614722896622006</v>
      </c>
      <c r="K73" s="204">
        <v>-0.11384488634235855</v>
      </c>
      <c r="N73" s="571" t="s">
        <v>601</v>
      </c>
    </row>
    <row r="74" spans="1:14" ht="11.45" customHeight="1">
      <c r="A74" s="218" t="s">
        <v>593</v>
      </c>
      <c r="C74" s="204">
        <v>-2.7037690900582807</v>
      </c>
      <c r="D74" s="204">
        <v>-3.1050117737437164</v>
      </c>
      <c r="E74" s="204">
        <v>-3.0933775919422737</v>
      </c>
      <c r="F74" s="204">
        <v>-0.50798940696878536</v>
      </c>
      <c r="G74" s="204">
        <v>-1.1917863101788695E-2</v>
      </c>
      <c r="H74" s="204">
        <v>-1.621234837126891</v>
      </c>
      <c r="I74" s="204">
        <v>-1.3214413983000119</v>
      </c>
      <c r="J74" s="204">
        <v>-1.2553577316188593</v>
      </c>
      <c r="K74" s="204">
        <v>-0.55349586188817734</v>
      </c>
      <c r="N74" s="571" t="s">
        <v>602</v>
      </c>
    </row>
    <row r="75" spans="1:14" ht="8.1" customHeight="1">
      <c r="A75" s="218" t="s">
        <v>576</v>
      </c>
      <c r="N75" s="571" t="s">
        <v>576</v>
      </c>
    </row>
    <row r="76" spans="1:14" ht="11.45" customHeight="1">
      <c r="A76" s="218" t="s">
        <v>604</v>
      </c>
      <c r="C76" s="204">
        <v>60.151412345258862</v>
      </c>
      <c r="D76" s="204">
        <v>57.545792347901589</v>
      </c>
      <c r="E76" s="204">
        <v>46.666201286443901</v>
      </c>
      <c r="F76" s="204">
        <v>44.083946796798287</v>
      </c>
      <c r="G76" s="204">
        <v>36.175567873498224</v>
      </c>
      <c r="H76" s="204">
        <v>33.620389805097453</v>
      </c>
      <c r="I76" s="204">
        <v>42.266997884991419</v>
      </c>
      <c r="J76" s="204">
        <v>34.396734406378322</v>
      </c>
      <c r="K76" s="204">
        <v>20.536992098266115</v>
      </c>
      <c r="N76" s="571" t="s">
        <v>603</v>
      </c>
    </row>
    <row r="77" spans="1:14" ht="11.45" customHeight="1">
      <c r="A77" s="218" t="s">
        <v>605</v>
      </c>
      <c r="C77" s="204">
        <v>17.4199174713915</v>
      </c>
      <c r="D77" s="204">
        <v>17.165859483291303</v>
      </c>
      <c r="E77" s="204">
        <v>14.819869361123178</v>
      </c>
      <c r="F77" s="204">
        <v>13.488189960424911</v>
      </c>
      <c r="G77" s="204">
        <v>10.676599909728525</v>
      </c>
      <c r="H77" s="204">
        <v>8.9202625959747408</v>
      </c>
      <c r="I77" s="204">
        <v>13.727127977971984</v>
      </c>
      <c r="J77" s="204">
        <v>14.557436381620356</v>
      </c>
      <c r="K77" s="204">
        <v>15.949020709283602</v>
      </c>
      <c r="N77" s="571" t="s">
        <v>498</v>
      </c>
    </row>
    <row r="78" spans="1:14" ht="11.45" customHeight="1">
      <c r="A78" s="218" t="s">
        <v>606</v>
      </c>
      <c r="C78" s="204">
        <v>42.731494873867362</v>
      </c>
      <c r="D78" s="204">
        <v>40.379932864610296</v>
      </c>
      <c r="E78" s="204">
        <v>31.846331925320719</v>
      </c>
      <c r="F78" s="204">
        <v>30.595756836373372</v>
      </c>
      <c r="G78" s="204">
        <v>25.498967963769697</v>
      </c>
      <c r="H78" s="204">
        <v>24.700127209122709</v>
      </c>
      <c r="I78" s="204">
        <v>28.539869907019433</v>
      </c>
      <c r="J78" s="204">
        <v>19.839298024757966</v>
      </c>
      <c r="K78" s="204">
        <v>4.5879713889825116</v>
      </c>
      <c r="N78" s="571" t="s">
        <v>499</v>
      </c>
    </row>
    <row r="79" spans="1:14" ht="8.1" customHeight="1">
      <c r="A79" s="218" t="s">
        <v>576</v>
      </c>
      <c r="N79" s="571" t="s">
        <v>576</v>
      </c>
    </row>
    <row r="80" spans="1:14" s="520" customFormat="1" ht="11.45" customHeight="1">
      <c r="A80" s="219" t="s">
        <v>581</v>
      </c>
      <c r="C80" s="204"/>
      <c r="D80" s="204"/>
      <c r="E80" s="204"/>
      <c r="F80" s="204"/>
      <c r="G80" s="204"/>
      <c r="H80" s="204"/>
      <c r="I80" s="204"/>
      <c r="J80" s="204"/>
      <c r="K80" s="204"/>
      <c r="N80" s="338" t="s">
        <v>582</v>
      </c>
    </row>
    <row r="81" spans="1:68" ht="11.45" customHeight="1">
      <c r="A81" s="218" t="s">
        <v>440</v>
      </c>
      <c r="C81" s="204">
        <v>35.630057225764503</v>
      </c>
      <c r="D81" s="204">
        <v>34.467499194768081</v>
      </c>
      <c r="E81" s="204">
        <v>29.786910270349136</v>
      </c>
      <c r="F81" s="204">
        <v>28.582522790686806</v>
      </c>
      <c r="G81" s="204">
        <v>24.269369063255962</v>
      </c>
      <c r="H81" s="204">
        <v>22.326118758802416</v>
      </c>
      <c r="I81" s="204">
        <v>21.444831979514877</v>
      </c>
      <c r="J81" s="204">
        <v>20.037144136238499</v>
      </c>
      <c r="K81" s="204">
        <v>14.498142530801783</v>
      </c>
      <c r="N81" s="571" t="s">
        <v>349</v>
      </c>
    </row>
    <row r="82" spans="1:68" ht="11.45" customHeight="1">
      <c r="A82" s="218" t="s">
        <v>82</v>
      </c>
      <c r="C82" s="204">
        <v>17.269546030766573</v>
      </c>
      <c r="D82" s="204">
        <v>16.796330638829108</v>
      </c>
      <c r="E82" s="204">
        <v>14.3471768010291</v>
      </c>
      <c r="F82" s="204">
        <v>12.844140825341857</v>
      </c>
      <c r="G82" s="204">
        <v>9.8389769909170663</v>
      </c>
      <c r="H82" s="204">
        <v>8.1025623551860431</v>
      </c>
      <c r="I82" s="204">
        <v>6.5897591661090491</v>
      </c>
      <c r="J82" s="204">
        <v>3.5988015926491008</v>
      </c>
      <c r="K82" s="204">
        <v>-1.243759128187844</v>
      </c>
      <c r="N82" s="571" t="s">
        <v>154</v>
      </c>
    </row>
    <row r="83" spans="1:68" ht="11.45" customHeight="1">
      <c r="A83" s="218" t="s">
        <v>83</v>
      </c>
      <c r="C83" s="204">
        <v>18.360511194997926</v>
      </c>
      <c r="D83" s="204">
        <v>17.671168555938969</v>
      </c>
      <c r="E83" s="204">
        <v>15.43973346932003</v>
      </c>
      <c r="F83" s="204">
        <v>15.738381965344951</v>
      </c>
      <c r="G83" s="204">
        <v>14.430392072338893</v>
      </c>
      <c r="H83" s="204">
        <v>14.223556403616374</v>
      </c>
      <c r="I83" s="204">
        <v>14.855072813405828</v>
      </c>
      <c r="J83" s="204">
        <v>16.438342543589396</v>
      </c>
      <c r="K83" s="204">
        <v>15.741901658989626</v>
      </c>
      <c r="N83" s="571" t="s">
        <v>155</v>
      </c>
    </row>
    <row r="84" spans="1:68" ht="11.45" customHeight="1">
      <c r="A84" s="218" t="s">
        <v>439</v>
      </c>
      <c r="C84" s="204">
        <v>45.422087678413405</v>
      </c>
      <c r="D84" s="204">
        <v>47.777576076771766</v>
      </c>
      <c r="E84" s="204">
        <v>42.527167764574024</v>
      </c>
      <c r="F84" s="204">
        <v>42.107108702788977</v>
      </c>
      <c r="G84" s="204">
        <v>38.526344226750034</v>
      </c>
      <c r="H84" s="204">
        <v>37.281988133248184</v>
      </c>
      <c r="I84" s="204">
        <v>38.066326696802513</v>
      </c>
      <c r="J84" s="204">
        <v>39.183840234931225</v>
      </c>
      <c r="K84" s="204">
        <v>49.393888327154251</v>
      </c>
      <c r="N84" s="571" t="s">
        <v>156</v>
      </c>
    </row>
    <row r="85" spans="1:68" ht="11.45" customHeight="1">
      <c r="A85" s="218" t="s">
        <v>437</v>
      </c>
      <c r="C85" s="204">
        <v>27.854545657813933</v>
      </c>
      <c r="D85" s="204">
        <v>27.73561029468809</v>
      </c>
      <c r="E85" s="204">
        <v>25.960812690332315</v>
      </c>
      <c r="F85" s="204">
        <v>24.095771609640895</v>
      </c>
      <c r="G85" s="204">
        <v>22.631272255555341</v>
      </c>
      <c r="H85" s="204">
        <v>21.448767043779771</v>
      </c>
      <c r="I85" s="204">
        <v>21.414353677562065</v>
      </c>
      <c r="J85" s="204">
        <v>21.006501948830987</v>
      </c>
      <c r="K85" s="204">
        <v>26.194880725012169</v>
      </c>
      <c r="N85" s="571" t="s">
        <v>325</v>
      </c>
    </row>
    <row r="86" spans="1:68" ht="11.45" customHeight="1">
      <c r="A86" s="218" t="s">
        <v>438</v>
      </c>
      <c r="C86" s="204">
        <v>17.567542020599468</v>
      </c>
      <c r="D86" s="204">
        <v>20.041965782083675</v>
      </c>
      <c r="E86" s="204">
        <v>16.566355074241716</v>
      </c>
      <c r="F86" s="204">
        <v>18.011337093148079</v>
      </c>
      <c r="G86" s="204">
        <v>15.895071971194685</v>
      </c>
      <c r="H86" s="204">
        <v>15.833219753759483</v>
      </c>
      <c r="I86" s="204">
        <v>16.651973019240447</v>
      </c>
      <c r="J86" s="204">
        <v>18.177338286100245</v>
      </c>
      <c r="K86" s="204">
        <v>23.199007602142078</v>
      </c>
      <c r="N86" s="571" t="s">
        <v>157</v>
      </c>
    </row>
    <row r="87" spans="1:68" ht="8.1" customHeight="1">
      <c r="A87" s="199"/>
      <c r="B87" s="200"/>
      <c r="C87" s="200"/>
      <c r="D87" s="200"/>
      <c r="E87" s="200"/>
      <c r="F87" s="200"/>
      <c r="G87" s="200"/>
      <c r="H87" s="200"/>
      <c r="I87" s="200"/>
      <c r="J87" s="200"/>
      <c r="K87" s="200"/>
      <c r="L87" s="200"/>
      <c r="M87" s="200"/>
      <c r="N87" s="336"/>
    </row>
    <row r="88" spans="1:68" ht="8.1" customHeight="1">
      <c r="A88" s="211"/>
      <c r="N88" s="654"/>
    </row>
    <row r="89" spans="1:68" ht="11.45" customHeight="1">
      <c r="A89" s="218" t="s">
        <v>42</v>
      </c>
    </row>
    <row r="90" spans="1:68" ht="11.45" customHeight="1">
      <c r="A90" s="218" t="s">
        <v>15</v>
      </c>
    </row>
    <row r="91" spans="1:68" ht="11.45" customHeight="1">
      <c r="A91" s="218" t="s">
        <v>350</v>
      </c>
    </row>
    <row r="92" spans="1:68" ht="11.45" customHeight="1">
      <c r="A92" s="218" t="s">
        <v>84</v>
      </c>
    </row>
    <row r="93" spans="1:68" ht="11.45" customHeight="1">
      <c r="A93" s="218" t="s">
        <v>85</v>
      </c>
    </row>
    <row r="94" spans="1:68" s="210" customFormat="1" ht="11.45" customHeight="1">
      <c r="A94" s="218" t="s">
        <v>380</v>
      </c>
      <c r="O94" s="221"/>
      <c r="P94" s="198"/>
      <c r="Q94" s="198"/>
      <c r="R94" s="198"/>
      <c r="S94" s="198"/>
      <c r="T94" s="198"/>
      <c r="U94" s="198"/>
      <c r="V94" s="198"/>
      <c r="W94" s="220"/>
      <c r="X94" s="214"/>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row>
    <row r="95" spans="1:68" ht="11.45" customHeight="1">
      <c r="A95" s="198" t="s">
        <v>381</v>
      </c>
    </row>
    <row r="96" spans="1:68" ht="11.45" customHeight="1">
      <c r="A96" s="197" t="s">
        <v>382</v>
      </c>
    </row>
    <row r="97" spans="1:14" ht="11.45" customHeight="1">
      <c r="A97" s="197" t="s">
        <v>383</v>
      </c>
    </row>
    <row r="98" spans="1:14" ht="11.45" customHeight="1">
      <c r="A98" s="197" t="s">
        <v>384</v>
      </c>
    </row>
    <row r="99" spans="1:14" ht="11.45" customHeight="1">
      <c r="A99" s="205" t="s">
        <v>385</v>
      </c>
    </row>
    <row r="100" spans="1:14" ht="11.45" customHeight="1">
      <c r="A100" s="205"/>
    </row>
    <row r="101" spans="1:14" ht="11.45" customHeight="1">
      <c r="A101" s="571" t="s">
        <v>347</v>
      </c>
    </row>
    <row r="102" spans="1:14" ht="11.45" customHeight="1">
      <c r="A102" s="569" t="s">
        <v>158</v>
      </c>
    </row>
    <row r="103" spans="1:14" ht="11.45" customHeight="1">
      <c r="A103" s="569" t="s">
        <v>654</v>
      </c>
      <c r="N103" s="335"/>
    </row>
    <row r="104" spans="1:14" ht="11.45" customHeight="1">
      <c r="A104" s="569" t="s">
        <v>159</v>
      </c>
      <c r="N104" s="335"/>
    </row>
    <row r="105" spans="1:14" ht="11.45" customHeight="1">
      <c r="A105" s="569" t="s">
        <v>160</v>
      </c>
      <c r="N105" s="335"/>
    </row>
    <row r="106" spans="1:14" ht="11.45" customHeight="1">
      <c r="A106" s="569" t="s">
        <v>397</v>
      </c>
      <c r="N106" s="335"/>
    </row>
    <row r="107" spans="1:14" ht="11.45" customHeight="1">
      <c r="A107" s="569" t="s">
        <v>398</v>
      </c>
    </row>
    <row r="108" spans="1:14" ht="11.45" customHeight="1">
      <c r="A108" s="569" t="s">
        <v>399</v>
      </c>
    </row>
    <row r="109" spans="1:14" ht="11.45" customHeight="1">
      <c r="A109" s="569" t="s">
        <v>653</v>
      </c>
    </row>
    <row r="110" spans="1:14" ht="11.45" customHeight="1">
      <c r="A110" s="569" t="s">
        <v>400</v>
      </c>
    </row>
    <row r="111" spans="1:14" ht="11.45" customHeight="1">
      <c r="A111" s="569" t="s">
        <v>401</v>
      </c>
    </row>
  </sheetData>
  <phoneticPr fontId="4" type="noConversion"/>
  <pageMargins left="0.17" right="0" top="0.57999999999999996" bottom="1.1599999999999999" header="0" footer="0"/>
  <pageSetup scale="75" orientation="landscape" r:id="rId1"/>
  <headerFooter alignWithMargins="0">
    <oddHeader>&amp;R&amp;F  &amp;A  &amp;D  &amp;T</oddHeader>
  </headerFooter>
</worksheet>
</file>

<file path=xl/worksheets/sheet3.xml><?xml version="1.0" encoding="utf-8"?>
<worksheet xmlns="http://schemas.openxmlformats.org/spreadsheetml/2006/main" xmlns:r="http://schemas.openxmlformats.org/officeDocument/2006/relationships">
  <sheetPr codeName="Sheet12" enableFormatConditionsCalculation="0">
    <tabColor indexed="22"/>
    <pageSetUpPr fitToPage="1"/>
  </sheetPr>
  <dimension ref="A1:BP69"/>
  <sheetViews>
    <sheetView showGridLines="0" workbookViewId="0"/>
  </sheetViews>
  <sheetFormatPr defaultColWidth="11.33203125" defaultRowHeight="14.1" customHeight="1"/>
  <cols>
    <col min="1" max="1" width="44.1640625" style="222" customWidth="1"/>
    <col min="2" max="5" width="5.83203125" style="223" customWidth="1"/>
    <col min="6" max="6" width="1.83203125" style="223" customWidth="1"/>
    <col min="7" max="10" width="5.83203125" style="223" customWidth="1"/>
    <col min="11" max="11" width="1.83203125" style="223" customWidth="1"/>
    <col min="12" max="13" width="5.83203125" style="223" customWidth="1"/>
    <col min="14" max="14" width="2.5" style="222" customWidth="1"/>
    <col min="15" max="15" width="1.6640625" style="223" customWidth="1"/>
    <col min="16" max="16" width="10.83203125" style="579" customWidth="1"/>
    <col min="17" max="17" width="30.83203125" style="222" customWidth="1"/>
    <col min="18" max="18" width="1.33203125" style="225" customWidth="1"/>
    <col min="19" max="44" width="11.33203125" style="225"/>
    <col min="45" max="16384" width="11.33203125" style="223"/>
  </cols>
  <sheetData>
    <row r="1" spans="1:68" ht="14.1" customHeight="1">
      <c r="A1" s="320" t="s">
        <v>259</v>
      </c>
      <c r="P1" s="572">
        <v>2</v>
      </c>
    </row>
    <row r="2" spans="1:68" ht="14.1" customHeight="1">
      <c r="A2" s="308" t="s">
        <v>26</v>
      </c>
      <c r="D2" s="224"/>
      <c r="P2" s="573" t="s">
        <v>167</v>
      </c>
    </row>
    <row r="3" spans="1:68" ht="14.1" customHeight="1">
      <c r="A3" s="321" t="s">
        <v>96</v>
      </c>
      <c r="B3" s="222"/>
      <c r="C3" s="225"/>
      <c r="D3" s="225"/>
      <c r="E3" s="225"/>
      <c r="F3" s="225"/>
      <c r="G3" s="231"/>
      <c r="H3" s="231"/>
      <c r="I3" s="231"/>
      <c r="J3" s="231"/>
      <c r="K3" s="231"/>
      <c r="L3" s="231"/>
      <c r="M3" s="225"/>
      <c r="N3" s="322"/>
      <c r="O3" s="322"/>
      <c r="P3" s="668" t="s">
        <v>166</v>
      </c>
      <c r="Q3" s="225"/>
      <c r="S3" s="231"/>
      <c r="T3" s="231"/>
      <c r="U3" s="231"/>
      <c r="V3" s="231"/>
      <c r="W3" s="231"/>
      <c r="X3" s="231"/>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row>
    <row r="4" spans="1:68" ht="14.1" customHeight="1">
      <c r="A4" s="229"/>
      <c r="B4" s="229"/>
      <c r="C4" s="229"/>
      <c r="D4" s="229"/>
      <c r="E4" s="229"/>
      <c r="F4" s="227"/>
      <c r="G4" s="229"/>
      <c r="H4" s="229"/>
      <c r="I4" s="229"/>
      <c r="J4" s="229"/>
      <c r="K4" s="227"/>
      <c r="L4" s="227"/>
      <c r="M4" s="226"/>
      <c r="N4" s="226"/>
      <c r="O4" s="226"/>
      <c r="P4" s="500"/>
      <c r="Q4" s="669"/>
    </row>
    <row r="5" spans="1:68" ht="14.1" customHeight="1">
      <c r="A5" s="652"/>
      <c r="B5" s="670"/>
      <c r="C5" s="670">
        <v>2009</v>
      </c>
      <c r="D5" s="670"/>
      <c r="E5" s="670"/>
      <c r="F5" s="652"/>
      <c r="G5" s="670"/>
      <c r="H5" s="670" t="s">
        <v>571</v>
      </c>
      <c r="I5" s="670"/>
      <c r="J5" s="670"/>
      <c r="K5" s="652"/>
      <c r="L5" s="670"/>
      <c r="M5" s="670" t="s">
        <v>572</v>
      </c>
      <c r="N5" s="670"/>
      <c r="O5" s="232"/>
      <c r="P5" s="574"/>
      <c r="Q5" s="232"/>
    </row>
    <row r="6" spans="1:68" ht="14.1" customHeight="1">
      <c r="A6" s="653"/>
      <c r="B6" s="653" t="s">
        <v>86</v>
      </c>
      <c r="C6" s="653" t="s">
        <v>87</v>
      </c>
      <c r="D6" s="653" t="s">
        <v>88</v>
      </c>
      <c r="E6" s="653" t="s">
        <v>89</v>
      </c>
      <c r="F6" s="653"/>
      <c r="G6" s="653" t="s">
        <v>86</v>
      </c>
      <c r="H6" s="653" t="s">
        <v>87</v>
      </c>
      <c r="I6" s="653" t="s">
        <v>88</v>
      </c>
      <c r="J6" s="653" t="s">
        <v>89</v>
      </c>
      <c r="K6" s="653"/>
      <c r="L6" s="653" t="s">
        <v>86</v>
      </c>
      <c r="M6" s="653" t="s">
        <v>87</v>
      </c>
      <c r="N6" s="671" t="s">
        <v>16</v>
      </c>
      <c r="O6" s="231"/>
      <c r="P6" s="575"/>
      <c r="Q6" s="231"/>
    </row>
    <row r="7" spans="1:68" ht="14.1" customHeight="1">
      <c r="A7" s="234"/>
      <c r="B7" s="233"/>
      <c r="C7" s="233"/>
      <c r="D7" s="233"/>
      <c r="E7" s="233"/>
      <c r="F7" s="233"/>
      <c r="G7" s="233"/>
      <c r="H7" s="231"/>
      <c r="I7" s="233"/>
      <c r="J7" s="233"/>
      <c r="K7" s="233"/>
      <c r="L7" s="233"/>
      <c r="M7" s="231"/>
      <c r="N7" s="234"/>
      <c r="O7" s="235"/>
      <c r="P7" s="576"/>
    </row>
    <row r="8" spans="1:68" ht="14.1" customHeight="1">
      <c r="A8" s="672" t="s">
        <v>379</v>
      </c>
      <c r="B8" s="235">
        <v>602.43455543743801</v>
      </c>
      <c r="C8" s="235">
        <v>561.2270818470372</v>
      </c>
      <c r="D8" s="235">
        <v>749.33283069326774</v>
      </c>
      <c r="E8" s="235">
        <v>732.73266450763481</v>
      </c>
      <c r="F8" s="235"/>
      <c r="G8" s="235">
        <v>920.23582473715112</v>
      </c>
      <c r="H8" s="235">
        <v>1062.551633726111</v>
      </c>
      <c r="I8" s="235">
        <v>1224.8645124522088</v>
      </c>
      <c r="J8" s="235">
        <v>1281</v>
      </c>
      <c r="K8" s="235"/>
      <c r="L8" s="235">
        <v>1269</v>
      </c>
      <c r="M8" s="235">
        <v>1301</v>
      </c>
      <c r="N8" s="222" t="s">
        <v>445</v>
      </c>
      <c r="O8" s="235"/>
      <c r="P8" s="511" t="s">
        <v>402</v>
      </c>
    </row>
    <row r="9" spans="1:68" ht="14.1" customHeight="1">
      <c r="A9" s="236"/>
      <c r="B9" s="237"/>
      <c r="C9" s="237"/>
      <c r="D9" s="237"/>
      <c r="E9" s="237"/>
      <c r="F9" s="237"/>
      <c r="G9" s="237"/>
      <c r="H9" s="237"/>
      <c r="I9" s="237"/>
      <c r="J9" s="237"/>
      <c r="K9" s="237"/>
      <c r="L9" s="237"/>
      <c r="M9" s="237"/>
      <c r="O9" s="237"/>
      <c r="P9" s="511"/>
    </row>
    <row r="10" spans="1:68" ht="14.1" customHeight="1">
      <c r="A10" s="238" t="s">
        <v>90</v>
      </c>
      <c r="B10" s="237"/>
      <c r="C10" s="237"/>
      <c r="D10" s="237"/>
      <c r="E10" s="237"/>
      <c r="F10" s="237"/>
      <c r="G10" s="237"/>
      <c r="H10" s="237"/>
      <c r="I10" s="237"/>
      <c r="J10" s="237"/>
      <c r="K10" s="237"/>
      <c r="L10" s="237"/>
      <c r="M10" s="237"/>
      <c r="O10" s="237"/>
      <c r="P10" s="577" t="s">
        <v>162</v>
      </c>
    </row>
    <row r="11" spans="1:68" ht="14.1" customHeight="1">
      <c r="A11" s="238" t="s">
        <v>632</v>
      </c>
      <c r="B11" s="237">
        <v>1.0113780025284624</v>
      </c>
      <c r="C11" s="237">
        <v>-1.047443006777582</v>
      </c>
      <c r="D11" s="237">
        <v>-4.6811000585137545</v>
      </c>
      <c r="E11" s="237">
        <v>2.0408163265306145</v>
      </c>
      <c r="F11" s="237"/>
      <c r="G11" s="237">
        <v>6.1326658322903516</v>
      </c>
      <c r="H11" s="237">
        <v>6.3511830635118338</v>
      </c>
      <c r="I11" s="237">
        <v>4.6654389195825541</v>
      </c>
      <c r="J11" s="237">
        <v>6.1818181818181772</v>
      </c>
      <c r="K11" s="237"/>
      <c r="L11" s="237">
        <v>7.1344339622641417</v>
      </c>
      <c r="M11" s="237">
        <v>7.7510275983558419</v>
      </c>
      <c r="N11" s="222" t="s">
        <v>445</v>
      </c>
      <c r="O11" s="237"/>
      <c r="P11" s="577" t="s">
        <v>639</v>
      </c>
    </row>
    <row r="12" spans="1:68" ht="14.1" customHeight="1">
      <c r="A12" s="238" t="s">
        <v>91</v>
      </c>
      <c r="B12" s="237"/>
      <c r="C12" s="237"/>
      <c r="D12" s="237"/>
      <c r="E12" s="237"/>
      <c r="F12" s="237"/>
      <c r="G12" s="237"/>
      <c r="H12" s="237"/>
      <c r="I12" s="237"/>
      <c r="J12" s="237"/>
      <c r="K12" s="237"/>
      <c r="L12" s="237"/>
      <c r="M12" s="237"/>
      <c r="O12" s="237"/>
      <c r="P12" s="577" t="s">
        <v>163</v>
      </c>
    </row>
    <row r="13" spans="1:68" ht="14.1" customHeight="1">
      <c r="A13" s="238" t="s">
        <v>633</v>
      </c>
      <c r="B13" s="522">
        <v>40.069734848484849</v>
      </c>
      <c r="C13" s="522">
        <v>39.971761544011542</v>
      </c>
      <c r="D13" s="522">
        <v>39.748701637492942</v>
      </c>
      <c r="E13" s="522">
        <v>39.753945275738751</v>
      </c>
      <c r="F13" s="522"/>
      <c r="G13" s="522">
        <v>39.7491601242236</v>
      </c>
      <c r="H13" s="522">
        <v>39.746941919191919</v>
      </c>
      <c r="I13" s="522">
        <v>39.81867121212121</v>
      </c>
      <c r="J13" s="522">
        <v>39.865207459690062</v>
      </c>
      <c r="K13" s="522"/>
      <c r="L13" s="522">
        <v>40.176722291235336</v>
      </c>
      <c r="M13" s="522">
        <v>40.356456004140782</v>
      </c>
      <c r="O13" s="522"/>
      <c r="P13" s="577" t="s">
        <v>638</v>
      </c>
    </row>
    <row r="14" spans="1:68" ht="14.1" customHeight="1">
      <c r="A14" s="238"/>
      <c r="B14" s="237"/>
      <c r="C14" s="237"/>
      <c r="D14" s="237"/>
      <c r="E14" s="237"/>
      <c r="F14" s="237"/>
      <c r="G14" s="237"/>
      <c r="H14" s="237"/>
      <c r="I14" s="237"/>
      <c r="J14" s="237"/>
      <c r="K14" s="237"/>
      <c r="L14" s="237"/>
      <c r="M14" s="237"/>
      <c r="O14" s="237"/>
      <c r="P14" s="577"/>
    </row>
    <row r="15" spans="1:68" ht="14.1" customHeight="1">
      <c r="A15" s="238" t="s">
        <v>92</v>
      </c>
      <c r="B15" s="237"/>
      <c r="C15" s="237"/>
      <c r="D15" s="237"/>
      <c r="E15" s="237"/>
      <c r="F15" s="237"/>
      <c r="G15" s="237"/>
      <c r="H15" s="237"/>
      <c r="I15" s="237"/>
      <c r="J15" s="237"/>
      <c r="K15" s="237"/>
      <c r="L15" s="237"/>
      <c r="M15" s="237"/>
      <c r="O15" s="237"/>
      <c r="P15" s="577" t="s">
        <v>164</v>
      </c>
    </row>
    <row r="16" spans="1:68" ht="14.1" customHeight="1">
      <c r="A16" s="238" t="s">
        <v>634</v>
      </c>
      <c r="B16" s="237">
        <v>1.9164999999999999</v>
      </c>
      <c r="C16" s="237">
        <v>1.5360000000000003</v>
      </c>
      <c r="D16" s="237">
        <v>1.4948333333333335</v>
      </c>
      <c r="E16" s="237">
        <v>1.6851666666666667</v>
      </c>
      <c r="F16" s="237"/>
      <c r="G16" s="237">
        <v>1.2406666666666666</v>
      </c>
      <c r="H16" s="237">
        <v>0.86066666666666658</v>
      </c>
      <c r="I16" s="237">
        <v>0.71716666666666662</v>
      </c>
      <c r="J16" s="237">
        <v>0.69805555555555554</v>
      </c>
      <c r="K16" s="237"/>
      <c r="L16" s="237">
        <v>0.48516666666666658</v>
      </c>
      <c r="M16" s="237">
        <v>0.68500000000000005</v>
      </c>
      <c r="O16" s="673"/>
      <c r="P16" s="577" t="s">
        <v>637</v>
      </c>
    </row>
    <row r="17" spans="1:17" ht="14.1" customHeight="1">
      <c r="A17" s="238" t="s">
        <v>658</v>
      </c>
      <c r="B17" s="237">
        <v>22.375</v>
      </c>
      <c r="C17" s="237">
        <v>22.291666666666668</v>
      </c>
      <c r="D17" s="237">
        <v>20.95</v>
      </c>
      <c r="E17" s="237">
        <v>20.820833333333333</v>
      </c>
      <c r="F17" s="237"/>
      <c r="G17" s="237">
        <v>19.449555555555559</v>
      </c>
      <c r="H17" s="237">
        <v>20.814</v>
      </c>
      <c r="I17" s="237">
        <v>21.272000000000002</v>
      </c>
      <c r="J17" s="237">
        <v>21.331388888888885</v>
      </c>
      <c r="K17" s="237"/>
      <c r="L17" s="237">
        <v>20.276999999999997</v>
      </c>
      <c r="M17" s="237">
        <v>18.39</v>
      </c>
      <c r="O17" s="673"/>
      <c r="P17" s="577" t="s">
        <v>659</v>
      </c>
    </row>
    <row r="18" spans="1:17" ht="14.1" customHeight="1">
      <c r="A18" s="238"/>
      <c r="B18" s="237"/>
      <c r="C18" s="237"/>
      <c r="D18" s="237"/>
      <c r="E18" s="237"/>
      <c r="F18" s="237"/>
      <c r="G18" s="237"/>
      <c r="H18" s="237"/>
      <c r="I18" s="237"/>
      <c r="J18" s="237"/>
      <c r="K18" s="237"/>
      <c r="L18" s="237"/>
      <c r="M18" s="237"/>
      <c r="O18" s="237"/>
      <c r="P18" s="577"/>
    </row>
    <row r="19" spans="1:17" ht="14.1" customHeight="1">
      <c r="A19" s="238" t="s">
        <v>93</v>
      </c>
      <c r="B19" s="237"/>
      <c r="C19" s="237"/>
      <c r="D19" s="237"/>
      <c r="E19" s="237"/>
      <c r="F19" s="237"/>
      <c r="G19" s="237"/>
      <c r="H19" s="237"/>
      <c r="I19" s="237"/>
      <c r="J19" s="237"/>
      <c r="K19" s="237"/>
      <c r="L19" s="237"/>
      <c r="M19" s="237"/>
      <c r="O19" s="237"/>
      <c r="P19" s="577" t="s">
        <v>165</v>
      </c>
    </row>
    <row r="20" spans="1:17" ht="14.1" customHeight="1">
      <c r="A20" s="222" t="s">
        <v>635</v>
      </c>
      <c r="B20" s="237">
        <v>6.594401520018689</v>
      </c>
      <c r="C20" s="237">
        <v>12.32675975346611</v>
      </c>
      <c r="D20" s="237">
        <v>17.796499758862261</v>
      </c>
      <c r="E20" s="237">
        <v>-0.48133976438681225</v>
      </c>
      <c r="F20" s="237"/>
      <c r="G20" s="237">
        <v>-8.0243646483497244</v>
      </c>
      <c r="H20" s="237">
        <v>-15.63341411547048</v>
      </c>
      <c r="I20" s="237">
        <v>-39.143266675516905</v>
      </c>
      <c r="J20" s="237" t="s">
        <v>13</v>
      </c>
      <c r="K20" s="237"/>
      <c r="L20" s="237">
        <v>-27.32668390374069</v>
      </c>
      <c r="M20" s="237">
        <v>-25.61261429450019</v>
      </c>
      <c r="N20" s="222" t="s">
        <v>445</v>
      </c>
      <c r="O20" s="237"/>
      <c r="P20" s="572" t="s">
        <v>636</v>
      </c>
    </row>
    <row r="21" spans="1:17" ht="14.1" customHeight="1">
      <c r="B21" s="237"/>
      <c r="C21" s="237"/>
      <c r="D21" s="237"/>
      <c r="E21" s="237"/>
      <c r="F21" s="237"/>
      <c r="G21" s="237"/>
      <c r="H21" s="237"/>
      <c r="I21" s="237"/>
      <c r="J21" s="237"/>
      <c r="K21" s="237"/>
      <c r="L21" s="237"/>
      <c r="M21" s="237"/>
      <c r="O21" s="237"/>
      <c r="P21" s="572"/>
    </row>
    <row r="22" spans="1:17" ht="14.1" customHeight="1">
      <c r="A22" s="238" t="s">
        <v>442</v>
      </c>
      <c r="B22" s="237">
        <v>10.48</v>
      </c>
      <c r="C22" s="237">
        <v>10.07</v>
      </c>
      <c r="D22" s="237">
        <v>8.48</v>
      </c>
      <c r="E22" s="237">
        <v>8.6300000000000008</v>
      </c>
      <c r="F22" s="237"/>
      <c r="G22" s="237">
        <v>12.3</v>
      </c>
      <c r="H22" s="237">
        <v>11.75</v>
      </c>
      <c r="I22" s="237">
        <v>5.66</v>
      </c>
      <c r="J22" s="237">
        <v>5.39</v>
      </c>
      <c r="K22" s="237"/>
      <c r="L22" s="237" t="s">
        <v>13</v>
      </c>
      <c r="M22" s="237" t="s">
        <v>13</v>
      </c>
      <c r="O22" s="237"/>
      <c r="P22" s="577" t="s">
        <v>441</v>
      </c>
    </row>
    <row r="23" spans="1:17" ht="14.1" customHeight="1">
      <c r="A23" s="226"/>
      <c r="B23" s="239"/>
      <c r="C23" s="239"/>
      <c r="D23" s="239"/>
      <c r="E23" s="239"/>
      <c r="F23" s="239"/>
      <c r="G23" s="239"/>
      <c r="H23" s="239"/>
      <c r="I23" s="239"/>
      <c r="J23" s="239"/>
      <c r="K23" s="239"/>
      <c r="L23" s="239"/>
      <c r="M23" s="239"/>
      <c r="N23" s="228"/>
      <c r="O23" s="227"/>
      <c r="P23" s="578"/>
      <c r="Q23" s="228"/>
    </row>
    <row r="24" spans="1:17" ht="14.1" customHeight="1">
      <c r="A24" s="234"/>
      <c r="B24" s="655"/>
      <c r="C24" s="655"/>
      <c r="D24" s="655"/>
      <c r="E24" s="655"/>
      <c r="F24" s="655"/>
      <c r="G24" s="655"/>
      <c r="H24" s="655"/>
      <c r="I24" s="655"/>
      <c r="J24" s="655"/>
      <c r="K24" s="655"/>
      <c r="L24" s="655"/>
      <c r="M24" s="655"/>
      <c r="N24" s="232"/>
      <c r="O24" s="225"/>
      <c r="P24" s="656"/>
      <c r="Q24" s="232"/>
    </row>
    <row r="25" spans="1:17" ht="14.1" customHeight="1">
      <c r="A25" s="218" t="s">
        <v>42</v>
      </c>
      <c r="B25" s="231"/>
      <c r="C25" s="231"/>
      <c r="D25" s="231"/>
      <c r="E25" s="231"/>
      <c r="F25" s="231"/>
      <c r="G25" s="231"/>
      <c r="H25" s="231"/>
      <c r="I25" s="231"/>
      <c r="J25" s="231"/>
      <c r="K25" s="231"/>
      <c r="L25" s="231"/>
      <c r="M25" s="231"/>
      <c r="N25" s="232"/>
      <c r="O25" s="231"/>
      <c r="P25" s="223"/>
    </row>
    <row r="26" spans="1:17" ht="14.1" customHeight="1">
      <c r="A26" s="238" t="s">
        <v>15</v>
      </c>
      <c r="B26" s="230"/>
      <c r="C26" s="230"/>
      <c r="D26" s="230"/>
      <c r="E26" s="230"/>
      <c r="F26" s="230"/>
      <c r="G26" s="230"/>
      <c r="H26" s="230"/>
      <c r="I26" s="230"/>
      <c r="J26" s="230"/>
      <c r="K26" s="230"/>
      <c r="L26" s="230"/>
      <c r="M26" s="230"/>
      <c r="O26" s="230"/>
      <c r="P26" s="223"/>
    </row>
    <row r="27" spans="1:17" ht="14.1" customHeight="1">
      <c r="A27" s="238" t="s">
        <v>573</v>
      </c>
      <c r="B27" s="230"/>
      <c r="C27" s="230"/>
      <c r="D27" s="230"/>
      <c r="E27" s="230"/>
      <c r="F27" s="230"/>
      <c r="G27" s="230"/>
      <c r="H27" s="230"/>
      <c r="I27" s="230"/>
      <c r="J27" s="230"/>
      <c r="K27" s="230"/>
      <c r="L27" s="230"/>
      <c r="M27" s="230"/>
      <c r="O27" s="230"/>
      <c r="P27" s="223"/>
    </row>
    <row r="28" spans="1:17" ht="14.1" customHeight="1">
      <c r="A28" s="238" t="s">
        <v>574</v>
      </c>
      <c r="B28" s="230"/>
      <c r="C28" s="230"/>
      <c r="D28" s="230"/>
      <c r="E28" s="230"/>
      <c r="F28" s="230"/>
      <c r="G28" s="230"/>
      <c r="H28" s="230"/>
      <c r="I28" s="230"/>
      <c r="J28" s="230"/>
      <c r="K28" s="230"/>
      <c r="L28" s="230"/>
      <c r="M28" s="230"/>
      <c r="O28" s="230"/>
      <c r="P28" s="223"/>
    </row>
    <row r="29" spans="1:17" ht="14.1" customHeight="1">
      <c r="A29" s="238" t="s">
        <v>575</v>
      </c>
      <c r="B29" s="230"/>
      <c r="C29" s="230"/>
      <c r="D29" s="230"/>
      <c r="E29" s="230"/>
      <c r="F29" s="230"/>
      <c r="G29" s="230"/>
      <c r="H29" s="230"/>
      <c r="I29" s="230"/>
      <c r="J29" s="230"/>
      <c r="K29" s="230"/>
      <c r="L29" s="230"/>
      <c r="M29" s="230"/>
      <c r="O29" s="230"/>
      <c r="P29" s="223"/>
    </row>
    <row r="30" spans="1:17" ht="14.1" customHeight="1">
      <c r="A30" s="218" t="s">
        <v>660</v>
      </c>
      <c r="B30" s="230"/>
      <c r="C30" s="230"/>
      <c r="D30" s="230"/>
      <c r="E30" s="230"/>
      <c r="F30" s="230"/>
      <c r="G30" s="230"/>
      <c r="H30" s="230"/>
      <c r="I30" s="230"/>
      <c r="J30" s="230"/>
      <c r="K30" s="230"/>
      <c r="L30" s="230"/>
      <c r="M30" s="230"/>
      <c r="O30" s="230"/>
      <c r="P30" s="223"/>
    </row>
    <row r="31" spans="1:17" ht="14.1" customHeight="1">
      <c r="A31" s="571"/>
      <c r="B31" s="230"/>
      <c r="C31" s="230"/>
      <c r="D31" s="230"/>
      <c r="E31" s="230"/>
      <c r="F31" s="230"/>
      <c r="G31" s="230"/>
      <c r="H31" s="230"/>
      <c r="I31" s="230"/>
      <c r="J31" s="230"/>
      <c r="K31" s="230"/>
      <c r="L31" s="230"/>
      <c r="M31" s="230"/>
      <c r="O31" s="230"/>
      <c r="P31" s="572"/>
    </row>
    <row r="32" spans="1:17" ht="14.1" customHeight="1">
      <c r="A32" s="571" t="s">
        <v>347</v>
      </c>
      <c r="B32" s="230"/>
      <c r="C32" s="230"/>
      <c r="D32" s="230"/>
      <c r="E32" s="230"/>
      <c r="F32" s="230"/>
      <c r="G32" s="230"/>
      <c r="H32" s="230"/>
      <c r="I32" s="230"/>
      <c r="J32" s="230"/>
      <c r="K32" s="230"/>
      <c r="L32" s="230"/>
      <c r="M32" s="230"/>
      <c r="O32" s="230"/>
      <c r="P32" s="572"/>
      <c r="Q32" s="223"/>
    </row>
    <row r="33" spans="1:17" ht="14.1" customHeight="1">
      <c r="A33" s="341" t="s">
        <v>158</v>
      </c>
      <c r="B33" s="230"/>
      <c r="C33" s="230"/>
      <c r="D33" s="230"/>
      <c r="E33" s="230"/>
      <c r="F33" s="230"/>
      <c r="G33" s="230"/>
      <c r="H33" s="230"/>
      <c r="I33" s="230"/>
      <c r="J33" s="230"/>
      <c r="K33" s="230"/>
      <c r="L33" s="230"/>
      <c r="M33" s="230"/>
      <c r="O33" s="230"/>
      <c r="P33" s="572"/>
      <c r="Q33" s="223"/>
    </row>
    <row r="34" spans="1:17" ht="14.1" customHeight="1">
      <c r="A34" s="577" t="s">
        <v>584</v>
      </c>
      <c r="B34" s="230"/>
      <c r="C34" s="230"/>
      <c r="D34" s="230"/>
      <c r="E34" s="230"/>
      <c r="F34" s="230"/>
      <c r="G34" s="230"/>
      <c r="H34" s="230"/>
      <c r="I34" s="230"/>
      <c r="J34" s="230"/>
      <c r="K34" s="230"/>
      <c r="L34" s="230"/>
      <c r="M34" s="230"/>
      <c r="O34" s="230"/>
      <c r="Q34" s="223"/>
    </row>
    <row r="35" spans="1:17" ht="14.1" customHeight="1">
      <c r="A35" s="577" t="s">
        <v>630</v>
      </c>
      <c r="B35" s="230"/>
      <c r="C35" s="230"/>
      <c r="D35" s="230"/>
      <c r="E35" s="230"/>
      <c r="F35" s="230"/>
      <c r="G35" s="230"/>
      <c r="H35" s="230"/>
      <c r="I35" s="230"/>
      <c r="J35" s="230"/>
      <c r="K35" s="230"/>
      <c r="L35" s="230"/>
      <c r="M35" s="230"/>
      <c r="O35" s="230"/>
      <c r="Q35" s="223"/>
    </row>
    <row r="36" spans="1:17" ht="14.1" customHeight="1">
      <c r="A36" s="577" t="s">
        <v>631</v>
      </c>
      <c r="B36" s="230"/>
      <c r="C36" s="230"/>
      <c r="D36" s="230"/>
      <c r="E36" s="230"/>
      <c r="F36" s="230"/>
      <c r="G36" s="230"/>
      <c r="H36" s="230"/>
      <c r="I36" s="230"/>
      <c r="J36" s="230"/>
      <c r="K36" s="230"/>
      <c r="L36" s="230"/>
      <c r="M36" s="230"/>
      <c r="O36" s="230"/>
      <c r="Q36" s="223"/>
    </row>
    <row r="37" spans="1:17" ht="14.1" customHeight="1">
      <c r="A37" s="571" t="s">
        <v>661</v>
      </c>
      <c r="B37" s="230"/>
      <c r="C37" s="230"/>
      <c r="D37" s="230"/>
      <c r="E37" s="230"/>
      <c r="F37" s="230"/>
      <c r="G37" s="230"/>
      <c r="H37" s="230"/>
      <c r="I37" s="230"/>
      <c r="J37" s="230"/>
      <c r="K37" s="230"/>
      <c r="L37" s="230"/>
      <c r="M37" s="230"/>
      <c r="O37" s="230"/>
      <c r="Q37" s="223"/>
    </row>
    <row r="38" spans="1:17" ht="14.1" customHeight="1">
      <c r="A38" s="223"/>
      <c r="B38" s="230"/>
      <c r="C38" s="230"/>
      <c r="D38" s="230"/>
      <c r="E38" s="230"/>
      <c r="F38" s="230"/>
      <c r="G38" s="230"/>
      <c r="H38" s="230"/>
      <c r="I38" s="230"/>
      <c r="J38" s="230"/>
      <c r="K38" s="230"/>
      <c r="L38" s="230"/>
      <c r="M38" s="230"/>
      <c r="O38" s="230"/>
      <c r="Q38" s="223"/>
    </row>
    <row r="39" spans="1:17" ht="14.1" customHeight="1">
      <c r="A39" s="223"/>
      <c r="B39" s="230"/>
      <c r="C39" s="230"/>
      <c r="D39" s="230"/>
      <c r="E39" s="230"/>
      <c r="F39" s="230"/>
      <c r="G39" s="230"/>
      <c r="H39" s="230"/>
      <c r="I39" s="230"/>
      <c r="J39" s="230"/>
      <c r="K39" s="230"/>
      <c r="L39" s="230"/>
      <c r="M39" s="230"/>
      <c r="O39" s="230"/>
      <c r="P39" s="580"/>
      <c r="Q39" s="223"/>
    </row>
    <row r="40" spans="1:17" ht="14.1" customHeight="1">
      <c r="A40" s="223"/>
      <c r="B40" s="230"/>
      <c r="C40" s="230"/>
      <c r="D40" s="230"/>
      <c r="E40" s="230"/>
      <c r="F40" s="230"/>
      <c r="G40" s="230"/>
      <c r="H40" s="230"/>
      <c r="I40" s="230"/>
      <c r="J40" s="230"/>
      <c r="K40" s="230"/>
      <c r="L40" s="230"/>
      <c r="M40" s="230"/>
      <c r="O40" s="230"/>
      <c r="P40" s="580"/>
      <c r="Q40" s="223"/>
    </row>
    <row r="41" spans="1:17" ht="14.1" customHeight="1">
      <c r="A41" s="223"/>
      <c r="B41" s="230"/>
      <c r="C41" s="230"/>
      <c r="D41" s="230"/>
      <c r="E41" s="230"/>
      <c r="F41" s="230"/>
      <c r="G41" s="230"/>
      <c r="H41" s="230"/>
      <c r="I41" s="230"/>
      <c r="J41" s="230"/>
      <c r="K41" s="230"/>
      <c r="L41" s="230"/>
      <c r="M41" s="230"/>
      <c r="O41" s="230"/>
      <c r="P41" s="580"/>
      <c r="Q41" s="223"/>
    </row>
    <row r="42" spans="1:17" ht="14.1" customHeight="1">
      <c r="A42" s="223"/>
      <c r="B42" s="230"/>
      <c r="C42" s="230"/>
      <c r="D42" s="230"/>
      <c r="E42" s="230"/>
      <c r="F42" s="230"/>
      <c r="G42" s="230"/>
      <c r="H42" s="230"/>
      <c r="I42" s="230"/>
      <c r="J42" s="230"/>
      <c r="K42" s="230"/>
      <c r="L42" s="230"/>
      <c r="M42" s="230"/>
      <c r="O42" s="230"/>
      <c r="P42" s="580"/>
      <c r="Q42" s="223"/>
    </row>
    <row r="43" spans="1:17" ht="14.1" customHeight="1">
      <c r="A43" s="223"/>
      <c r="B43" s="230"/>
      <c r="C43" s="230"/>
      <c r="D43" s="230"/>
      <c r="E43" s="230"/>
      <c r="F43" s="230"/>
      <c r="G43" s="230"/>
      <c r="H43" s="230"/>
      <c r="I43" s="230"/>
      <c r="J43" s="230"/>
      <c r="K43" s="230"/>
      <c r="L43" s="230"/>
      <c r="M43" s="230"/>
      <c r="O43" s="230"/>
      <c r="P43" s="580"/>
      <c r="Q43" s="223"/>
    </row>
    <row r="44" spans="1:17" ht="14.1" customHeight="1">
      <c r="A44" s="223"/>
      <c r="B44" s="230"/>
      <c r="C44" s="230"/>
      <c r="D44" s="230"/>
      <c r="E44" s="230"/>
      <c r="F44" s="230"/>
      <c r="G44" s="230"/>
      <c r="H44" s="230"/>
      <c r="I44" s="230"/>
      <c r="J44" s="230"/>
      <c r="K44" s="230"/>
      <c r="L44" s="230"/>
      <c r="M44" s="230"/>
      <c r="O44" s="230"/>
      <c r="P44" s="580"/>
    </row>
    <row r="45" spans="1:17" ht="14.1" customHeight="1">
      <c r="B45" s="230"/>
      <c r="C45" s="230"/>
      <c r="D45" s="230"/>
      <c r="E45" s="230"/>
      <c r="F45" s="230"/>
      <c r="G45" s="230"/>
      <c r="H45" s="230"/>
      <c r="I45" s="230"/>
      <c r="J45" s="230"/>
      <c r="K45" s="230"/>
      <c r="L45" s="230"/>
      <c r="M45" s="230"/>
      <c r="O45" s="230"/>
      <c r="P45" s="580"/>
    </row>
    <row r="46" spans="1:17" ht="14.1" customHeight="1">
      <c r="B46" s="230"/>
      <c r="C46" s="230"/>
      <c r="D46" s="230"/>
      <c r="E46" s="230"/>
      <c r="F46" s="230"/>
      <c r="G46" s="230"/>
      <c r="H46" s="230"/>
      <c r="I46" s="230"/>
      <c r="J46" s="230"/>
      <c r="K46" s="230"/>
      <c r="L46" s="230"/>
      <c r="M46" s="230"/>
      <c r="O46" s="230"/>
      <c r="P46" s="580"/>
    </row>
    <row r="47" spans="1:17" ht="14.1" customHeight="1">
      <c r="B47" s="230"/>
      <c r="C47" s="230"/>
      <c r="D47" s="230"/>
      <c r="E47" s="230"/>
      <c r="F47" s="230"/>
      <c r="G47" s="230"/>
      <c r="H47" s="230"/>
      <c r="I47" s="230"/>
      <c r="J47" s="230"/>
      <c r="K47" s="230"/>
      <c r="L47" s="230"/>
      <c r="M47" s="230"/>
      <c r="O47" s="230"/>
      <c r="P47" s="580"/>
    </row>
    <row r="48" spans="1:17" ht="14.1" customHeight="1">
      <c r="B48" s="230"/>
      <c r="C48" s="230"/>
      <c r="D48" s="230"/>
      <c r="E48" s="230"/>
      <c r="F48" s="230"/>
      <c r="G48" s="230"/>
      <c r="H48" s="230"/>
      <c r="I48" s="230"/>
      <c r="J48" s="230"/>
      <c r="K48" s="230"/>
      <c r="L48" s="230"/>
      <c r="M48" s="230"/>
      <c r="O48" s="230"/>
      <c r="P48" s="580"/>
    </row>
    <row r="49" spans="2:16" ht="14.1" customHeight="1">
      <c r="B49" s="230"/>
      <c r="C49" s="230"/>
      <c r="D49" s="230"/>
      <c r="E49" s="230"/>
      <c r="F49" s="230"/>
      <c r="G49" s="230"/>
      <c r="H49" s="230"/>
      <c r="I49" s="230"/>
      <c r="J49" s="230"/>
      <c r="K49" s="230"/>
      <c r="L49" s="230"/>
      <c r="M49" s="230"/>
      <c r="O49" s="230"/>
      <c r="P49" s="580"/>
    </row>
    <row r="50" spans="2:16" ht="14.1" customHeight="1">
      <c r="B50" s="230"/>
      <c r="C50" s="230"/>
      <c r="D50" s="230"/>
      <c r="E50" s="230"/>
      <c r="F50" s="230"/>
      <c r="G50" s="230"/>
      <c r="H50" s="230"/>
      <c r="I50" s="230"/>
      <c r="J50" s="230"/>
      <c r="K50" s="230"/>
      <c r="L50" s="230"/>
      <c r="M50" s="230"/>
      <c r="O50" s="230"/>
      <c r="P50" s="580"/>
    </row>
    <row r="51" spans="2:16" ht="14.1" customHeight="1">
      <c r="B51" s="230"/>
      <c r="C51" s="230"/>
      <c r="D51" s="230"/>
      <c r="E51" s="230"/>
      <c r="F51" s="230"/>
      <c r="G51" s="230"/>
      <c r="H51" s="230"/>
      <c r="I51" s="230"/>
      <c r="J51" s="230"/>
      <c r="K51" s="230"/>
      <c r="L51" s="230"/>
      <c r="M51" s="230"/>
      <c r="O51" s="230"/>
      <c r="P51" s="580"/>
    </row>
    <row r="52" spans="2:16" ht="14.1" customHeight="1">
      <c r="B52" s="230"/>
      <c r="C52" s="230"/>
      <c r="D52" s="230"/>
      <c r="E52" s="230"/>
      <c r="F52" s="230"/>
      <c r="G52" s="230"/>
      <c r="H52" s="230"/>
      <c r="I52" s="230"/>
      <c r="J52" s="230"/>
      <c r="K52" s="230"/>
      <c r="L52" s="230"/>
      <c r="M52" s="230"/>
      <c r="O52" s="230"/>
      <c r="P52" s="580"/>
    </row>
    <row r="53" spans="2:16" ht="14.1" customHeight="1">
      <c r="B53" s="230"/>
      <c r="C53" s="230"/>
      <c r="D53" s="230"/>
      <c r="E53" s="230"/>
      <c r="F53" s="230"/>
      <c r="G53" s="230"/>
      <c r="H53" s="230"/>
      <c r="I53" s="230"/>
      <c r="J53" s="230"/>
      <c r="K53" s="230"/>
      <c r="L53" s="230"/>
      <c r="M53" s="230"/>
      <c r="O53" s="230"/>
      <c r="P53" s="580"/>
    </row>
    <row r="54" spans="2:16" ht="14.1" customHeight="1">
      <c r="B54" s="230"/>
      <c r="C54" s="230"/>
      <c r="D54" s="230"/>
      <c r="E54" s="230"/>
      <c r="F54" s="230"/>
      <c r="G54" s="230"/>
      <c r="H54" s="230"/>
      <c r="I54" s="230"/>
      <c r="J54" s="230"/>
      <c r="K54" s="230"/>
      <c r="L54" s="230"/>
      <c r="M54" s="230"/>
      <c r="O54" s="230"/>
      <c r="P54" s="580"/>
    </row>
    <row r="55" spans="2:16" ht="14.1" customHeight="1">
      <c r="B55" s="230"/>
      <c r="C55" s="230"/>
      <c r="D55" s="230"/>
      <c r="E55" s="230"/>
      <c r="F55" s="230"/>
      <c r="G55" s="230"/>
      <c r="H55" s="230"/>
      <c r="I55" s="230"/>
      <c r="J55" s="230"/>
      <c r="K55" s="230"/>
      <c r="L55" s="230"/>
      <c r="M55" s="230"/>
      <c r="O55" s="230"/>
      <c r="P55" s="580"/>
    </row>
    <row r="56" spans="2:16" ht="14.1" customHeight="1">
      <c r="B56" s="230"/>
      <c r="C56" s="230"/>
      <c r="D56" s="230"/>
      <c r="E56" s="230"/>
      <c r="F56" s="230"/>
      <c r="G56" s="230"/>
      <c r="H56" s="230"/>
      <c r="I56" s="230"/>
      <c r="J56" s="230"/>
      <c r="K56" s="230"/>
      <c r="L56" s="230"/>
      <c r="M56" s="230"/>
      <c r="O56" s="230"/>
      <c r="P56" s="580"/>
    </row>
    <row r="57" spans="2:16" ht="14.1" customHeight="1">
      <c r="B57" s="230"/>
      <c r="C57" s="230"/>
      <c r="D57" s="230"/>
      <c r="E57" s="230"/>
      <c r="F57" s="230"/>
      <c r="G57" s="230"/>
      <c r="H57" s="230"/>
      <c r="I57" s="230"/>
      <c r="J57" s="230"/>
      <c r="K57" s="230"/>
      <c r="L57" s="230"/>
      <c r="M57" s="230"/>
      <c r="O57" s="230"/>
      <c r="P57" s="580"/>
    </row>
    <row r="58" spans="2:16" ht="14.1" customHeight="1">
      <c r="B58" s="230"/>
      <c r="C58" s="230"/>
      <c r="D58" s="230"/>
      <c r="E58" s="230"/>
      <c r="F58" s="230"/>
      <c r="G58" s="230"/>
      <c r="H58" s="230"/>
      <c r="I58" s="230"/>
      <c r="J58" s="230"/>
      <c r="K58" s="230"/>
      <c r="L58" s="230"/>
      <c r="M58" s="230"/>
      <c r="O58" s="230"/>
      <c r="P58" s="580"/>
    </row>
    <row r="59" spans="2:16" ht="14.1" customHeight="1">
      <c r="B59" s="230"/>
      <c r="C59" s="230"/>
      <c r="D59" s="230"/>
      <c r="E59" s="230"/>
      <c r="F59" s="230"/>
      <c r="G59" s="230"/>
      <c r="H59" s="230"/>
      <c r="I59" s="230"/>
      <c r="J59" s="230"/>
      <c r="K59" s="230"/>
      <c r="L59" s="230"/>
      <c r="M59" s="230"/>
      <c r="O59" s="230"/>
      <c r="P59" s="580"/>
    </row>
    <row r="60" spans="2:16" ht="14.1" customHeight="1">
      <c r="B60" s="230"/>
      <c r="C60" s="230"/>
      <c r="D60" s="230"/>
      <c r="E60" s="230"/>
      <c r="F60" s="230"/>
      <c r="G60" s="230"/>
      <c r="H60" s="230"/>
      <c r="I60" s="230"/>
      <c r="J60" s="230"/>
      <c r="K60" s="230"/>
      <c r="L60" s="230"/>
      <c r="M60" s="230"/>
      <c r="O60" s="230"/>
      <c r="P60" s="580"/>
    </row>
    <row r="61" spans="2:16" ht="14.1" customHeight="1">
      <c r="B61" s="230"/>
      <c r="C61" s="230"/>
      <c r="D61" s="230"/>
      <c r="E61" s="230"/>
      <c r="F61" s="230"/>
      <c r="G61" s="230"/>
      <c r="H61" s="230"/>
      <c r="I61" s="230"/>
      <c r="J61" s="230"/>
      <c r="K61" s="230"/>
      <c r="L61" s="230"/>
      <c r="M61" s="230"/>
      <c r="O61" s="230"/>
      <c r="P61" s="580"/>
    </row>
    <row r="62" spans="2:16" ht="14.1" customHeight="1">
      <c r="B62" s="230"/>
      <c r="C62" s="230"/>
      <c r="D62" s="230"/>
      <c r="E62" s="230"/>
      <c r="F62" s="230"/>
      <c r="G62" s="230"/>
      <c r="H62" s="230"/>
      <c r="I62" s="230"/>
      <c r="J62" s="230"/>
      <c r="K62" s="230"/>
      <c r="L62" s="230"/>
      <c r="M62" s="230"/>
      <c r="O62" s="230"/>
      <c r="P62" s="580"/>
    </row>
    <row r="63" spans="2:16" ht="14.1" customHeight="1">
      <c r="B63" s="230"/>
      <c r="C63" s="230"/>
      <c r="D63" s="230"/>
      <c r="E63" s="230"/>
      <c r="F63" s="230"/>
      <c r="G63" s="230"/>
      <c r="H63" s="230"/>
      <c r="I63" s="230"/>
      <c r="J63" s="230"/>
      <c r="K63" s="230"/>
      <c r="L63" s="230"/>
      <c r="M63" s="230"/>
      <c r="O63" s="230"/>
      <c r="P63" s="580"/>
    </row>
    <row r="64" spans="2:16" ht="14.1" customHeight="1">
      <c r="B64" s="230"/>
      <c r="C64" s="230"/>
      <c r="D64" s="230"/>
      <c r="E64" s="230"/>
      <c r="F64" s="230"/>
      <c r="G64" s="230"/>
      <c r="H64" s="230"/>
      <c r="I64" s="230"/>
      <c r="J64" s="230"/>
      <c r="K64" s="230"/>
      <c r="L64" s="230"/>
      <c r="M64" s="230"/>
      <c r="O64" s="230"/>
      <c r="P64" s="580"/>
    </row>
    <row r="65" spans="2:16" ht="14.1" customHeight="1">
      <c r="B65" s="230"/>
      <c r="C65" s="230"/>
      <c r="D65" s="230"/>
      <c r="E65" s="230"/>
      <c r="F65" s="230"/>
      <c r="G65" s="230"/>
      <c r="H65" s="230"/>
      <c r="I65" s="230"/>
      <c r="J65" s="230"/>
      <c r="K65" s="230"/>
      <c r="L65" s="230"/>
      <c r="M65" s="230"/>
      <c r="O65" s="230"/>
      <c r="P65" s="580"/>
    </row>
    <row r="66" spans="2:16" ht="14.1" customHeight="1">
      <c r="B66" s="230"/>
      <c r="C66" s="230"/>
      <c r="D66" s="230"/>
      <c r="E66" s="230"/>
      <c r="F66" s="230"/>
      <c r="G66" s="230"/>
      <c r="H66" s="230"/>
      <c r="I66" s="230"/>
      <c r="J66" s="230"/>
      <c r="K66" s="230"/>
      <c r="L66" s="230"/>
      <c r="M66" s="230"/>
      <c r="O66" s="230"/>
      <c r="P66" s="580"/>
    </row>
    <row r="67" spans="2:16" ht="14.1" customHeight="1">
      <c r="B67" s="230"/>
      <c r="C67" s="230"/>
      <c r="D67" s="230"/>
      <c r="E67" s="230"/>
      <c r="F67" s="230"/>
      <c r="G67" s="230"/>
      <c r="H67" s="230"/>
      <c r="I67" s="230"/>
      <c r="J67" s="230"/>
      <c r="K67" s="230"/>
      <c r="L67" s="230"/>
      <c r="M67" s="230"/>
      <c r="O67" s="230"/>
      <c r="P67" s="580"/>
    </row>
    <row r="68" spans="2:16" ht="14.1" customHeight="1">
      <c r="B68" s="230"/>
      <c r="C68" s="230"/>
      <c r="D68" s="230"/>
      <c r="E68" s="230"/>
      <c r="F68" s="230"/>
      <c r="G68" s="230"/>
      <c r="H68" s="230"/>
      <c r="I68" s="230"/>
      <c r="J68" s="230"/>
      <c r="K68" s="230"/>
      <c r="L68" s="230"/>
      <c r="M68" s="230"/>
      <c r="O68" s="230"/>
      <c r="P68" s="580"/>
    </row>
    <row r="69" spans="2:16" ht="14.1" customHeight="1">
      <c r="B69" s="230"/>
      <c r="C69" s="230"/>
      <c r="D69" s="230"/>
      <c r="E69" s="230"/>
      <c r="F69" s="230"/>
      <c r="G69" s="230"/>
      <c r="H69" s="230"/>
      <c r="I69" s="230"/>
      <c r="J69" s="230"/>
      <c r="K69" s="230"/>
      <c r="L69" s="230"/>
      <c r="M69" s="230"/>
      <c r="O69" s="230"/>
      <c r="P69" s="580"/>
    </row>
  </sheetData>
  <phoneticPr fontId="4" type="noConversion"/>
  <pageMargins left="0.5" right="0" top="1" bottom="0.5" header="0" footer="0"/>
  <pageSetup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22"/>
    <pageSetUpPr fitToPage="1"/>
  </sheetPr>
  <dimension ref="A1:AG28"/>
  <sheetViews>
    <sheetView showGridLines="0" workbookViewId="0">
      <selection activeCell="A6" sqref="A6:B6"/>
    </sheetView>
  </sheetViews>
  <sheetFormatPr defaultColWidth="12.5" defaultRowHeight="12.95" customHeight="1"/>
  <cols>
    <col min="1" max="1" width="41.5" style="150" customWidth="1"/>
    <col min="2" max="2" width="2.83203125" style="126" bestFit="1" customWidth="1"/>
    <col min="3" max="3" width="6.6640625" style="130" customWidth="1"/>
    <col min="4" max="23" width="6.6640625" style="137" customWidth="1"/>
    <col min="24" max="24" width="2.5" style="137" customWidth="1"/>
    <col min="25" max="25" width="10.5" style="350" customWidth="1"/>
    <col min="26" max="26" width="49.5" style="126" customWidth="1"/>
    <col min="27" max="41" width="9.1640625" style="126" customWidth="1"/>
    <col min="42" max="67" width="9" style="126" customWidth="1"/>
    <col min="68" max="16384" width="12.5" style="126"/>
  </cols>
  <sheetData>
    <row r="1" spans="1:33" ht="12.95" customHeight="1">
      <c r="A1" s="319" t="s">
        <v>260</v>
      </c>
      <c r="T1" s="35"/>
      <c r="U1" s="35"/>
      <c r="V1" s="35"/>
      <c r="W1" s="35"/>
      <c r="Y1" s="342">
        <v>3</v>
      </c>
    </row>
    <row r="2" spans="1:33" ht="12.95" customHeight="1">
      <c r="A2" s="125" t="s">
        <v>26</v>
      </c>
      <c r="T2" s="35"/>
      <c r="U2" s="35"/>
      <c r="V2" s="35"/>
      <c r="W2" s="35"/>
      <c r="Y2" s="343" t="s">
        <v>167</v>
      </c>
    </row>
    <row r="3" spans="1:33" ht="12.95" customHeight="1">
      <c r="A3" s="151" t="s">
        <v>17</v>
      </c>
      <c r="P3" s="130"/>
      <c r="T3" s="35"/>
      <c r="U3" s="35"/>
      <c r="V3" s="35"/>
      <c r="W3" s="35"/>
      <c r="Y3" s="458" t="s">
        <v>292</v>
      </c>
    </row>
    <row r="4" spans="1:33" ht="12.95" customHeight="1">
      <c r="A4" s="440" t="s">
        <v>421</v>
      </c>
      <c r="P4" s="130"/>
      <c r="T4" s="35"/>
      <c r="U4" s="35"/>
      <c r="V4" s="35"/>
      <c r="W4" s="35"/>
      <c r="Y4" s="323" t="s">
        <v>168</v>
      </c>
    </row>
    <row r="5" spans="1:33" ht="12.95" customHeight="1">
      <c r="A5" s="134"/>
      <c r="B5" s="128"/>
      <c r="C5" s="144"/>
      <c r="D5" s="142"/>
      <c r="E5" s="142"/>
      <c r="F5" s="142"/>
      <c r="G5" s="142"/>
      <c r="H5" s="142"/>
      <c r="I5" s="142"/>
      <c r="J5" s="142"/>
      <c r="K5" s="142"/>
      <c r="L5" s="142"/>
      <c r="M5" s="142"/>
      <c r="N5" s="142"/>
      <c r="O5" s="142"/>
      <c r="P5" s="144"/>
      <c r="Q5" s="142"/>
      <c r="R5" s="142"/>
      <c r="S5" s="142"/>
      <c r="T5" s="40"/>
      <c r="U5" s="40"/>
      <c r="V5" s="40"/>
      <c r="W5" s="40"/>
      <c r="X5" s="142"/>
      <c r="Y5" s="134"/>
      <c r="Z5" s="128"/>
    </row>
    <row r="6" spans="1:33" s="166" customFormat="1" ht="12.95" customHeight="1">
      <c r="A6" s="188"/>
      <c r="B6" s="188"/>
      <c r="C6" s="167">
        <v>1990</v>
      </c>
      <c r="D6" s="167">
        <v>1991</v>
      </c>
      <c r="E6" s="167">
        <v>1992</v>
      </c>
      <c r="F6" s="167">
        <v>1993</v>
      </c>
      <c r="G6" s="167">
        <v>1994</v>
      </c>
      <c r="H6" s="167">
        <v>1995</v>
      </c>
      <c r="I6" s="167">
        <v>1996</v>
      </c>
      <c r="J6" s="167">
        <v>1997</v>
      </c>
      <c r="K6" s="167">
        <v>1998</v>
      </c>
      <c r="L6" s="167">
        <v>1999</v>
      </c>
      <c r="M6" s="167">
        <v>2000</v>
      </c>
      <c r="N6" s="167">
        <v>2001</v>
      </c>
      <c r="O6" s="167">
        <v>2002</v>
      </c>
      <c r="P6" s="167">
        <v>2003</v>
      </c>
      <c r="Q6" s="188">
        <v>2004</v>
      </c>
      <c r="R6" s="188">
        <v>2005</v>
      </c>
      <c r="S6" s="188">
        <v>2006</v>
      </c>
      <c r="T6" s="170">
        <v>2007</v>
      </c>
      <c r="U6" s="170">
        <v>2008</v>
      </c>
      <c r="V6" s="170">
        <v>2009</v>
      </c>
      <c r="W6" s="170">
        <v>2010</v>
      </c>
      <c r="X6" s="196" t="s">
        <v>49</v>
      </c>
      <c r="Y6" s="344"/>
    </row>
    <row r="7" spans="1:33" ht="12.95" customHeight="1">
      <c r="P7" s="152"/>
      <c r="Y7" s="345"/>
    </row>
    <row r="8" spans="1:33" s="161" customFormat="1" ht="12.95" customHeight="1">
      <c r="A8" s="505" t="s">
        <v>41</v>
      </c>
      <c r="C8" s="507">
        <v>13142.843000000001</v>
      </c>
      <c r="D8" s="507">
        <v>13390.215</v>
      </c>
      <c r="E8" s="507">
        <v>12679.061</v>
      </c>
      <c r="F8" s="507">
        <v>11990.468999999999</v>
      </c>
      <c r="G8" s="507">
        <v>10558.366</v>
      </c>
      <c r="H8" s="507">
        <v>11602.77</v>
      </c>
      <c r="I8" s="507">
        <v>12083.454</v>
      </c>
      <c r="J8" s="507">
        <v>12410.3</v>
      </c>
      <c r="K8" s="507">
        <v>12681</v>
      </c>
      <c r="L8" s="507">
        <v>13024.739729999999</v>
      </c>
      <c r="M8" s="507">
        <v>13138.1</v>
      </c>
      <c r="N8" s="507">
        <v>13000.82907</v>
      </c>
      <c r="O8" s="507">
        <v>12968</v>
      </c>
      <c r="P8" s="507">
        <v>13015</v>
      </c>
      <c r="Q8" s="507">
        <v>12557</v>
      </c>
      <c r="R8" s="507">
        <v>12783</v>
      </c>
      <c r="S8" s="507">
        <v>13071</v>
      </c>
      <c r="T8" s="507">
        <v>13508</v>
      </c>
      <c r="U8" s="507">
        <v>13622</v>
      </c>
      <c r="V8" s="507">
        <v>14015</v>
      </c>
      <c r="W8" s="507">
        <v>13307</v>
      </c>
      <c r="X8" s="162"/>
      <c r="Y8" s="506" t="s">
        <v>137</v>
      </c>
      <c r="AA8" s="163"/>
      <c r="AC8" s="164"/>
      <c r="AE8" s="164"/>
    </row>
    <row r="9" spans="1:33" ht="12.95" customHeight="1">
      <c r="A9" s="502" t="s">
        <v>426</v>
      </c>
      <c r="C9" s="130">
        <v>3920.1120000000001</v>
      </c>
      <c r="D9" s="130">
        <v>3977.4209999999998</v>
      </c>
      <c r="E9" s="130">
        <v>3763.3789999999999</v>
      </c>
      <c r="F9" s="130">
        <v>3822.4009999999998</v>
      </c>
      <c r="G9" s="130">
        <v>3682.453</v>
      </c>
      <c r="H9" s="130">
        <v>3685.732</v>
      </c>
      <c r="I9" s="130">
        <v>3721.2939999999999</v>
      </c>
      <c r="J9" s="130">
        <v>3664.9</v>
      </c>
      <c r="K9" s="130">
        <v>3656.9</v>
      </c>
      <c r="L9" s="130">
        <v>3553.1254210000002</v>
      </c>
      <c r="M9" s="130">
        <v>3423.8</v>
      </c>
      <c r="N9" s="130">
        <v>3455.4</v>
      </c>
      <c r="O9" s="130">
        <v>3326</v>
      </c>
      <c r="P9" s="130">
        <v>3334</v>
      </c>
      <c r="Q9" s="130">
        <v>3174</v>
      </c>
      <c r="R9" s="130">
        <v>3256</v>
      </c>
      <c r="S9" s="130">
        <v>3302</v>
      </c>
      <c r="T9" s="130">
        <v>3378</v>
      </c>
      <c r="U9" s="130">
        <v>3125</v>
      </c>
      <c r="V9" s="130">
        <v>3288</v>
      </c>
      <c r="W9" s="130">
        <v>3289</v>
      </c>
      <c r="Y9" s="333" t="s">
        <v>436</v>
      </c>
      <c r="AA9" s="137"/>
    </row>
    <row r="10" spans="1:33" ht="12.95" customHeight="1">
      <c r="A10" s="502" t="s">
        <v>357</v>
      </c>
      <c r="C10" s="130">
        <v>11.856999999999999</v>
      </c>
      <c r="D10" s="130">
        <v>12.353</v>
      </c>
      <c r="E10" s="130">
        <v>9.5180000000000007</v>
      </c>
      <c r="F10" s="130">
        <v>8.5660000000000007</v>
      </c>
      <c r="G10" s="130">
        <v>7.9320000000000004</v>
      </c>
      <c r="H10" s="130">
        <v>14.231</v>
      </c>
      <c r="I10" s="130">
        <v>10.526999999999999</v>
      </c>
      <c r="J10" s="130">
        <v>11.6</v>
      </c>
      <c r="K10" s="130">
        <v>12.7</v>
      </c>
      <c r="L10" s="130">
        <v>13.56822303</v>
      </c>
      <c r="M10" s="130">
        <v>14.4</v>
      </c>
      <c r="N10" s="130">
        <v>13.7</v>
      </c>
      <c r="O10" s="130">
        <v>14</v>
      </c>
      <c r="P10" s="130">
        <v>14.1</v>
      </c>
      <c r="Q10" s="130">
        <v>13.4</v>
      </c>
      <c r="R10" s="130">
        <v>14</v>
      </c>
      <c r="S10" s="130">
        <v>15</v>
      </c>
      <c r="T10" s="130">
        <v>15</v>
      </c>
      <c r="U10" s="130">
        <v>16</v>
      </c>
      <c r="V10" s="130">
        <v>17</v>
      </c>
      <c r="W10" s="130">
        <v>17</v>
      </c>
      <c r="Y10" s="348" t="s">
        <v>364</v>
      </c>
    </row>
    <row r="11" spans="1:33" ht="12.95" customHeight="1">
      <c r="A11" s="502" t="s">
        <v>358</v>
      </c>
      <c r="C11" s="130">
        <v>1708.633</v>
      </c>
      <c r="D11" s="130">
        <v>1656.4570000000001</v>
      </c>
      <c r="E11" s="130">
        <v>1510.9880000000001</v>
      </c>
      <c r="F11" s="130">
        <v>1435.0139999999999</v>
      </c>
      <c r="G11" s="130">
        <v>919.77200000000005</v>
      </c>
      <c r="H11" s="130">
        <v>958.99199999999996</v>
      </c>
      <c r="I11" s="130">
        <v>1012.399</v>
      </c>
      <c r="J11" s="130">
        <v>1015</v>
      </c>
      <c r="K11" s="130">
        <v>1017.9</v>
      </c>
      <c r="L11" s="130">
        <v>987.44781049999995</v>
      </c>
      <c r="M11" s="130">
        <v>982.2</v>
      </c>
      <c r="N11" s="130">
        <v>983.3</v>
      </c>
      <c r="O11" s="130">
        <v>999</v>
      </c>
      <c r="P11" s="130">
        <v>1003</v>
      </c>
      <c r="Q11" s="130">
        <v>978</v>
      </c>
      <c r="R11" s="130">
        <v>994</v>
      </c>
      <c r="S11" s="130">
        <v>1017</v>
      </c>
      <c r="T11" s="130">
        <v>1030</v>
      </c>
      <c r="U11" s="130">
        <v>1029</v>
      </c>
      <c r="V11" s="130">
        <v>1067</v>
      </c>
      <c r="W11" s="130">
        <v>910</v>
      </c>
      <c r="Y11" s="348" t="s">
        <v>365</v>
      </c>
      <c r="AA11" s="153"/>
      <c r="AC11" s="154"/>
      <c r="AE11" s="154"/>
      <c r="AG11" s="155"/>
    </row>
    <row r="12" spans="1:33" ht="12.95" customHeight="1">
      <c r="A12" s="502" t="s">
        <v>6</v>
      </c>
      <c r="C12" s="130">
        <v>148.726</v>
      </c>
      <c r="D12" s="130">
        <v>129.959</v>
      </c>
      <c r="E12" s="130">
        <v>127.7</v>
      </c>
      <c r="F12" s="130">
        <v>119.417</v>
      </c>
      <c r="G12" s="130">
        <v>86.366</v>
      </c>
      <c r="H12" s="130">
        <v>90.977000000000004</v>
      </c>
      <c r="I12" s="130">
        <v>91.566000000000003</v>
      </c>
      <c r="J12" s="130">
        <v>96.4</v>
      </c>
      <c r="K12" s="130">
        <v>93.7</v>
      </c>
      <c r="L12" s="130">
        <v>90.35458672</v>
      </c>
      <c r="M12" s="130">
        <v>82</v>
      </c>
      <c r="N12" s="130">
        <v>59.8</v>
      </c>
      <c r="O12" s="130">
        <v>61</v>
      </c>
      <c r="P12" s="130">
        <v>63</v>
      </c>
      <c r="Q12" s="130">
        <v>70</v>
      </c>
      <c r="R12" s="130">
        <v>75</v>
      </c>
      <c r="S12" s="130">
        <v>58</v>
      </c>
      <c r="T12" s="130">
        <v>57</v>
      </c>
      <c r="U12" s="130">
        <v>52</v>
      </c>
      <c r="V12" s="130">
        <v>68</v>
      </c>
      <c r="W12" s="130">
        <v>69</v>
      </c>
      <c r="Y12" s="348" t="s">
        <v>170</v>
      </c>
      <c r="AA12" s="153"/>
      <c r="AC12" s="154"/>
      <c r="AE12" s="154"/>
      <c r="AG12" s="155"/>
    </row>
    <row r="13" spans="1:33" ht="12.95" customHeight="1">
      <c r="A13" s="502" t="s">
        <v>5</v>
      </c>
      <c r="C13" s="130">
        <v>1028.367</v>
      </c>
      <c r="D13" s="130">
        <v>1079.1949999999999</v>
      </c>
      <c r="E13" s="130">
        <v>938.98299999999995</v>
      </c>
      <c r="F13" s="130">
        <v>503.36200000000002</v>
      </c>
      <c r="G13" s="130">
        <v>422.55200000000002</v>
      </c>
      <c r="H13" s="130">
        <v>705.46199999999999</v>
      </c>
      <c r="I13" s="130">
        <v>649.42600000000004</v>
      </c>
      <c r="J13" s="130">
        <v>708.4</v>
      </c>
      <c r="K13" s="130">
        <v>787.8</v>
      </c>
      <c r="L13" s="130">
        <v>869.63913739999998</v>
      </c>
      <c r="M13" s="130">
        <v>941.7</v>
      </c>
      <c r="N13" s="130">
        <v>947.9</v>
      </c>
      <c r="O13" s="130">
        <v>957</v>
      </c>
      <c r="P13" s="130">
        <v>975</v>
      </c>
      <c r="Q13" s="130">
        <v>949</v>
      </c>
      <c r="R13" s="130">
        <v>977</v>
      </c>
      <c r="S13" s="130">
        <v>1005</v>
      </c>
      <c r="T13" s="130">
        <v>1031</v>
      </c>
      <c r="U13" s="130">
        <v>1085</v>
      </c>
      <c r="V13" s="130">
        <v>1119</v>
      </c>
      <c r="W13" s="130">
        <v>1165</v>
      </c>
      <c r="Y13" s="348" t="s">
        <v>169</v>
      </c>
      <c r="AA13" s="153"/>
      <c r="AC13" s="154"/>
      <c r="AE13" s="154"/>
      <c r="AG13" s="155"/>
    </row>
    <row r="14" spans="1:33" ht="12.95" customHeight="1">
      <c r="A14" s="502" t="s">
        <v>359</v>
      </c>
      <c r="D14" s="130"/>
      <c r="E14" s="130"/>
      <c r="F14" s="130"/>
      <c r="G14" s="130"/>
      <c r="H14" s="130"/>
      <c r="I14" s="130"/>
      <c r="J14" s="130"/>
      <c r="K14" s="130"/>
      <c r="L14" s="130"/>
      <c r="M14" s="130"/>
      <c r="N14" s="130"/>
      <c r="O14" s="130"/>
      <c r="P14" s="130"/>
      <c r="Q14" s="130"/>
      <c r="R14" s="130"/>
      <c r="S14" s="130"/>
      <c r="T14" s="130"/>
      <c r="U14" s="130"/>
      <c r="V14" s="130"/>
      <c r="W14" s="130"/>
      <c r="Y14" s="503" t="s">
        <v>366</v>
      </c>
      <c r="AA14" s="153"/>
      <c r="AC14" s="154"/>
      <c r="AE14" s="154"/>
    </row>
    <row r="15" spans="1:33" ht="12.95" customHeight="1">
      <c r="A15" s="502" t="s">
        <v>360</v>
      </c>
      <c r="C15" s="130">
        <v>2839.527</v>
      </c>
      <c r="D15" s="130">
        <v>3129.8739999999998</v>
      </c>
      <c r="E15" s="130">
        <v>2921.6289999999999</v>
      </c>
      <c r="F15" s="130">
        <v>2666.895</v>
      </c>
      <c r="G15" s="130">
        <v>2369.4830000000002</v>
      </c>
      <c r="H15" s="130">
        <v>2635.9189999999999</v>
      </c>
      <c r="I15" s="130">
        <v>2863.7710000000002</v>
      </c>
      <c r="J15" s="130">
        <v>3029.5</v>
      </c>
      <c r="K15" s="130">
        <v>3124.6</v>
      </c>
      <c r="L15" s="130">
        <v>3250.7514689999998</v>
      </c>
      <c r="M15" s="130">
        <v>3397.9</v>
      </c>
      <c r="N15" s="130">
        <v>3409.8</v>
      </c>
      <c r="O15" s="130">
        <v>3509</v>
      </c>
      <c r="P15" s="130">
        <v>3530</v>
      </c>
      <c r="Q15" s="130">
        <v>3305</v>
      </c>
      <c r="R15" s="130">
        <v>3350</v>
      </c>
      <c r="S15" s="130">
        <v>3451</v>
      </c>
      <c r="T15" s="130">
        <v>3661</v>
      </c>
      <c r="U15" s="130">
        <v>3868</v>
      </c>
      <c r="V15" s="130">
        <v>3911</v>
      </c>
      <c r="W15" s="130">
        <v>3602</v>
      </c>
      <c r="Y15" s="503" t="s">
        <v>367</v>
      </c>
      <c r="AA15" s="137"/>
    </row>
    <row r="16" spans="1:33" ht="12.95" customHeight="1">
      <c r="A16" s="502" t="s">
        <v>20</v>
      </c>
      <c r="C16" s="130">
        <v>593.73400000000004</v>
      </c>
      <c r="D16" s="130">
        <v>562.00900000000001</v>
      </c>
      <c r="E16" s="130">
        <v>582.35599999999999</v>
      </c>
      <c r="F16" s="130">
        <v>507.61399999999998</v>
      </c>
      <c r="G16" s="130">
        <v>419.54899999999998</v>
      </c>
      <c r="H16" s="130">
        <v>461.95400000000001</v>
      </c>
      <c r="I16" s="130">
        <v>495.358</v>
      </c>
      <c r="J16" s="130">
        <v>531.20000000000005</v>
      </c>
      <c r="K16" s="130">
        <v>568.70000000000005</v>
      </c>
      <c r="L16" s="130">
        <v>665.3368064</v>
      </c>
      <c r="M16" s="130">
        <v>748.3</v>
      </c>
      <c r="N16" s="130">
        <v>764.6</v>
      </c>
      <c r="O16" s="130">
        <v>763</v>
      </c>
      <c r="P16" s="130">
        <v>775</v>
      </c>
      <c r="Q16" s="130">
        <v>781</v>
      </c>
      <c r="R16" s="130">
        <v>806</v>
      </c>
      <c r="S16" s="130">
        <v>842</v>
      </c>
      <c r="T16" s="130">
        <v>910</v>
      </c>
      <c r="U16" s="130">
        <v>967</v>
      </c>
      <c r="V16" s="130">
        <v>991</v>
      </c>
      <c r="W16" s="130">
        <v>963</v>
      </c>
      <c r="Y16" s="348" t="s">
        <v>171</v>
      </c>
    </row>
    <row r="17" spans="1:31" ht="12.95" customHeight="1">
      <c r="A17" s="156" t="s">
        <v>361</v>
      </c>
      <c r="D17" s="130"/>
      <c r="E17" s="130"/>
      <c r="F17" s="130"/>
      <c r="G17" s="130"/>
      <c r="H17" s="130"/>
      <c r="I17" s="130"/>
      <c r="J17" s="130"/>
      <c r="K17" s="130"/>
      <c r="L17" s="130"/>
      <c r="M17" s="130"/>
      <c r="N17" s="130"/>
      <c r="O17" s="130"/>
      <c r="P17" s="130"/>
      <c r="Q17" s="130"/>
      <c r="R17" s="130"/>
      <c r="S17" s="130"/>
      <c r="T17" s="130"/>
      <c r="U17" s="130"/>
      <c r="V17" s="130"/>
      <c r="W17" s="130"/>
      <c r="Y17" s="348" t="s">
        <v>368</v>
      </c>
      <c r="AA17" s="153"/>
      <c r="AC17" s="154"/>
      <c r="AE17" s="154"/>
    </row>
    <row r="18" spans="1:31" ht="12.95" customHeight="1">
      <c r="A18" s="156" t="s">
        <v>362</v>
      </c>
      <c r="C18" s="130">
        <v>1364.4159999999999</v>
      </c>
      <c r="D18" s="130">
        <v>1274.175</v>
      </c>
      <c r="E18" s="130">
        <v>1331.7929999999999</v>
      </c>
      <c r="F18" s="130">
        <v>1331.1320000000001</v>
      </c>
      <c r="G18" s="130">
        <v>1045.8030000000001</v>
      </c>
      <c r="H18" s="130">
        <v>975.26300000000003</v>
      </c>
      <c r="I18" s="130">
        <v>1285.9359999999999</v>
      </c>
      <c r="J18" s="130">
        <v>1372.8</v>
      </c>
      <c r="K18" s="130">
        <v>1453.7</v>
      </c>
      <c r="L18" s="130">
        <v>1500.7202110000001</v>
      </c>
      <c r="M18" s="130">
        <v>1566.4</v>
      </c>
      <c r="N18" s="130">
        <v>1555.7</v>
      </c>
      <c r="O18" s="130">
        <v>1532</v>
      </c>
      <c r="P18" s="130">
        <v>1535</v>
      </c>
      <c r="Q18" s="130">
        <v>1522</v>
      </c>
      <c r="R18" s="130">
        <v>1542</v>
      </c>
      <c r="S18" s="130">
        <v>1573</v>
      </c>
      <c r="T18" s="130">
        <v>1602</v>
      </c>
      <c r="U18" s="130">
        <v>1653</v>
      </c>
      <c r="V18" s="130">
        <v>1654</v>
      </c>
      <c r="W18" s="130">
        <v>1536</v>
      </c>
      <c r="Y18" s="348" t="s">
        <v>369</v>
      </c>
      <c r="AA18" s="153"/>
      <c r="AC18" s="154"/>
      <c r="AE18" s="154"/>
    </row>
    <row r="19" spans="1:31" ht="12.95" customHeight="1">
      <c r="A19" s="502" t="s">
        <v>363</v>
      </c>
      <c r="C19" s="130">
        <v>1162.6300000000001</v>
      </c>
      <c r="D19" s="130">
        <v>1296.761</v>
      </c>
      <c r="E19" s="130">
        <v>1325.8309999999999</v>
      </c>
      <c r="F19" s="130">
        <v>1364.394</v>
      </c>
      <c r="G19" s="130">
        <v>1387.8589999999999</v>
      </c>
      <c r="H19" s="130">
        <v>1385.7929999999999</v>
      </c>
      <c r="I19" s="130">
        <v>1410.87</v>
      </c>
      <c r="J19" s="130">
        <v>1427.7</v>
      </c>
      <c r="K19" s="130">
        <v>1446.4</v>
      </c>
      <c r="L19" s="130">
        <v>1444.396064</v>
      </c>
      <c r="M19" s="130">
        <v>1421.7</v>
      </c>
      <c r="N19" s="130">
        <v>1385.4</v>
      </c>
      <c r="O19" s="130">
        <v>1400</v>
      </c>
      <c r="P19" s="130">
        <v>1380</v>
      </c>
      <c r="Q19" s="130">
        <v>1336</v>
      </c>
      <c r="R19" s="130">
        <v>1358</v>
      </c>
      <c r="S19" s="130">
        <v>1379</v>
      </c>
      <c r="T19" s="130">
        <v>1443</v>
      </c>
      <c r="U19" s="130">
        <v>1514</v>
      </c>
      <c r="V19" s="130">
        <v>1518</v>
      </c>
      <c r="W19" s="130">
        <v>1540</v>
      </c>
      <c r="Y19" s="348" t="s">
        <v>370</v>
      </c>
      <c r="AA19" s="137"/>
    </row>
    <row r="20" spans="1:31" ht="12.95" customHeight="1">
      <c r="A20" s="502" t="s">
        <v>373</v>
      </c>
      <c r="C20" s="130">
        <v>364.846</v>
      </c>
      <c r="D20" s="130">
        <v>272.03300000000002</v>
      </c>
      <c r="E20" s="130">
        <v>166.85599999999999</v>
      </c>
      <c r="F20" s="130">
        <v>231.71000000000004</v>
      </c>
      <c r="G20" s="130">
        <v>216.59199999999998</v>
      </c>
      <c r="H20" s="130">
        <v>688.47299999999996</v>
      </c>
      <c r="I20" s="130">
        <v>542.32899999999995</v>
      </c>
      <c r="J20" s="130">
        <v>552.79999999999995</v>
      </c>
      <c r="K20" s="130">
        <v>518.70000000000005</v>
      </c>
      <c r="L20" s="130">
        <v>649.4</v>
      </c>
      <c r="M20" s="130">
        <v>560.40000000000009</v>
      </c>
      <c r="N20" s="130">
        <v>425.30000000000007</v>
      </c>
      <c r="O20" s="130">
        <v>407</v>
      </c>
      <c r="P20" s="130">
        <v>406</v>
      </c>
      <c r="Q20" s="130">
        <v>429</v>
      </c>
      <c r="R20" s="130">
        <v>411</v>
      </c>
      <c r="S20" s="130">
        <v>429</v>
      </c>
      <c r="T20" s="130">
        <v>381</v>
      </c>
      <c r="U20" s="130">
        <v>313</v>
      </c>
      <c r="V20" s="130">
        <v>382</v>
      </c>
      <c r="W20" s="130">
        <v>215</v>
      </c>
      <c r="Y20" s="348" t="s">
        <v>374</v>
      </c>
    </row>
    <row r="21" spans="1:31" ht="12.95" customHeight="1">
      <c r="A21" s="141"/>
      <c r="B21" s="128"/>
      <c r="C21" s="144"/>
      <c r="D21" s="142"/>
      <c r="E21" s="142"/>
      <c r="F21" s="144"/>
      <c r="G21" s="144"/>
      <c r="H21" s="144"/>
      <c r="I21" s="144"/>
      <c r="J21" s="144"/>
      <c r="K21" s="144"/>
      <c r="L21" s="144"/>
      <c r="M21" s="144"/>
      <c r="N21" s="144"/>
      <c r="O21" s="144"/>
      <c r="P21" s="142"/>
      <c r="Q21" s="142"/>
      <c r="R21" s="142"/>
      <c r="S21" s="142"/>
      <c r="T21" s="142"/>
      <c r="U21" s="142"/>
      <c r="V21" s="142"/>
      <c r="W21" s="142"/>
      <c r="X21" s="142"/>
      <c r="Y21" s="347"/>
      <c r="Z21" s="128"/>
    </row>
    <row r="22" spans="1:31" ht="12.95" customHeight="1">
      <c r="A22" s="156"/>
      <c r="Y22" s="348"/>
    </row>
    <row r="23" spans="1:31" ht="12.95" customHeight="1">
      <c r="A23" s="156" t="s">
        <v>42</v>
      </c>
    </row>
    <row r="24" spans="1:31" ht="12.95" customHeight="1">
      <c r="A24" s="156" t="s">
        <v>15</v>
      </c>
    </row>
    <row r="25" spans="1:31" ht="12.95" customHeight="1">
      <c r="A25" s="156"/>
      <c r="Y25" s="348"/>
    </row>
    <row r="26" spans="1:31" ht="12.95" customHeight="1">
      <c r="A26" s="349" t="s">
        <v>347</v>
      </c>
      <c r="Y26" s="345"/>
    </row>
    <row r="27" spans="1:31" ht="12.95" customHeight="1">
      <c r="A27" s="349" t="s">
        <v>158</v>
      </c>
      <c r="Y27" s="345"/>
    </row>
    <row r="28" spans="1:31" ht="12.95" customHeight="1">
      <c r="Y28" s="345"/>
    </row>
  </sheetData>
  <phoneticPr fontId="0" type="noConversion"/>
  <pageMargins left="0.5" right="0" top="1" bottom="0.5" header="0" footer="0"/>
  <pageSetup scale="68"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AD31"/>
  <sheetViews>
    <sheetView showGridLines="0" workbookViewId="0">
      <selection activeCell="A5" sqref="A5"/>
    </sheetView>
  </sheetViews>
  <sheetFormatPr defaultColWidth="9.5" defaultRowHeight="13.15" customHeight="1"/>
  <cols>
    <col min="1" max="1" width="31.33203125" style="131" customWidth="1"/>
    <col min="2" max="2" width="2.6640625" style="131" bestFit="1" customWidth="1"/>
    <col min="3" max="22" width="6.5" style="131" customWidth="1"/>
    <col min="23" max="23" width="6.6640625" style="131" bestFit="1" customWidth="1"/>
    <col min="24" max="24" width="2.1640625" style="131" customWidth="1"/>
    <col min="25" max="25" width="26.5" style="357" customWidth="1"/>
    <col min="26" max="26" width="23.6640625" style="131" customWidth="1"/>
    <col min="27" max="16384" width="9.5" style="131"/>
  </cols>
  <sheetData>
    <row r="1" spans="1:30" ht="13.15" customHeight="1">
      <c r="A1" s="318" t="s">
        <v>261</v>
      </c>
      <c r="T1" s="35"/>
      <c r="U1" s="35"/>
      <c r="V1" s="35"/>
      <c r="Y1" s="351">
        <v>4</v>
      </c>
    </row>
    <row r="2" spans="1:30" ht="13.15" customHeight="1">
      <c r="A2" s="125" t="s">
        <v>26</v>
      </c>
      <c r="B2" s="126"/>
      <c r="C2" s="126"/>
      <c r="D2" s="126"/>
      <c r="E2" s="126"/>
      <c r="F2" s="126"/>
      <c r="G2" s="126"/>
      <c r="H2" s="126"/>
      <c r="I2" s="126"/>
      <c r="J2" s="126"/>
      <c r="K2" s="126"/>
      <c r="L2" s="126"/>
      <c r="M2" s="126"/>
      <c r="N2" s="126"/>
      <c r="O2" s="126"/>
      <c r="P2" s="126"/>
      <c r="Q2" s="126"/>
      <c r="R2" s="126"/>
      <c r="S2" s="126"/>
      <c r="T2" s="35"/>
      <c r="U2" s="35"/>
      <c r="V2" s="35"/>
      <c r="W2" s="126"/>
      <c r="X2" s="126"/>
      <c r="Y2" s="343" t="s">
        <v>167</v>
      </c>
      <c r="Z2" s="126"/>
      <c r="AA2" s="126"/>
      <c r="AB2" s="126"/>
      <c r="AC2" s="126"/>
      <c r="AD2" s="126"/>
    </row>
    <row r="3" spans="1:30" ht="13.15" customHeight="1">
      <c r="A3" s="133" t="s">
        <v>18</v>
      </c>
      <c r="B3" s="126"/>
      <c r="C3" s="126"/>
      <c r="D3" s="126"/>
      <c r="E3" s="126"/>
      <c r="F3" s="126"/>
      <c r="G3" s="126"/>
      <c r="H3" s="126"/>
      <c r="I3" s="126"/>
      <c r="J3" s="126"/>
      <c r="K3" s="126"/>
      <c r="L3" s="126"/>
      <c r="M3" s="126"/>
      <c r="N3" s="126"/>
      <c r="P3" s="127"/>
      <c r="Q3" s="126"/>
      <c r="R3" s="126"/>
      <c r="S3" s="126"/>
      <c r="T3" s="35"/>
      <c r="U3" s="35"/>
      <c r="V3" s="35"/>
      <c r="W3" s="126"/>
      <c r="X3" s="126"/>
      <c r="Y3" s="352" t="s">
        <v>172</v>
      </c>
      <c r="Z3" s="126"/>
      <c r="AA3" s="126"/>
      <c r="AB3" s="126"/>
      <c r="AC3" s="126"/>
      <c r="AD3" s="126"/>
    </row>
    <row r="4" spans="1:30" ht="13.15" customHeight="1">
      <c r="A4" s="440" t="s">
        <v>421</v>
      </c>
      <c r="B4" s="126"/>
      <c r="C4" s="126"/>
      <c r="D4" s="126"/>
      <c r="E4" s="126"/>
      <c r="F4" s="126"/>
      <c r="G4" s="126"/>
      <c r="H4" s="126"/>
      <c r="I4" s="126"/>
      <c r="J4" s="126"/>
      <c r="K4" s="126"/>
      <c r="L4" s="126"/>
      <c r="M4" s="126"/>
      <c r="N4" s="126"/>
      <c r="P4" s="127"/>
      <c r="Q4" s="126"/>
      <c r="R4" s="126"/>
      <c r="S4" s="126"/>
      <c r="T4" s="35"/>
      <c r="U4" s="35"/>
      <c r="V4" s="35"/>
      <c r="W4" s="126"/>
      <c r="X4" s="126"/>
      <c r="Y4" s="323" t="s">
        <v>168</v>
      </c>
      <c r="Z4" s="126"/>
      <c r="AA4" s="126"/>
      <c r="AB4" s="126"/>
      <c r="AC4" s="126"/>
      <c r="AD4" s="126"/>
    </row>
    <row r="5" spans="1:30" ht="13.15" customHeight="1">
      <c r="A5" s="134"/>
      <c r="B5" s="128"/>
      <c r="C5" s="128"/>
      <c r="D5" s="128"/>
      <c r="E5" s="128"/>
      <c r="F5" s="128"/>
      <c r="G5" s="128"/>
      <c r="H5" s="128"/>
      <c r="I5" s="128"/>
      <c r="J5" s="128"/>
      <c r="K5" s="128"/>
      <c r="L5" s="128"/>
      <c r="M5" s="128"/>
      <c r="N5" s="128"/>
      <c r="O5" s="135"/>
      <c r="P5" s="129"/>
      <c r="Q5" s="128"/>
      <c r="R5" s="128"/>
      <c r="S5" s="128"/>
      <c r="T5" s="40"/>
      <c r="U5" s="40"/>
      <c r="V5" s="40"/>
      <c r="W5" s="128"/>
      <c r="X5" s="128"/>
      <c r="Y5" s="134"/>
      <c r="Z5" s="126"/>
      <c r="AA5" s="126"/>
      <c r="AB5" s="126"/>
      <c r="AC5" s="126"/>
      <c r="AD5" s="126"/>
    </row>
    <row r="6" spans="1:30" s="187" customFormat="1" ht="13.15" customHeight="1">
      <c r="A6" s="675"/>
      <c r="B6" s="188"/>
      <c r="C6" s="167" t="s">
        <v>10</v>
      </c>
      <c r="D6" s="167">
        <v>1991</v>
      </c>
      <c r="E6" s="167">
        <v>1992</v>
      </c>
      <c r="F6" s="167">
        <v>1993</v>
      </c>
      <c r="G6" s="167">
        <v>1994</v>
      </c>
      <c r="H6" s="167">
        <v>1995</v>
      </c>
      <c r="I6" s="167">
        <v>1996</v>
      </c>
      <c r="J6" s="167">
        <v>1997</v>
      </c>
      <c r="K6" s="167">
        <v>1998</v>
      </c>
      <c r="L6" s="167">
        <v>1999</v>
      </c>
      <c r="M6" s="167">
        <v>2000</v>
      </c>
      <c r="N6" s="167">
        <v>2001</v>
      </c>
      <c r="O6" s="167">
        <v>2002</v>
      </c>
      <c r="P6" s="167">
        <v>2003</v>
      </c>
      <c r="Q6" s="188">
        <v>2004</v>
      </c>
      <c r="R6" s="188">
        <v>2005</v>
      </c>
      <c r="S6" s="188">
        <v>2006</v>
      </c>
      <c r="T6" s="170">
        <v>2007</v>
      </c>
      <c r="U6" s="170">
        <v>2008</v>
      </c>
      <c r="V6" s="170">
        <v>2009</v>
      </c>
      <c r="W6" s="170">
        <v>2010</v>
      </c>
      <c r="X6" s="196" t="s">
        <v>49</v>
      </c>
      <c r="Y6" s="353"/>
      <c r="Z6" s="166"/>
      <c r="AA6" s="166"/>
      <c r="AB6" s="166"/>
      <c r="AC6" s="166"/>
      <c r="AD6" s="166"/>
    </row>
    <row r="7" spans="1:30" s="138" customFormat="1" ht="13.15" customHeight="1">
      <c r="A7" s="136"/>
      <c r="B7" s="126"/>
      <c r="C7" s="137"/>
      <c r="D7" s="137"/>
      <c r="E7" s="137"/>
      <c r="F7" s="137"/>
      <c r="G7" s="137"/>
      <c r="H7" s="137"/>
      <c r="I7" s="137"/>
      <c r="J7" s="137"/>
      <c r="K7" s="137"/>
      <c r="L7" s="137"/>
      <c r="M7" s="137"/>
      <c r="N7" s="137"/>
      <c r="O7" s="137"/>
      <c r="P7" s="137"/>
      <c r="Q7" s="137"/>
      <c r="R7" s="137"/>
      <c r="S7" s="137"/>
      <c r="T7" s="137"/>
      <c r="U7" s="137"/>
      <c r="V7" s="137"/>
      <c r="W7" s="137"/>
      <c r="X7" s="137"/>
      <c r="Y7" s="334"/>
      <c r="Z7" s="137"/>
      <c r="AA7" s="137"/>
      <c r="AB7" s="137"/>
      <c r="AC7" s="137"/>
      <c r="AD7" s="137"/>
    </row>
    <row r="8" spans="1:30" s="159" customFormat="1" ht="15" customHeight="1">
      <c r="A8" s="133" t="s">
        <v>7</v>
      </c>
      <c r="B8" s="157"/>
      <c r="C8" s="158">
        <v>17274.484</v>
      </c>
      <c r="D8" s="158">
        <v>16881.021000000001</v>
      </c>
      <c r="E8" s="158">
        <v>15783.790999999999</v>
      </c>
      <c r="F8" s="158">
        <v>16575.784</v>
      </c>
      <c r="G8" s="158">
        <v>14308.805</v>
      </c>
      <c r="H8" s="158">
        <v>17947.957999999999</v>
      </c>
      <c r="I8" s="158">
        <v>20495.924999999999</v>
      </c>
      <c r="J8" s="158">
        <v>21427.771000000001</v>
      </c>
      <c r="K8" s="158">
        <v>22294.894</v>
      </c>
      <c r="L8" s="158">
        <v>24822.021999999997</v>
      </c>
      <c r="M8" s="158">
        <v>28386.845999999998</v>
      </c>
      <c r="N8" s="158">
        <v>27933</v>
      </c>
      <c r="O8" s="158">
        <v>27725</v>
      </c>
      <c r="P8" s="158">
        <v>28240</v>
      </c>
      <c r="Q8" s="158">
        <v>27620</v>
      </c>
      <c r="R8" s="158">
        <v>28845</v>
      </c>
      <c r="S8" s="158">
        <v>29436</v>
      </c>
      <c r="T8" s="158">
        <v>29948</v>
      </c>
      <c r="U8" s="158">
        <v>30929</v>
      </c>
      <c r="V8" s="158">
        <v>32332</v>
      </c>
      <c r="W8" s="158">
        <v>35235</v>
      </c>
      <c r="Y8" s="354" t="s">
        <v>173</v>
      </c>
      <c r="AA8" s="160"/>
      <c r="AC8" s="160"/>
      <c r="AD8" s="160"/>
    </row>
    <row r="9" spans="1:30" s="138" customFormat="1" ht="15" customHeight="1">
      <c r="A9" s="165" t="s">
        <v>41</v>
      </c>
      <c r="B9" s="131"/>
      <c r="C9" s="148">
        <v>13142.843000000001</v>
      </c>
      <c r="D9" s="148">
        <v>13390.215</v>
      </c>
      <c r="E9" s="148">
        <v>12679.061</v>
      </c>
      <c r="F9" s="148">
        <v>11990.468999999999</v>
      </c>
      <c r="G9" s="148">
        <v>10558.366</v>
      </c>
      <c r="H9" s="148">
        <v>11602.77</v>
      </c>
      <c r="I9" s="148">
        <v>12083.454</v>
      </c>
      <c r="J9" s="148">
        <v>12410.277</v>
      </c>
      <c r="K9" s="148">
        <v>12681.049000000001</v>
      </c>
      <c r="L9" s="148">
        <v>13024.736999999999</v>
      </c>
      <c r="M9" s="148">
        <v>13138.06</v>
      </c>
      <c r="N9" s="148">
        <v>13001</v>
      </c>
      <c r="O9" s="148">
        <v>12968</v>
      </c>
      <c r="P9" s="148">
        <v>13015</v>
      </c>
      <c r="Q9" s="148">
        <v>12557</v>
      </c>
      <c r="R9" s="148">
        <v>12783</v>
      </c>
      <c r="S9" s="148">
        <v>13071</v>
      </c>
      <c r="T9" s="148">
        <v>13508</v>
      </c>
      <c r="U9" s="148">
        <v>13622</v>
      </c>
      <c r="V9" s="148">
        <v>14015</v>
      </c>
      <c r="W9" s="148">
        <v>13307</v>
      </c>
      <c r="Y9" s="355" t="s">
        <v>137</v>
      </c>
      <c r="AA9" s="140"/>
      <c r="AC9" s="140"/>
      <c r="AD9" s="140"/>
    </row>
    <row r="10" spans="1:30" s="138" customFormat="1" ht="15" customHeight="1">
      <c r="A10" s="165" t="s">
        <v>50</v>
      </c>
      <c r="B10" s="131"/>
      <c r="C10" s="148">
        <v>4131.6409999999996</v>
      </c>
      <c r="D10" s="148">
        <v>3490.806</v>
      </c>
      <c r="E10" s="148">
        <v>3104.73</v>
      </c>
      <c r="F10" s="148">
        <v>4585.3149999999996</v>
      </c>
      <c r="G10" s="148">
        <v>3750.4389999999999</v>
      </c>
      <c r="H10" s="148">
        <v>6345.1880000000001</v>
      </c>
      <c r="I10" s="148">
        <v>8412.4709999999995</v>
      </c>
      <c r="J10" s="148">
        <v>9017.4940000000006</v>
      </c>
      <c r="K10" s="148">
        <v>9613.8449999999993</v>
      </c>
      <c r="L10" s="148">
        <v>11797.285</v>
      </c>
      <c r="M10" s="148">
        <v>15248.786</v>
      </c>
      <c r="N10" s="148">
        <v>14932</v>
      </c>
      <c r="O10" s="148">
        <v>14757</v>
      </c>
      <c r="P10" s="148">
        <v>15225</v>
      </c>
      <c r="Q10" s="148">
        <v>15063</v>
      </c>
      <c r="R10" s="148">
        <v>16062</v>
      </c>
      <c r="S10" s="148">
        <v>16365</v>
      </c>
      <c r="T10" s="148">
        <v>16440</v>
      </c>
      <c r="U10" s="148">
        <v>17307</v>
      </c>
      <c r="V10" s="148">
        <v>18317</v>
      </c>
      <c r="W10" s="148">
        <v>21928</v>
      </c>
      <c r="Y10" s="509" t="s">
        <v>143</v>
      </c>
      <c r="AA10" s="140"/>
      <c r="AC10" s="140"/>
      <c r="AD10" s="140"/>
    </row>
    <row r="11" spans="1:30" s="138" customFormat="1" ht="15" customHeight="1">
      <c r="A11" s="132"/>
      <c r="B11" s="131"/>
      <c r="C11" s="139"/>
      <c r="D11" s="139"/>
      <c r="E11" s="139"/>
      <c r="F11" s="139"/>
      <c r="G11" s="139"/>
      <c r="H11" s="139"/>
      <c r="I11" s="139"/>
      <c r="J11" s="139"/>
      <c r="K11" s="139"/>
      <c r="L11" s="139"/>
      <c r="M11" s="139"/>
      <c r="N11" s="139"/>
      <c r="O11" s="139"/>
      <c r="P11" s="139"/>
      <c r="Q11" s="139"/>
      <c r="R11" s="139"/>
      <c r="S11" s="139"/>
      <c r="T11" s="139"/>
      <c r="U11" s="139"/>
      <c r="V11" s="139"/>
      <c r="W11" s="139"/>
      <c r="Y11" s="356"/>
      <c r="AA11" s="140"/>
      <c r="AC11" s="140"/>
      <c r="AD11" s="140"/>
    </row>
    <row r="12" spans="1:30" s="159" customFormat="1" ht="15" customHeight="1">
      <c r="A12" s="133" t="s">
        <v>8</v>
      </c>
      <c r="B12" s="157"/>
      <c r="C12" s="158">
        <v>17274.185000000001</v>
      </c>
      <c r="D12" s="158">
        <v>16881.02</v>
      </c>
      <c r="E12" s="158">
        <v>15783.791000000001</v>
      </c>
      <c r="F12" s="158">
        <v>16575.782999999999</v>
      </c>
      <c r="G12" s="158">
        <v>14308.805</v>
      </c>
      <c r="H12" s="158">
        <v>17947.957999999999</v>
      </c>
      <c r="I12" s="158">
        <v>20495.924999999999</v>
      </c>
      <c r="J12" s="158">
        <v>21427.771000000004</v>
      </c>
      <c r="K12" s="158">
        <v>22294.894</v>
      </c>
      <c r="L12" s="158">
        <v>24822.023000000001</v>
      </c>
      <c r="M12" s="158">
        <v>28386.847000000002</v>
      </c>
      <c r="N12" s="158">
        <v>27933</v>
      </c>
      <c r="O12" s="158">
        <v>27725</v>
      </c>
      <c r="P12" s="158">
        <v>28240</v>
      </c>
      <c r="Q12" s="158">
        <v>27620</v>
      </c>
      <c r="R12" s="158">
        <v>28845</v>
      </c>
      <c r="S12" s="158">
        <v>29436</v>
      </c>
      <c r="T12" s="158">
        <v>29948</v>
      </c>
      <c r="U12" s="158">
        <v>30929</v>
      </c>
      <c r="V12" s="158">
        <v>32332</v>
      </c>
      <c r="W12" s="158">
        <v>35235</v>
      </c>
      <c r="X12" s="158"/>
      <c r="Y12" s="354" t="s">
        <v>174</v>
      </c>
      <c r="AA12" s="160"/>
      <c r="AC12" s="160"/>
      <c r="AD12" s="160"/>
    </row>
    <row r="13" spans="1:30" s="138" customFormat="1" ht="15" customHeight="1">
      <c r="A13" s="132" t="s">
        <v>413</v>
      </c>
      <c r="B13" s="131"/>
      <c r="C13" s="139">
        <v>15492.853000000001</v>
      </c>
      <c r="D13" s="139">
        <v>15276.404</v>
      </c>
      <c r="E13" s="139">
        <v>14573.414000000001</v>
      </c>
      <c r="F13" s="139">
        <v>15097.22</v>
      </c>
      <c r="G13" s="139">
        <v>13327.959000000001</v>
      </c>
      <c r="H13" s="139">
        <v>16621.689999999999</v>
      </c>
      <c r="I13" s="139">
        <v>18807.599999999999</v>
      </c>
      <c r="J13" s="139">
        <v>19499.122000000003</v>
      </c>
      <c r="K13" s="139">
        <v>19917.157999999999</v>
      </c>
      <c r="L13" s="139">
        <v>22051.724000000002</v>
      </c>
      <c r="M13" s="139">
        <v>25441.858</v>
      </c>
      <c r="N13" s="139">
        <v>25052</v>
      </c>
      <c r="O13" s="139">
        <v>24904</v>
      </c>
      <c r="P13" s="139">
        <v>25217</v>
      </c>
      <c r="Q13" s="139">
        <v>24302</v>
      </c>
      <c r="R13" s="139">
        <v>25526</v>
      </c>
      <c r="S13" s="139">
        <v>25878</v>
      </c>
      <c r="T13" s="139">
        <v>26494</v>
      </c>
      <c r="U13" s="139">
        <v>27005</v>
      </c>
      <c r="V13" s="139">
        <v>28020</v>
      </c>
      <c r="W13" s="139">
        <v>31237</v>
      </c>
      <c r="X13" s="139"/>
      <c r="Y13" s="356" t="s">
        <v>414</v>
      </c>
      <c r="AA13" s="140"/>
      <c r="AC13" s="140"/>
      <c r="AD13" s="140"/>
    </row>
    <row r="14" spans="1:30" s="138" customFormat="1" ht="15" customHeight="1">
      <c r="A14" s="132" t="s">
        <v>371</v>
      </c>
      <c r="B14" s="131"/>
      <c r="C14" s="148">
        <v>13227.628000000001</v>
      </c>
      <c r="D14" s="148">
        <v>12906.243</v>
      </c>
      <c r="E14" s="148">
        <v>12216.545</v>
      </c>
      <c r="F14" s="148">
        <v>13353.366</v>
      </c>
      <c r="G14" s="148">
        <v>12191.698</v>
      </c>
      <c r="H14" s="148">
        <v>14082.934999999999</v>
      </c>
      <c r="I14" s="148">
        <v>15970.392</v>
      </c>
      <c r="J14" s="148">
        <v>16445.526000000002</v>
      </c>
      <c r="K14" s="148">
        <v>16962.144</v>
      </c>
      <c r="L14" s="148">
        <v>18388.556</v>
      </c>
      <c r="M14" s="148">
        <v>21106.982</v>
      </c>
      <c r="N14" s="148">
        <v>20771</v>
      </c>
      <c r="O14" s="148">
        <v>20514</v>
      </c>
      <c r="P14" s="148">
        <v>20691</v>
      </c>
      <c r="Q14" s="148">
        <v>19921</v>
      </c>
      <c r="R14" s="148">
        <v>21082</v>
      </c>
      <c r="S14" s="148">
        <v>21337</v>
      </c>
      <c r="T14" s="148">
        <v>21814</v>
      </c>
      <c r="U14" s="148">
        <v>22194</v>
      </c>
      <c r="V14" s="148">
        <v>23053</v>
      </c>
      <c r="W14" s="148">
        <v>26593</v>
      </c>
      <c r="X14" s="148"/>
      <c r="Y14" s="504" t="s">
        <v>372</v>
      </c>
      <c r="AA14" s="140"/>
      <c r="AC14" s="140"/>
      <c r="AD14" s="140"/>
    </row>
    <row r="15" spans="1:30" s="138" customFormat="1" ht="15" customHeight="1">
      <c r="A15" s="510" t="s">
        <v>375</v>
      </c>
      <c r="B15" s="131"/>
      <c r="C15" s="148">
        <v>2265.2249999999999</v>
      </c>
      <c r="D15" s="148">
        <v>2370.1610000000001</v>
      </c>
      <c r="E15" s="148">
        <v>2356.8690000000001</v>
      </c>
      <c r="F15" s="148">
        <v>1743.854</v>
      </c>
      <c r="G15" s="148">
        <v>1136.261</v>
      </c>
      <c r="H15" s="148">
        <v>2538.7550000000001</v>
      </c>
      <c r="I15" s="148">
        <v>2837.2080000000001</v>
      </c>
      <c r="J15" s="148">
        <v>3053.596</v>
      </c>
      <c r="K15" s="148">
        <v>2955.0140000000001</v>
      </c>
      <c r="L15" s="148">
        <v>3663.1680000000001</v>
      </c>
      <c r="M15" s="148">
        <v>4334.8760000000002</v>
      </c>
      <c r="N15" s="148">
        <v>4281</v>
      </c>
      <c r="O15" s="148">
        <v>4390</v>
      </c>
      <c r="P15" s="148">
        <v>4526</v>
      </c>
      <c r="Q15" s="148">
        <v>4381</v>
      </c>
      <c r="R15" s="148">
        <v>4444</v>
      </c>
      <c r="S15" s="148">
        <v>4541</v>
      </c>
      <c r="T15" s="148">
        <v>4680</v>
      </c>
      <c r="U15" s="148">
        <v>4811</v>
      </c>
      <c r="V15" s="148">
        <v>4967</v>
      </c>
      <c r="W15" s="148">
        <v>4644</v>
      </c>
      <c r="X15" s="148"/>
      <c r="Y15" s="508" t="s">
        <v>141</v>
      </c>
      <c r="AA15" s="140"/>
      <c r="AC15" s="140"/>
      <c r="AD15" s="140"/>
    </row>
    <row r="16" spans="1:30" s="138" customFormat="1" ht="15" customHeight="1">
      <c r="A16" s="132" t="s">
        <v>376</v>
      </c>
      <c r="B16" s="131"/>
      <c r="C16" s="148">
        <v>1781.3320000000001</v>
      </c>
      <c r="D16" s="148">
        <v>1604.616</v>
      </c>
      <c r="E16" s="148">
        <v>1210.377</v>
      </c>
      <c r="F16" s="148">
        <v>1478.5630000000001</v>
      </c>
      <c r="G16" s="148">
        <v>980.846</v>
      </c>
      <c r="H16" s="148">
        <v>1326.268</v>
      </c>
      <c r="I16" s="148">
        <v>1688.325</v>
      </c>
      <c r="J16" s="148">
        <v>1928.6489999999999</v>
      </c>
      <c r="K16" s="148">
        <v>2377.7359999999999</v>
      </c>
      <c r="L16" s="148">
        <v>2770.299</v>
      </c>
      <c r="M16" s="148">
        <v>2944.989</v>
      </c>
      <c r="N16" s="148">
        <v>2881</v>
      </c>
      <c r="O16" s="148">
        <v>2821</v>
      </c>
      <c r="P16" s="148">
        <v>3023</v>
      </c>
      <c r="Q16" s="148">
        <v>3318</v>
      </c>
      <c r="R16" s="148">
        <v>3319</v>
      </c>
      <c r="S16" s="148">
        <v>3558</v>
      </c>
      <c r="T16" s="148">
        <v>3454</v>
      </c>
      <c r="U16" s="148">
        <v>3924</v>
      </c>
      <c r="V16" s="148">
        <v>4312</v>
      </c>
      <c r="W16" s="148">
        <v>3998</v>
      </c>
      <c r="X16" s="148"/>
      <c r="Y16" s="509" t="s">
        <v>142</v>
      </c>
      <c r="AA16" s="140"/>
      <c r="AC16" s="140"/>
      <c r="AD16" s="140"/>
    </row>
    <row r="17" spans="1:30" s="138" customFormat="1" ht="13.15" customHeight="1">
      <c r="A17" s="141"/>
      <c r="B17" s="128"/>
      <c r="C17" s="142"/>
      <c r="D17" s="143"/>
      <c r="E17" s="142"/>
      <c r="F17" s="144"/>
      <c r="G17" s="144"/>
      <c r="H17" s="144"/>
      <c r="I17" s="144"/>
      <c r="J17" s="144"/>
      <c r="K17" s="144"/>
      <c r="L17" s="144"/>
      <c r="M17" s="144"/>
      <c r="N17" s="144"/>
      <c r="O17" s="144"/>
      <c r="P17" s="142"/>
      <c r="Q17" s="142"/>
      <c r="R17" s="142"/>
      <c r="S17" s="142"/>
      <c r="T17" s="142"/>
      <c r="U17" s="142"/>
      <c r="V17" s="142"/>
      <c r="W17" s="142"/>
      <c r="X17" s="142"/>
      <c r="Y17" s="347"/>
      <c r="Z17" s="137"/>
      <c r="AA17" s="137"/>
      <c r="AB17" s="137"/>
      <c r="AC17" s="137"/>
      <c r="AD17" s="137"/>
    </row>
    <row r="18" spans="1:30" s="138" customFormat="1" ht="13.15" customHeight="1">
      <c r="A18" s="145"/>
      <c r="B18" s="126"/>
      <c r="C18" s="137"/>
      <c r="D18" s="140"/>
      <c r="E18" s="137"/>
      <c r="F18" s="130"/>
      <c r="G18" s="130"/>
      <c r="H18" s="130"/>
      <c r="I18" s="130"/>
      <c r="J18" s="130"/>
      <c r="K18" s="130"/>
      <c r="L18" s="130"/>
      <c r="M18" s="130"/>
      <c r="N18" s="130"/>
      <c r="O18" s="130"/>
      <c r="P18" s="137"/>
      <c r="Q18" s="137"/>
      <c r="R18" s="137"/>
      <c r="S18" s="137"/>
      <c r="T18" s="137"/>
      <c r="U18" s="137"/>
      <c r="V18" s="137"/>
      <c r="W18" s="137"/>
      <c r="X18" s="137"/>
      <c r="Y18" s="346"/>
      <c r="Z18" s="137"/>
      <c r="AA18" s="137"/>
      <c r="AB18" s="137"/>
      <c r="AC18" s="137"/>
      <c r="AD18" s="137"/>
    </row>
    <row r="19" spans="1:30" ht="13.15" customHeight="1">
      <c r="A19" s="132" t="s">
        <v>42</v>
      </c>
      <c r="C19" s="126"/>
      <c r="D19" s="126"/>
      <c r="E19" s="126"/>
      <c r="F19" s="126"/>
      <c r="G19" s="126"/>
      <c r="H19" s="126"/>
      <c r="I19" s="126"/>
      <c r="J19" s="126"/>
      <c r="K19" s="126"/>
      <c r="L19" s="126"/>
      <c r="M19" s="126"/>
      <c r="N19" s="126"/>
      <c r="O19" s="126"/>
      <c r="P19" s="126"/>
      <c r="Q19" s="126"/>
      <c r="R19" s="126"/>
      <c r="S19" s="126"/>
      <c r="T19" s="126"/>
      <c r="U19" s="126"/>
      <c r="V19" s="126"/>
      <c r="W19" s="126"/>
      <c r="X19" s="126"/>
      <c r="Z19" s="126"/>
      <c r="AA19" s="126"/>
      <c r="AB19" s="126"/>
      <c r="AC19" s="126"/>
      <c r="AD19" s="126"/>
    </row>
    <row r="20" spans="1:30" ht="13.15" customHeight="1">
      <c r="A20" s="132" t="s">
        <v>19</v>
      </c>
      <c r="C20" s="126"/>
      <c r="D20" s="126"/>
      <c r="E20" s="126"/>
      <c r="F20" s="146"/>
      <c r="G20" s="146"/>
      <c r="H20" s="146"/>
      <c r="I20" s="146"/>
      <c r="J20" s="146"/>
      <c r="K20" s="146"/>
      <c r="L20" s="146"/>
      <c r="M20" s="146"/>
      <c r="N20" s="146"/>
      <c r="O20" s="146"/>
      <c r="P20" s="126"/>
      <c r="Q20" s="126"/>
      <c r="R20" s="126"/>
      <c r="S20" s="126"/>
      <c r="T20" s="126"/>
      <c r="U20" s="126"/>
      <c r="V20" s="126"/>
      <c r="W20" s="126"/>
      <c r="X20" s="126"/>
      <c r="Z20" s="126"/>
      <c r="AA20" s="126"/>
      <c r="AB20" s="126"/>
      <c r="AC20" s="126"/>
      <c r="AD20" s="126"/>
    </row>
    <row r="21" spans="1:30" ht="13.15" customHeight="1">
      <c r="T21" s="126"/>
      <c r="U21" s="126"/>
      <c r="V21" s="126"/>
      <c r="W21" s="126"/>
    </row>
    <row r="22" spans="1:30" ht="13.15" customHeight="1">
      <c r="A22" s="349" t="s">
        <v>347</v>
      </c>
      <c r="T22" s="126"/>
      <c r="U22" s="126"/>
      <c r="V22" s="126"/>
      <c r="W22" s="126"/>
    </row>
    <row r="23" spans="1:30" ht="13.15" customHeight="1">
      <c r="A23" s="349" t="s">
        <v>158</v>
      </c>
      <c r="T23" s="126"/>
      <c r="U23" s="126"/>
      <c r="V23" s="126"/>
      <c r="W23" s="126"/>
    </row>
    <row r="24" spans="1:30" ht="12" customHeight="1">
      <c r="A24" s="147"/>
      <c r="B24" s="132"/>
      <c r="C24" s="148"/>
      <c r="D24" s="148"/>
      <c r="E24" s="148"/>
      <c r="F24" s="148"/>
      <c r="G24" s="148"/>
      <c r="H24" s="148"/>
      <c r="I24" s="148"/>
      <c r="J24" s="148"/>
      <c r="K24" s="148"/>
      <c r="L24" s="148"/>
      <c r="M24" s="148"/>
      <c r="N24" s="148"/>
      <c r="O24" s="148"/>
      <c r="P24" s="148"/>
      <c r="Q24" s="138"/>
      <c r="R24" s="138"/>
      <c r="S24" s="138"/>
      <c r="T24" s="126"/>
      <c r="U24" s="126"/>
      <c r="V24" s="126"/>
      <c r="W24" s="126"/>
      <c r="X24" s="138"/>
      <c r="Y24" s="358"/>
    </row>
    <row r="25" spans="1:30" ht="12" customHeight="1">
      <c r="A25" s="147"/>
      <c r="B25" s="132"/>
      <c r="C25" s="148"/>
      <c r="D25" s="148"/>
      <c r="E25" s="148"/>
      <c r="F25" s="148"/>
      <c r="G25" s="148"/>
      <c r="H25" s="148"/>
      <c r="I25" s="148"/>
      <c r="J25" s="148"/>
      <c r="K25" s="148"/>
      <c r="L25" s="148"/>
      <c r="M25" s="148"/>
      <c r="N25" s="148"/>
      <c r="O25" s="148"/>
      <c r="P25" s="148"/>
      <c r="Q25" s="138"/>
      <c r="R25" s="138"/>
      <c r="S25" s="138"/>
      <c r="T25" s="126"/>
      <c r="U25" s="126"/>
      <c r="V25" s="126"/>
      <c r="W25" s="126"/>
      <c r="X25" s="138"/>
      <c r="Y25" s="358"/>
    </row>
    <row r="26" spans="1:30" ht="12" customHeight="1">
      <c r="A26" s="147"/>
      <c r="B26" s="132"/>
      <c r="C26" s="148"/>
      <c r="D26" s="148"/>
      <c r="E26" s="148"/>
      <c r="F26" s="148"/>
      <c r="G26" s="148"/>
      <c r="H26" s="148"/>
      <c r="I26" s="148"/>
      <c r="J26" s="148"/>
      <c r="K26" s="148"/>
      <c r="L26" s="148"/>
      <c r="M26" s="148"/>
      <c r="N26" s="148"/>
      <c r="O26" s="148"/>
      <c r="P26" s="148"/>
      <c r="Q26" s="138"/>
      <c r="R26" s="138"/>
      <c r="S26" s="138"/>
      <c r="T26" s="126"/>
      <c r="U26" s="126"/>
      <c r="V26" s="126"/>
      <c r="W26" s="126"/>
      <c r="X26" s="138"/>
      <c r="Y26" s="358"/>
    </row>
    <row r="27" spans="1:30" ht="12" customHeight="1">
      <c r="A27" s="140"/>
      <c r="B27" s="132"/>
      <c r="T27" s="126"/>
      <c r="U27" s="126"/>
      <c r="V27" s="126"/>
      <c r="W27" s="126"/>
    </row>
    <row r="28" spans="1:30" ht="12" customHeight="1">
      <c r="A28" s="149"/>
      <c r="W28" s="126"/>
    </row>
    <row r="29" spans="1:30" ht="12" customHeight="1">
      <c r="A29" s="147"/>
      <c r="B29" s="132"/>
    </row>
    <row r="30" spans="1:30" ht="12" customHeight="1">
      <c r="A30" s="147"/>
    </row>
    <row r="31" spans="1:30" ht="12" customHeight="1">
      <c r="A31" s="147"/>
      <c r="B31" s="132"/>
    </row>
  </sheetData>
  <phoneticPr fontId="0" type="noConversion"/>
  <pageMargins left="0.5" right="0" top="1" bottom="0.5" header="0" footer="0"/>
  <pageSetup scale="84"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4" enableFormatConditionsCalculation="0">
    <tabColor indexed="22"/>
    <pageSetUpPr fitToPage="1"/>
  </sheetPr>
  <dimension ref="A1:Z37"/>
  <sheetViews>
    <sheetView showGridLines="0" workbookViewId="0">
      <selection activeCell="R32" sqref="R32"/>
    </sheetView>
  </sheetViews>
  <sheetFormatPr defaultRowHeight="11.25"/>
  <cols>
    <col min="1" max="1" width="28.83203125" style="95" customWidth="1"/>
    <col min="2" max="2" width="3.5" style="95" customWidth="1"/>
    <col min="3" max="23" width="5.83203125" style="95" customWidth="1"/>
    <col min="24" max="24" width="1.6640625" style="95" customWidth="1"/>
    <col min="25" max="25" width="40" style="339" bestFit="1" customWidth="1"/>
    <col min="26" max="26" width="31.83203125" style="95" customWidth="1"/>
    <col min="27" max="16384" width="9.33203125" style="95"/>
  </cols>
  <sheetData>
    <row r="1" spans="1:25">
      <c r="A1" s="317" t="s">
        <v>262</v>
      </c>
      <c r="Y1" s="359">
        <v>5</v>
      </c>
    </row>
    <row r="2" spans="1:25">
      <c r="A2" s="96" t="s">
        <v>26</v>
      </c>
      <c r="C2" s="97"/>
      <c r="D2" s="97"/>
      <c r="E2" s="97"/>
      <c r="F2" s="97"/>
      <c r="H2" s="97"/>
      <c r="I2" s="97"/>
      <c r="J2" s="97"/>
      <c r="K2" s="97"/>
      <c r="L2" s="97"/>
      <c r="M2" s="97"/>
      <c r="N2" s="97"/>
      <c r="P2" s="97"/>
      <c r="Y2" s="360" t="s">
        <v>167</v>
      </c>
    </row>
    <row r="3" spans="1:25">
      <c r="A3" s="98" t="s">
        <v>23</v>
      </c>
      <c r="C3" s="97"/>
      <c r="D3" s="97"/>
      <c r="E3" s="97"/>
      <c r="F3" s="97"/>
      <c r="H3" s="97"/>
      <c r="I3" s="97"/>
      <c r="J3" s="97"/>
      <c r="K3" s="97"/>
      <c r="L3" s="97"/>
      <c r="M3" s="97"/>
      <c r="N3" s="97"/>
      <c r="O3" s="99"/>
      <c r="P3" s="97"/>
      <c r="Y3" s="361" t="s">
        <v>318</v>
      </c>
    </row>
    <row r="4" spans="1:25">
      <c r="A4" s="442" t="s">
        <v>420</v>
      </c>
      <c r="C4" s="97"/>
      <c r="D4" s="97"/>
      <c r="E4" s="97"/>
      <c r="F4" s="97"/>
      <c r="H4" s="97"/>
      <c r="I4" s="97"/>
      <c r="J4" s="97"/>
      <c r="K4" s="97"/>
      <c r="L4" s="97"/>
      <c r="M4" s="97"/>
      <c r="N4" s="97"/>
      <c r="O4" s="99"/>
      <c r="P4" s="97"/>
      <c r="Y4" s="100" t="s">
        <v>175</v>
      </c>
    </row>
    <row r="5" spans="1:25">
      <c r="A5" s="101"/>
      <c r="B5" s="102"/>
      <c r="C5" s="103"/>
      <c r="D5" s="103"/>
      <c r="E5" s="103"/>
      <c r="F5" s="103"/>
      <c r="G5" s="102"/>
      <c r="H5" s="103"/>
      <c r="I5" s="103"/>
      <c r="J5" s="103"/>
      <c r="K5" s="103"/>
      <c r="L5" s="103"/>
      <c r="M5" s="103"/>
      <c r="N5" s="103"/>
      <c r="O5" s="104"/>
      <c r="P5" s="103"/>
      <c r="Q5" s="102"/>
      <c r="R5" s="102"/>
      <c r="S5" s="455"/>
      <c r="T5" s="455"/>
      <c r="U5" s="455"/>
      <c r="V5" s="455"/>
      <c r="W5" s="455"/>
      <c r="Y5" s="101"/>
    </row>
    <row r="6" spans="1:25" s="183" customFormat="1">
      <c r="A6" s="186"/>
      <c r="B6" s="186"/>
      <c r="C6" s="184" t="s">
        <v>21</v>
      </c>
      <c r="D6" s="184" t="s">
        <v>0</v>
      </c>
      <c r="E6" s="184" t="s">
        <v>1</v>
      </c>
      <c r="F6" s="184" t="s">
        <v>2</v>
      </c>
      <c r="G6" s="184" t="s">
        <v>3</v>
      </c>
      <c r="H6" s="184" t="s">
        <v>4</v>
      </c>
      <c r="I6" s="184">
        <v>1996</v>
      </c>
      <c r="J6" s="184">
        <v>1997</v>
      </c>
      <c r="K6" s="184">
        <v>1998</v>
      </c>
      <c r="L6" s="184">
        <v>1999</v>
      </c>
      <c r="M6" s="184">
        <v>2000</v>
      </c>
      <c r="N6" s="185">
        <v>2001</v>
      </c>
      <c r="O6" s="185">
        <v>2002</v>
      </c>
      <c r="P6" s="185">
        <v>2003</v>
      </c>
      <c r="Q6" s="186">
        <v>2004</v>
      </c>
      <c r="R6" s="186">
        <v>2005</v>
      </c>
      <c r="S6" s="186">
        <v>2006</v>
      </c>
      <c r="T6" s="186">
        <v>2007</v>
      </c>
      <c r="U6" s="186">
        <v>2008</v>
      </c>
      <c r="V6" s="186">
        <v>2009</v>
      </c>
      <c r="W6" s="186">
        <v>2010</v>
      </c>
      <c r="X6" s="186"/>
      <c r="Y6" s="362"/>
    </row>
    <row r="7" spans="1:25" s="49" customFormat="1">
      <c r="A7" s="105"/>
      <c r="C7" s="105"/>
      <c r="D7" s="105"/>
      <c r="E7" s="105"/>
      <c r="F7" s="105"/>
      <c r="G7" s="105"/>
      <c r="H7" s="105"/>
      <c r="I7" s="105"/>
      <c r="J7" s="105"/>
      <c r="K7" s="105"/>
      <c r="L7" s="105"/>
      <c r="M7" s="105"/>
      <c r="N7" s="105"/>
      <c r="O7" s="106"/>
      <c r="P7" s="105"/>
      <c r="Y7" s="100"/>
    </row>
    <row r="8" spans="1:25" s="34" customFormat="1">
      <c r="A8" s="305" t="s">
        <v>27</v>
      </c>
      <c r="C8" s="108"/>
      <c r="D8" s="108"/>
      <c r="E8" s="108"/>
      <c r="F8" s="108"/>
      <c r="G8" s="108"/>
      <c r="H8" s="108"/>
      <c r="I8" s="108"/>
      <c r="J8" s="108"/>
      <c r="K8" s="108"/>
      <c r="L8" s="108"/>
      <c r="M8" s="108"/>
      <c r="N8" s="109"/>
      <c r="O8" s="109"/>
      <c r="P8" s="110"/>
      <c r="Y8" s="372" t="s">
        <v>176</v>
      </c>
    </row>
    <row r="9" spans="1:25" s="34" customFormat="1">
      <c r="A9" s="258" t="s">
        <v>28</v>
      </c>
      <c r="C9" s="111"/>
      <c r="D9" s="111"/>
      <c r="E9" s="111"/>
      <c r="F9" s="111"/>
      <c r="G9" s="111"/>
      <c r="H9" s="111"/>
      <c r="I9" s="111"/>
      <c r="J9" s="111"/>
      <c r="K9" s="111"/>
      <c r="L9" s="111"/>
      <c r="M9" s="111"/>
      <c r="N9" s="111"/>
      <c r="O9" s="111"/>
      <c r="P9" s="110"/>
      <c r="Y9" s="363" t="s">
        <v>177</v>
      </c>
    </row>
    <row r="10" spans="1:25" s="34" customFormat="1">
      <c r="A10" s="259" t="s">
        <v>98</v>
      </c>
      <c r="C10" s="112">
        <v>37.200000000000003</v>
      </c>
      <c r="D10" s="112">
        <v>37</v>
      </c>
      <c r="E10" s="112">
        <v>27.355</v>
      </c>
      <c r="F10" s="112">
        <v>33.6</v>
      </c>
      <c r="G10" s="112">
        <v>31</v>
      </c>
      <c r="H10" s="112">
        <v>29</v>
      </c>
      <c r="I10" s="112">
        <v>27</v>
      </c>
      <c r="J10" s="112">
        <v>28.393999999999998</v>
      </c>
      <c r="K10" s="112">
        <v>27.239000000000001</v>
      </c>
      <c r="L10" s="113">
        <v>28</v>
      </c>
      <c r="M10" s="114">
        <v>30</v>
      </c>
      <c r="N10" s="114">
        <v>28</v>
      </c>
      <c r="O10" s="113">
        <v>27</v>
      </c>
      <c r="P10" s="113">
        <v>30</v>
      </c>
      <c r="Q10" s="559">
        <v>29</v>
      </c>
      <c r="R10" s="559">
        <v>35</v>
      </c>
      <c r="S10" s="559">
        <v>35</v>
      </c>
      <c r="T10" s="559">
        <v>47</v>
      </c>
      <c r="U10" s="559">
        <v>35</v>
      </c>
      <c r="V10" s="559">
        <v>47.667000000000002</v>
      </c>
      <c r="W10" s="559" t="s">
        <v>13</v>
      </c>
      <c r="Y10" s="363" t="s">
        <v>178</v>
      </c>
    </row>
    <row r="11" spans="1:25" s="34" customFormat="1">
      <c r="A11" s="259" t="s">
        <v>99</v>
      </c>
      <c r="C11" s="112">
        <v>5.0999999999999996</v>
      </c>
      <c r="D11" s="112">
        <v>3</v>
      </c>
      <c r="E11" s="112">
        <v>3</v>
      </c>
      <c r="F11" s="112">
        <v>5</v>
      </c>
      <c r="G11" s="112">
        <v>6</v>
      </c>
      <c r="H11" s="112">
        <v>6.5</v>
      </c>
      <c r="I11" s="112">
        <v>4.2</v>
      </c>
      <c r="J11" s="112">
        <v>3.6539999999999999</v>
      </c>
      <c r="K11" s="112">
        <v>4.5</v>
      </c>
      <c r="L11" s="113">
        <v>2.74</v>
      </c>
      <c r="M11" s="114">
        <v>4.5</v>
      </c>
      <c r="N11" s="114">
        <v>4.3</v>
      </c>
      <c r="O11" s="113">
        <v>4.95</v>
      </c>
      <c r="P11" s="113">
        <v>4.95</v>
      </c>
      <c r="Q11" s="559">
        <v>4.8</v>
      </c>
      <c r="R11" s="559">
        <v>4.8</v>
      </c>
      <c r="S11" s="559">
        <v>6</v>
      </c>
      <c r="T11" s="559">
        <v>8.5</v>
      </c>
      <c r="U11" s="559">
        <v>8</v>
      </c>
      <c r="V11" s="559">
        <v>8.8140000000000001</v>
      </c>
      <c r="W11" s="559" t="s">
        <v>13</v>
      </c>
      <c r="Y11" s="363" t="s">
        <v>320</v>
      </c>
    </row>
    <row r="12" spans="1:25" s="34" customFormat="1">
      <c r="A12" s="259" t="s">
        <v>100</v>
      </c>
      <c r="C12" s="112">
        <v>300</v>
      </c>
      <c r="D12" s="112">
        <v>280</v>
      </c>
      <c r="E12" s="112">
        <v>230</v>
      </c>
      <c r="F12" s="112">
        <v>157.101</v>
      </c>
      <c r="G12" s="112">
        <v>225</v>
      </c>
      <c r="H12" s="112">
        <v>220</v>
      </c>
      <c r="I12" s="112">
        <v>210</v>
      </c>
      <c r="J12" s="112">
        <v>200.39500000000001</v>
      </c>
      <c r="K12" s="112">
        <v>225</v>
      </c>
      <c r="L12" s="113">
        <v>231.244</v>
      </c>
      <c r="M12" s="114">
        <v>250</v>
      </c>
      <c r="N12" s="114">
        <v>250</v>
      </c>
      <c r="O12" s="113">
        <v>249</v>
      </c>
      <c r="P12" s="113">
        <v>250</v>
      </c>
      <c r="Q12" s="559">
        <v>260</v>
      </c>
      <c r="R12" s="559">
        <v>261</v>
      </c>
      <c r="S12" s="559">
        <v>265</v>
      </c>
      <c r="T12" s="559">
        <v>295</v>
      </c>
      <c r="U12" s="559">
        <v>245.298</v>
      </c>
      <c r="V12" s="559">
        <v>244.607</v>
      </c>
      <c r="W12" s="559" t="s">
        <v>13</v>
      </c>
      <c r="Y12" s="363" t="s">
        <v>179</v>
      </c>
    </row>
    <row r="13" spans="1:25" s="34" customFormat="1">
      <c r="A13" s="260"/>
      <c r="C13" s="115"/>
      <c r="D13" s="115"/>
      <c r="E13" s="115"/>
      <c r="F13" s="115"/>
      <c r="G13" s="115"/>
      <c r="H13" s="115"/>
      <c r="I13" s="115"/>
      <c r="J13" s="115"/>
      <c r="K13" s="115"/>
      <c r="L13" s="116"/>
      <c r="M13" s="115"/>
      <c r="N13" s="115"/>
      <c r="O13" s="116"/>
      <c r="P13" s="110"/>
      <c r="Q13" s="559"/>
      <c r="R13" s="559"/>
      <c r="S13" s="559"/>
      <c r="T13" s="559"/>
      <c r="U13" s="559"/>
      <c r="V13" s="559"/>
      <c r="W13" s="559"/>
      <c r="Y13" s="364"/>
    </row>
    <row r="14" spans="1:25" s="34" customFormat="1">
      <c r="A14" s="258" t="s">
        <v>22</v>
      </c>
      <c r="C14" s="112"/>
      <c r="D14" s="112"/>
      <c r="E14" s="112"/>
      <c r="F14" s="112"/>
      <c r="G14" s="112"/>
      <c r="H14" s="112"/>
      <c r="I14" s="112"/>
      <c r="J14" s="112"/>
      <c r="K14" s="112"/>
      <c r="L14" s="116"/>
      <c r="M14" s="112"/>
      <c r="N14" s="112"/>
      <c r="O14" s="116"/>
      <c r="P14" s="110"/>
      <c r="Q14" s="559"/>
      <c r="R14" s="559"/>
      <c r="S14" s="559"/>
      <c r="T14" s="559"/>
      <c r="U14" s="559"/>
      <c r="V14" s="559"/>
      <c r="W14" s="559"/>
      <c r="Y14" s="365" t="s">
        <v>180</v>
      </c>
    </row>
    <row r="15" spans="1:25" s="34" customFormat="1">
      <c r="A15" s="259" t="s">
        <v>101</v>
      </c>
      <c r="C15" s="112">
        <v>129.9</v>
      </c>
      <c r="D15" s="112">
        <v>120</v>
      </c>
      <c r="E15" s="112">
        <v>125.47799999999999</v>
      </c>
      <c r="F15" s="112">
        <v>110</v>
      </c>
      <c r="G15" s="112">
        <v>105</v>
      </c>
      <c r="H15" s="112">
        <v>100</v>
      </c>
      <c r="I15" s="112">
        <v>120</v>
      </c>
      <c r="J15" s="112">
        <v>160</v>
      </c>
      <c r="K15" s="112">
        <v>101.32</v>
      </c>
      <c r="L15" s="116">
        <v>125</v>
      </c>
      <c r="M15" s="112">
        <v>130</v>
      </c>
      <c r="N15" s="112">
        <v>103</v>
      </c>
      <c r="O15" s="116">
        <v>107</v>
      </c>
      <c r="P15" s="110">
        <v>108.5</v>
      </c>
      <c r="Q15" s="559">
        <v>105</v>
      </c>
      <c r="R15" s="559">
        <v>105</v>
      </c>
      <c r="S15" s="559">
        <v>110</v>
      </c>
      <c r="T15" s="559">
        <v>130</v>
      </c>
      <c r="U15" s="559">
        <v>110</v>
      </c>
      <c r="V15" s="559">
        <v>128.25</v>
      </c>
      <c r="W15" s="559" t="s">
        <v>13</v>
      </c>
      <c r="Y15" s="560" t="s">
        <v>503</v>
      </c>
    </row>
    <row r="16" spans="1:25" s="34" customFormat="1">
      <c r="A16" s="259" t="s">
        <v>504</v>
      </c>
      <c r="C16" s="112">
        <v>163</v>
      </c>
      <c r="D16" s="112">
        <v>190</v>
      </c>
      <c r="E16" s="112">
        <v>226.31800000000001</v>
      </c>
      <c r="F16" s="112">
        <v>210</v>
      </c>
      <c r="G16" s="112">
        <v>230</v>
      </c>
      <c r="H16" s="112">
        <v>220</v>
      </c>
      <c r="I16" s="112">
        <v>204.05799999999999</v>
      </c>
      <c r="J16" s="112">
        <v>230</v>
      </c>
      <c r="K16" s="112">
        <v>206.096</v>
      </c>
      <c r="L16" s="116">
        <v>250</v>
      </c>
      <c r="M16" s="112">
        <v>202.5</v>
      </c>
      <c r="N16" s="112">
        <v>180</v>
      </c>
      <c r="O16" s="116">
        <v>179.4</v>
      </c>
      <c r="P16" s="110">
        <v>182</v>
      </c>
      <c r="Q16" s="559">
        <v>198</v>
      </c>
      <c r="R16" s="559">
        <v>200.5</v>
      </c>
      <c r="S16" s="559">
        <v>205</v>
      </c>
      <c r="T16" s="559">
        <v>270</v>
      </c>
      <c r="U16" s="559">
        <v>210</v>
      </c>
      <c r="V16" s="559">
        <v>220</v>
      </c>
      <c r="W16" s="559" t="s">
        <v>13</v>
      </c>
      <c r="Y16" s="560" t="s">
        <v>505</v>
      </c>
    </row>
    <row r="17" spans="1:26" s="34" customFormat="1">
      <c r="A17" s="259" t="s">
        <v>506</v>
      </c>
      <c r="C17" s="112">
        <v>68</v>
      </c>
      <c r="D17" s="112">
        <v>90</v>
      </c>
      <c r="E17" s="112">
        <v>100</v>
      </c>
      <c r="F17" s="112">
        <v>87.292000000000002</v>
      </c>
      <c r="G17" s="112">
        <v>90</v>
      </c>
      <c r="H17" s="112">
        <v>103.42</v>
      </c>
      <c r="I17" s="112">
        <v>88.14</v>
      </c>
      <c r="J17" s="112">
        <v>100</v>
      </c>
      <c r="K17" s="112">
        <v>95.18</v>
      </c>
      <c r="L17" s="116">
        <v>100</v>
      </c>
      <c r="M17" s="112">
        <v>98</v>
      </c>
      <c r="N17" s="112">
        <v>80</v>
      </c>
      <c r="O17" s="116">
        <v>89.6</v>
      </c>
      <c r="P17" s="110">
        <v>91</v>
      </c>
      <c r="Q17" s="559">
        <v>95</v>
      </c>
      <c r="R17" s="559">
        <v>100</v>
      </c>
      <c r="S17" s="559">
        <v>100</v>
      </c>
      <c r="T17" s="559">
        <v>120</v>
      </c>
      <c r="U17" s="559">
        <v>100</v>
      </c>
      <c r="V17" s="559">
        <v>105</v>
      </c>
      <c r="W17" s="559" t="s">
        <v>13</v>
      </c>
      <c r="Y17" s="560" t="s">
        <v>507</v>
      </c>
    </row>
    <row r="18" spans="1:26" s="34" customFormat="1" ht="9" customHeight="1">
      <c r="A18" s="259" t="s">
        <v>102</v>
      </c>
      <c r="C18" s="112">
        <v>60</v>
      </c>
      <c r="D18" s="112">
        <v>65</v>
      </c>
      <c r="E18" s="112">
        <v>67.100999999999999</v>
      </c>
      <c r="F18" s="112">
        <v>50</v>
      </c>
      <c r="G18" s="112">
        <v>52.344999999999999</v>
      </c>
      <c r="H18" s="112">
        <v>30</v>
      </c>
      <c r="I18" s="112">
        <v>49.2</v>
      </c>
      <c r="J18" s="112">
        <v>50</v>
      </c>
      <c r="K18" s="112">
        <v>35.1</v>
      </c>
      <c r="L18" s="116">
        <v>35.5</v>
      </c>
      <c r="M18" s="112">
        <v>33.15</v>
      </c>
      <c r="N18" s="112">
        <v>32.9</v>
      </c>
      <c r="O18" s="116">
        <v>32.5</v>
      </c>
      <c r="P18" s="110">
        <v>35</v>
      </c>
      <c r="Q18" s="559">
        <v>34</v>
      </c>
      <c r="R18" s="559">
        <v>40</v>
      </c>
      <c r="S18" s="559">
        <v>40</v>
      </c>
      <c r="T18" s="559">
        <v>70</v>
      </c>
      <c r="U18" s="559">
        <v>65</v>
      </c>
      <c r="V18" s="559">
        <v>77.599000000000004</v>
      </c>
      <c r="W18" s="559" t="s">
        <v>13</v>
      </c>
      <c r="Y18" s="560" t="s">
        <v>508</v>
      </c>
    </row>
    <row r="19" spans="1:26" s="34" customFormat="1">
      <c r="A19" s="259" t="s">
        <v>103</v>
      </c>
      <c r="C19" s="112">
        <v>235</v>
      </c>
      <c r="D19" s="112">
        <v>220</v>
      </c>
      <c r="E19" s="112">
        <v>230</v>
      </c>
      <c r="F19" s="112">
        <v>206.34700000000001</v>
      </c>
      <c r="G19" s="112">
        <v>233</v>
      </c>
      <c r="H19" s="112">
        <v>235</v>
      </c>
      <c r="I19" s="112">
        <v>239.2</v>
      </c>
      <c r="J19" s="112">
        <v>250</v>
      </c>
      <c r="K19" s="112">
        <v>287.66899999999998</v>
      </c>
      <c r="L19" s="116">
        <v>290</v>
      </c>
      <c r="M19" s="112">
        <v>322.5</v>
      </c>
      <c r="N19" s="112">
        <v>290</v>
      </c>
      <c r="O19" s="116">
        <v>308</v>
      </c>
      <c r="P19" s="110">
        <v>310</v>
      </c>
      <c r="Q19" s="559">
        <v>300</v>
      </c>
      <c r="R19" s="559">
        <v>300</v>
      </c>
      <c r="S19" s="559">
        <v>280</v>
      </c>
      <c r="T19" s="559">
        <v>295</v>
      </c>
      <c r="U19" s="559">
        <v>245.298</v>
      </c>
      <c r="V19" s="559">
        <v>284.298</v>
      </c>
      <c r="W19" s="559" t="s">
        <v>13</v>
      </c>
      <c r="Y19" s="560" t="s">
        <v>509</v>
      </c>
    </row>
    <row r="20" spans="1:26" s="34" customFormat="1">
      <c r="A20" s="259" t="s">
        <v>104</v>
      </c>
      <c r="C20" s="112">
        <v>1500</v>
      </c>
      <c r="D20" s="112">
        <v>1500</v>
      </c>
      <c r="E20" s="112">
        <v>1429.28</v>
      </c>
      <c r="F20" s="112">
        <v>1400</v>
      </c>
      <c r="G20" s="112">
        <v>1300</v>
      </c>
      <c r="H20" s="112">
        <v>1200</v>
      </c>
      <c r="I20" s="112">
        <v>1200</v>
      </c>
      <c r="J20" s="112">
        <v>1100</v>
      </c>
      <c r="K20" s="112">
        <v>1000.1</v>
      </c>
      <c r="L20" s="116">
        <v>1000</v>
      </c>
      <c r="M20" s="112">
        <v>800</v>
      </c>
      <c r="N20" s="112">
        <v>1008.1</v>
      </c>
      <c r="O20" s="116">
        <v>595</v>
      </c>
      <c r="P20" s="110">
        <v>600</v>
      </c>
      <c r="Q20" s="559">
        <v>1050</v>
      </c>
      <c r="R20" s="559">
        <v>1050</v>
      </c>
      <c r="S20" s="559">
        <v>1075</v>
      </c>
      <c r="T20" s="559">
        <v>1100</v>
      </c>
      <c r="U20" s="559">
        <v>1110</v>
      </c>
      <c r="V20" s="559">
        <v>1110</v>
      </c>
      <c r="W20" s="559" t="s">
        <v>13</v>
      </c>
      <c r="Y20" s="560" t="s">
        <v>510</v>
      </c>
    </row>
    <row r="21" spans="1:26" s="34" customFormat="1">
      <c r="A21" s="260"/>
      <c r="C21" s="115"/>
      <c r="D21" s="115"/>
      <c r="E21" s="115"/>
      <c r="F21" s="115"/>
      <c r="G21" s="115"/>
      <c r="H21" s="115"/>
      <c r="I21" s="115"/>
      <c r="J21" s="115"/>
      <c r="K21" s="115"/>
      <c r="L21" s="116"/>
      <c r="M21" s="115"/>
      <c r="N21" s="115"/>
      <c r="O21" s="116"/>
      <c r="P21" s="110"/>
      <c r="Q21" s="559"/>
      <c r="R21" s="559"/>
      <c r="S21" s="559"/>
      <c r="T21" s="559"/>
      <c r="U21" s="559"/>
      <c r="V21" s="559"/>
      <c r="W21" s="559"/>
      <c r="Y21" s="366"/>
    </row>
    <row r="22" spans="1:26" s="34" customFormat="1">
      <c r="A22" s="258" t="s">
        <v>29</v>
      </c>
      <c r="C22" s="112"/>
      <c r="D22" s="112"/>
      <c r="E22" s="112"/>
      <c r="F22" s="112"/>
      <c r="G22" s="112"/>
      <c r="H22" s="112"/>
      <c r="I22" s="112"/>
      <c r="J22" s="112"/>
      <c r="K22" s="112"/>
      <c r="L22" s="116"/>
      <c r="M22" s="112"/>
      <c r="N22" s="112"/>
      <c r="O22" s="116"/>
      <c r="P22" s="110"/>
      <c r="Q22" s="559"/>
      <c r="R22" s="559"/>
      <c r="S22" s="559"/>
      <c r="T22" s="559"/>
      <c r="U22" s="559"/>
      <c r="V22" s="559"/>
      <c r="W22" s="559"/>
      <c r="Y22" s="365" t="s">
        <v>181</v>
      </c>
    </row>
    <row r="23" spans="1:26" s="34" customFormat="1">
      <c r="A23" s="259" t="s">
        <v>105</v>
      </c>
      <c r="C23" s="112">
        <v>57.021000000000001</v>
      </c>
      <c r="D23" s="112">
        <v>58.902999999999999</v>
      </c>
      <c r="E23" s="112">
        <v>63.39</v>
      </c>
      <c r="F23" s="112">
        <v>66.540999999999997</v>
      </c>
      <c r="G23" s="112">
        <v>69.734999999999999</v>
      </c>
      <c r="H23" s="112">
        <v>65.403000000000006</v>
      </c>
      <c r="I23" s="112">
        <v>70.733999999999995</v>
      </c>
      <c r="J23" s="112">
        <v>72.858000000000004</v>
      </c>
      <c r="K23" s="112">
        <v>79.915000000000006</v>
      </c>
      <c r="L23" s="113">
        <v>80.403999999999996</v>
      </c>
      <c r="M23" s="114">
        <v>92.590999999999994</v>
      </c>
      <c r="N23" s="114">
        <v>96.372</v>
      </c>
      <c r="O23" s="113">
        <v>99.986000000000004</v>
      </c>
      <c r="P23" s="113">
        <v>100.63800000000001</v>
      </c>
      <c r="Q23" s="113">
        <v>100.145</v>
      </c>
      <c r="R23" s="113">
        <v>102.021</v>
      </c>
      <c r="S23" s="559">
        <v>99.783000000000001</v>
      </c>
      <c r="T23" s="559">
        <v>116.768</v>
      </c>
      <c r="U23" s="559">
        <v>121.80800000000001</v>
      </c>
      <c r="V23" s="559">
        <v>110.517</v>
      </c>
      <c r="W23" s="559" t="s">
        <v>13</v>
      </c>
      <c r="Y23" s="560" t="s">
        <v>511</v>
      </c>
    </row>
    <row r="24" spans="1:26" s="34" customFormat="1">
      <c r="A24" s="259" t="s">
        <v>512</v>
      </c>
      <c r="C24" s="112">
        <v>3.5</v>
      </c>
      <c r="D24" s="112">
        <v>3.698</v>
      </c>
      <c r="E24" s="112">
        <v>3.399</v>
      </c>
      <c r="F24" s="112">
        <v>3.375</v>
      </c>
      <c r="G24" s="112">
        <v>3.75</v>
      </c>
      <c r="H24" s="112">
        <v>3.6869999999999998</v>
      </c>
      <c r="I24" s="112">
        <v>3.5830000000000002</v>
      </c>
      <c r="J24" s="112">
        <v>3.79</v>
      </c>
      <c r="K24" s="112">
        <v>3.6059999999999999</v>
      </c>
      <c r="L24" s="113">
        <v>3.8</v>
      </c>
      <c r="M24" s="114">
        <v>4.125</v>
      </c>
      <c r="N24" s="114">
        <v>4.2</v>
      </c>
      <c r="O24" s="113">
        <v>4.25</v>
      </c>
      <c r="P24" s="113">
        <v>4.4000000000000004</v>
      </c>
      <c r="Q24" s="113">
        <v>4.41</v>
      </c>
      <c r="R24" s="113">
        <v>4.42</v>
      </c>
      <c r="S24" s="559">
        <v>4.45</v>
      </c>
      <c r="T24" s="559">
        <v>4.4729999999999999</v>
      </c>
      <c r="U24" s="559">
        <v>4.4509999999999996</v>
      </c>
      <c r="V24" s="559">
        <v>4.665</v>
      </c>
      <c r="W24" s="559" t="s">
        <v>13</v>
      </c>
      <c r="Y24" s="560" t="s">
        <v>513</v>
      </c>
    </row>
    <row r="25" spans="1:26" s="34" customFormat="1">
      <c r="A25" s="117"/>
      <c r="B25" s="117"/>
      <c r="C25" s="118"/>
      <c r="D25" s="119"/>
      <c r="E25" s="118"/>
      <c r="F25" s="118"/>
      <c r="G25" s="119"/>
      <c r="H25" s="119"/>
      <c r="I25" s="119"/>
      <c r="J25" s="119"/>
      <c r="K25" s="119"/>
      <c r="L25" s="120"/>
      <c r="M25" s="120"/>
      <c r="N25" s="103"/>
      <c r="O25" s="103"/>
      <c r="P25" s="103"/>
      <c r="Q25" s="117"/>
      <c r="R25" s="117"/>
      <c r="S25" s="117"/>
      <c r="T25" s="117"/>
      <c r="U25" s="117"/>
      <c r="V25" s="117"/>
      <c r="W25" s="117"/>
      <c r="X25" s="117"/>
      <c r="Y25" s="367"/>
      <c r="Z25" s="117"/>
    </row>
    <row r="26" spans="1:26" s="34" customFormat="1">
      <c r="A26" s="121"/>
      <c r="B26" s="49"/>
      <c r="C26" s="122"/>
      <c r="D26" s="123"/>
      <c r="E26" s="122"/>
      <c r="F26" s="122"/>
      <c r="G26" s="123"/>
      <c r="H26" s="123"/>
      <c r="I26" s="123"/>
      <c r="J26" s="123"/>
      <c r="K26" s="123"/>
      <c r="L26" s="124"/>
      <c r="M26" s="124"/>
      <c r="N26" s="105"/>
      <c r="O26" s="105"/>
      <c r="P26" s="97"/>
      <c r="Y26" s="368"/>
    </row>
    <row r="27" spans="1:26" s="34" customFormat="1">
      <c r="A27" s="107" t="s">
        <v>321</v>
      </c>
      <c r="C27" s="97"/>
      <c r="D27" s="97"/>
      <c r="E27" s="97"/>
      <c r="F27" s="97"/>
      <c r="G27" s="97"/>
      <c r="H27" s="97"/>
      <c r="I27" s="97"/>
      <c r="J27" s="97"/>
      <c r="K27" s="97"/>
      <c r="L27" s="97"/>
      <c r="M27" s="97"/>
      <c r="N27" s="97"/>
      <c r="O27" s="97"/>
      <c r="P27" s="97"/>
    </row>
    <row r="28" spans="1:26" s="34" customFormat="1">
      <c r="Y28" s="369"/>
    </row>
    <row r="29" spans="1:26" s="34" customFormat="1">
      <c r="A29" s="365" t="s">
        <v>346</v>
      </c>
      <c r="Y29" s="370"/>
    </row>
    <row r="30" spans="1:26" s="34" customFormat="1">
      <c r="Y30" s="371"/>
    </row>
    <row r="31" spans="1:26" s="34" customFormat="1">
      <c r="Y31" s="371"/>
    </row>
    <row r="32" spans="1:26" s="34" customFormat="1">
      <c r="Y32" s="371"/>
    </row>
    <row r="33" spans="25:25" s="34" customFormat="1">
      <c r="Y33" s="371"/>
    </row>
    <row r="34" spans="25:25" s="34" customFormat="1">
      <c r="Y34" s="371"/>
    </row>
    <row r="35" spans="25:25" s="34" customFormat="1">
      <c r="Y35" s="371"/>
    </row>
    <row r="36" spans="25:25">
      <c r="Y36" s="371"/>
    </row>
    <row r="37" spans="25:25">
      <c r="Y37" s="371"/>
    </row>
  </sheetData>
  <phoneticPr fontId="0" type="noConversion"/>
  <pageMargins left="0.5" right="0" top="1" bottom="0.5" header="0" footer="0"/>
  <pageSetup scale="74"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5" enableFormatConditionsCalculation="0">
    <tabColor indexed="22"/>
    <pageSetUpPr fitToPage="1"/>
  </sheetPr>
  <dimension ref="A1:X118"/>
  <sheetViews>
    <sheetView showGridLines="0" workbookViewId="0">
      <selection activeCell="R2" sqref="R2"/>
    </sheetView>
  </sheetViews>
  <sheetFormatPr defaultColWidth="11.33203125" defaultRowHeight="13.15" customHeight="1"/>
  <cols>
    <col min="1" max="1" width="32.83203125" style="5" customWidth="1"/>
    <col min="2" max="2" width="3" style="6" customWidth="1"/>
    <col min="3" max="9" width="6.1640625" style="6" customWidth="1"/>
    <col min="10" max="10" width="6.1640625" style="7" customWidth="1"/>
    <col min="11" max="15" width="6.1640625" style="6" customWidth="1"/>
    <col min="16" max="16" width="5.6640625" style="6" bestFit="1" customWidth="1"/>
    <col min="17" max="17" width="5" style="6" customWidth="1"/>
    <col min="18" max="18" width="1.5" style="6" customWidth="1"/>
    <col min="19" max="19" width="10.6640625" style="386" customWidth="1"/>
    <col min="20" max="20" width="27.1640625" style="6" customWidth="1"/>
    <col min="21" max="66" width="10.6640625" style="6" customWidth="1"/>
    <col min="67" max="16384" width="11.33203125" style="6"/>
  </cols>
  <sheetData>
    <row r="1" spans="1:24" ht="13.15" customHeight="1">
      <c r="A1" s="316" t="s">
        <v>263</v>
      </c>
      <c r="N1" s="35"/>
      <c r="O1" s="35"/>
      <c r="P1" s="35"/>
      <c r="Q1" s="35"/>
      <c r="S1" s="373" t="s">
        <v>263</v>
      </c>
    </row>
    <row r="2" spans="1:24" ht="13.35" customHeight="1">
      <c r="A2" s="8" t="s">
        <v>26</v>
      </c>
      <c r="C2" s="9"/>
      <c r="D2" s="9"/>
      <c r="E2" s="9"/>
      <c r="F2" s="9"/>
      <c r="G2" s="9"/>
      <c r="H2" s="9"/>
      <c r="I2" s="9"/>
      <c r="J2" s="10"/>
      <c r="K2" s="9"/>
      <c r="L2" s="9"/>
      <c r="M2" s="9"/>
      <c r="N2" s="35"/>
      <c r="O2" s="35"/>
      <c r="P2" s="35"/>
      <c r="Q2" s="35"/>
      <c r="R2" s="9"/>
      <c r="S2" s="374" t="s">
        <v>167</v>
      </c>
      <c r="T2" s="9"/>
      <c r="U2" s="9"/>
      <c r="V2" s="9"/>
      <c r="W2" s="9"/>
      <c r="X2" s="9"/>
    </row>
    <row r="3" spans="1:24" ht="12.75" customHeight="1">
      <c r="A3" s="8" t="s">
        <v>46</v>
      </c>
      <c r="C3" s="9"/>
      <c r="D3" s="9"/>
      <c r="E3" s="9"/>
      <c r="F3" s="9"/>
      <c r="G3" s="9"/>
      <c r="H3" s="10"/>
      <c r="I3" s="10"/>
      <c r="J3" s="10"/>
      <c r="K3" s="9"/>
      <c r="L3" s="9"/>
      <c r="M3" s="9"/>
      <c r="N3" s="35"/>
      <c r="O3" s="35"/>
      <c r="P3" s="35"/>
      <c r="Q3" s="35"/>
      <c r="R3" s="9"/>
      <c r="S3" s="374" t="s">
        <v>319</v>
      </c>
      <c r="T3" s="9"/>
      <c r="U3" s="9"/>
      <c r="V3" s="9"/>
      <c r="W3" s="9"/>
      <c r="X3" s="9"/>
    </row>
    <row r="4" spans="1:24" ht="13.35" customHeight="1">
      <c r="A4" s="441" t="s">
        <v>45</v>
      </c>
      <c r="C4" s="9"/>
      <c r="D4" s="9"/>
      <c r="E4" s="9"/>
      <c r="F4" s="9"/>
      <c r="G4" s="9"/>
      <c r="H4" s="10"/>
      <c r="I4" s="10"/>
      <c r="J4" s="10"/>
      <c r="K4" s="9"/>
      <c r="L4" s="9"/>
      <c r="M4" s="9"/>
      <c r="N4" s="35"/>
      <c r="O4" s="35"/>
      <c r="P4" s="35"/>
      <c r="Q4" s="35"/>
      <c r="R4" s="9"/>
      <c r="S4" s="324" t="s">
        <v>182</v>
      </c>
      <c r="T4" s="9"/>
      <c r="U4" s="9"/>
      <c r="V4" s="9"/>
      <c r="W4" s="9"/>
      <c r="X4" s="9"/>
    </row>
    <row r="5" spans="1:24" ht="13.35" customHeight="1">
      <c r="A5" s="11"/>
      <c r="B5" s="12"/>
      <c r="C5" s="13"/>
      <c r="D5" s="13"/>
      <c r="E5" s="13"/>
      <c r="F5" s="13"/>
      <c r="G5" s="13"/>
      <c r="H5" s="14"/>
      <c r="I5" s="14"/>
      <c r="J5" s="14"/>
      <c r="K5" s="13"/>
      <c r="L5" s="13"/>
      <c r="M5" s="13"/>
      <c r="N5" s="40"/>
      <c r="O5" s="40"/>
      <c r="P5" s="40"/>
      <c r="Q5" s="40"/>
      <c r="R5" s="13"/>
      <c r="S5" s="11"/>
      <c r="T5" s="13"/>
      <c r="U5" s="9"/>
      <c r="V5" s="9"/>
      <c r="W5" s="9"/>
      <c r="X5" s="9"/>
    </row>
    <row r="6" spans="1:24" s="181" customFormat="1" ht="13.35" customHeight="1">
      <c r="A6" s="676"/>
      <c r="B6" s="676"/>
      <c r="C6" s="15">
        <v>1996</v>
      </c>
      <c r="D6" s="15">
        <v>1997</v>
      </c>
      <c r="E6" s="15">
        <v>1998</v>
      </c>
      <c r="F6" s="15">
        <v>1999</v>
      </c>
      <c r="G6" s="15">
        <v>2000</v>
      </c>
      <c r="H6" s="15">
        <v>2001</v>
      </c>
      <c r="I6" s="15">
        <v>2002</v>
      </c>
      <c r="J6" s="169">
        <v>2003</v>
      </c>
      <c r="K6" s="169">
        <v>2004</v>
      </c>
      <c r="L6" s="169">
        <v>2005</v>
      </c>
      <c r="M6" s="169">
        <v>2006</v>
      </c>
      <c r="N6" s="170">
        <v>2007</v>
      </c>
      <c r="O6" s="170">
        <v>2008</v>
      </c>
      <c r="P6" s="170">
        <v>2009</v>
      </c>
      <c r="Q6" s="170">
        <v>2010</v>
      </c>
      <c r="R6" s="195"/>
      <c r="S6" s="375"/>
      <c r="T6" s="182"/>
      <c r="U6" s="182"/>
      <c r="V6" s="182"/>
      <c r="W6" s="182"/>
      <c r="X6" s="182"/>
    </row>
    <row r="7" spans="1:24" ht="13.35" customHeight="1">
      <c r="A7" s="16"/>
      <c r="C7" s="7"/>
      <c r="D7" s="7"/>
      <c r="E7" s="7"/>
      <c r="F7" s="7"/>
      <c r="G7" s="7"/>
      <c r="H7" s="7"/>
      <c r="I7" s="17"/>
      <c r="J7" s="17"/>
      <c r="K7" s="7"/>
      <c r="L7" s="7"/>
      <c r="M7" s="7"/>
      <c r="N7" s="7"/>
      <c r="O7" s="7"/>
      <c r="P7" s="7"/>
      <c r="Q7" s="7"/>
      <c r="R7" s="7"/>
      <c r="S7" s="376"/>
    </row>
    <row r="8" spans="1:24" s="19" customFormat="1" ht="13.35" customHeight="1">
      <c r="A8" s="18" t="s">
        <v>30</v>
      </c>
      <c r="C8" s="20">
        <v>100</v>
      </c>
      <c r="D8" s="20">
        <v>100.25869247203917</v>
      </c>
      <c r="E8" s="20">
        <v>100.54158488896176</v>
      </c>
      <c r="F8" s="25">
        <v>97.535457858018432</v>
      </c>
      <c r="G8" s="25">
        <v>97.01431945310101</v>
      </c>
      <c r="H8" s="25">
        <v>97.12524409842365</v>
      </c>
      <c r="I8" s="495">
        <v>98.676509953091625</v>
      </c>
      <c r="J8" s="495">
        <v>100.98930743189523</v>
      </c>
      <c r="K8" s="25">
        <v>101.3847140932793</v>
      </c>
      <c r="L8" s="25">
        <v>104.16120137165873</v>
      </c>
      <c r="M8" s="25">
        <v>106.60678917969994</v>
      </c>
      <c r="N8" s="25">
        <v>108.65098725935579</v>
      </c>
      <c r="O8" s="25">
        <v>108.88176830054246</v>
      </c>
      <c r="P8" s="25">
        <v>117.97455539924783</v>
      </c>
      <c r="Q8" s="25" t="s">
        <v>13</v>
      </c>
      <c r="R8" s="23"/>
      <c r="S8" s="377" t="s">
        <v>183</v>
      </c>
    </row>
    <row r="9" spans="1:24" s="19" customFormat="1" ht="13.35" customHeight="1">
      <c r="A9" s="261" t="s">
        <v>106</v>
      </c>
      <c r="C9" s="20">
        <v>100</v>
      </c>
      <c r="D9" s="20">
        <v>102.66917539059945</v>
      </c>
      <c r="E9" s="20">
        <v>102.77253369164212</v>
      </c>
      <c r="F9" s="21">
        <v>101.14495685318271</v>
      </c>
      <c r="G9" s="21">
        <v>97.938529232469691</v>
      </c>
      <c r="H9" s="21">
        <v>98.52724967779632</v>
      </c>
      <c r="I9" s="22">
        <v>75.209228960907382</v>
      </c>
      <c r="J9" s="22">
        <v>74.983601274024664</v>
      </c>
      <c r="K9" s="23">
        <v>75.812030931029057</v>
      </c>
      <c r="L9" s="487">
        <v>77.479895611511694</v>
      </c>
      <c r="M9" s="487">
        <v>79.261933210576458</v>
      </c>
      <c r="N9" s="487">
        <v>78.4693138784707</v>
      </c>
      <c r="O9" s="487">
        <v>76.821458287022821</v>
      </c>
      <c r="P9" s="25">
        <v>83.735389532854867</v>
      </c>
      <c r="Q9" s="25" t="s">
        <v>13</v>
      </c>
      <c r="R9" s="23"/>
      <c r="S9" s="377" t="s">
        <v>184</v>
      </c>
    </row>
    <row r="10" spans="1:24" s="19" customFormat="1" ht="13.35" customHeight="1">
      <c r="A10" s="261" t="s">
        <v>107</v>
      </c>
      <c r="C10" s="20">
        <v>100</v>
      </c>
      <c r="D10" s="20">
        <v>97.547807122529846</v>
      </c>
      <c r="E10" s="20">
        <v>99.992021064390016</v>
      </c>
      <c r="F10" s="21">
        <v>98.968057661108006</v>
      </c>
      <c r="G10" s="21">
        <v>98.965398015904682</v>
      </c>
      <c r="H10" s="21">
        <v>100.37766961887284</v>
      </c>
      <c r="I10" s="22">
        <v>51.382307468017572</v>
      </c>
      <c r="J10" s="22">
        <v>51.22816054561352</v>
      </c>
      <c r="K10" s="23">
        <v>48.753485853338852</v>
      </c>
      <c r="L10" s="487">
        <v>51.347171300736484</v>
      </c>
      <c r="M10" s="487">
        <v>52.528156240653409</v>
      </c>
      <c r="N10" s="487">
        <v>52.002874678246883</v>
      </c>
      <c r="O10" s="487">
        <v>50.910814310003694</v>
      </c>
      <c r="P10" s="25">
        <v>55.492787597904027</v>
      </c>
      <c r="Q10" s="25" t="s">
        <v>13</v>
      </c>
      <c r="R10" s="23"/>
      <c r="S10" s="377" t="s">
        <v>185</v>
      </c>
    </row>
    <row r="11" spans="1:24" s="19" customFormat="1" ht="13.35" customHeight="1">
      <c r="A11" s="261" t="s">
        <v>108</v>
      </c>
      <c r="C11" s="20">
        <v>100</v>
      </c>
      <c r="D11" s="20">
        <v>102.25621343667326</v>
      </c>
      <c r="E11" s="20">
        <v>102.82725341878749</v>
      </c>
      <c r="F11" s="21">
        <v>95.963129261839995</v>
      </c>
      <c r="G11" s="21">
        <v>95.944498267317513</v>
      </c>
      <c r="H11" s="21">
        <v>94.28960017885754</v>
      </c>
      <c r="I11" s="22">
        <v>137.39635077671088</v>
      </c>
      <c r="J11" s="22">
        <v>141.3808449492355</v>
      </c>
      <c r="K11" s="23">
        <v>143.07741508862631</v>
      </c>
      <c r="L11" s="487">
        <v>148.22820203181686</v>
      </c>
      <c r="M11" s="487">
        <v>149.56225585010321</v>
      </c>
      <c r="N11" s="487">
        <v>153.00218773465559</v>
      </c>
      <c r="O11" s="487">
        <v>152.39017898371696</v>
      </c>
      <c r="P11" s="25">
        <v>166.86724598717007</v>
      </c>
      <c r="Q11" s="25" t="s">
        <v>13</v>
      </c>
      <c r="R11" s="23"/>
      <c r="S11" s="377" t="s">
        <v>186</v>
      </c>
    </row>
    <row r="12" spans="1:24" s="19" customFormat="1" ht="13.35" customHeight="1">
      <c r="A12" s="261" t="s">
        <v>136</v>
      </c>
      <c r="C12" s="20">
        <v>100</v>
      </c>
      <c r="D12" s="20">
        <v>91.081494428665067</v>
      </c>
      <c r="E12" s="20">
        <v>86.896802854853988</v>
      </c>
      <c r="F12" s="21">
        <v>81.376447454664628</v>
      </c>
      <c r="G12" s="21">
        <v>84.473090088121765</v>
      </c>
      <c r="H12" s="21">
        <v>85.195542932051566</v>
      </c>
      <c r="I12" s="22">
        <v>82.013565341927446</v>
      </c>
      <c r="J12" s="22">
        <v>86.182588246808749</v>
      </c>
      <c r="K12" s="23">
        <v>89.716074364927906</v>
      </c>
      <c r="L12" s="487">
        <v>94.022445934444448</v>
      </c>
      <c r="M12" s="487">
        <v>89.716074364927906</v>
      </c>
      <c r="N12" s="487">
        <v>93.708439674167195</v>
      </c>
      <c r="O12" s="487">
        <v>98.29078237423397</v>
      </c>
      <c r="P12" s="25">
        <v>113.13269051274331</v>
      </c>
      <c r="Q12" s="25" t="s">
        <v>13</v>
      </c>
      <c r="R12" s="23"/>
      <c r="S12" s="377" t="s">
        <v>187</v>
      </c>
    </row>
    <row r="13" spans="1:24" s="19" customFormat="1" ht="13.35" customHeight="1">
      <c r="A13" s="261" t="s">
        <v>109</v>
      </c>
      <c r="C13" s="20">
        <v>100</v>
      </c>
      <c r="D13" s="20">
        <v>103.32508312707817</v>
      </c>
      <c r="E13" s="20">
        <v>105.10512762819071</v>
      </c>
      <c r="F13" s="21">
        <v>94.617365434135863</v>
      </c>
      <c r="G13" s="21">
        <v>100.120003000075</v>
      </c>
      <c r="H13" s="21">
        <v>100.55501387534689</v>
      </c>
      <c r="I13" s="22">
        <v>90.062289745519777</v>
      </c>
      <c r="J13" s="22">
        <v>110.70602122272804</v>
      </c>
      <c r="K13" s="23">
        <v>115.24496809285989</v>
      </c>
      <c r="L13" s="487">
        <v>118.35658223136709</v>
      </c>
      <c r="M13" s="487">
        <v>128.77196146772741</v>
      </c>
      <c r="N13" s="487">
        <v>133.27898011909787</v>
      </c>
      <c r="O13" s="487">
        <v>139.80965014493364</v>
      </c>
      <c r="P13" s="25">
        <v>160.92090731681864</v>
      </c>
      <c r="Q13" s="25" t="s">
        <v>13</v>
      </c>
      <c r="R13" s="23"/>
      <c r="S13" s="377" t="s">
        <v>188</v>
      </c>
    </row>
    <row r="14" spans="1:24" s="19" customFormat="1" ht="13.35" customHeight="1">
      <c r="A14" s="261" t="s">
        <v>110</v>
      </c>
      <c r="C14" s="20">
        <v>100</v>
      </c>
      <c r="D14" s="20">
        <v>82.939109322088044</v>
      </c>
      <c r="E14" s="20">
        <v>82.702702702702709</v>
      </c>
      <c r="F14" s="21">
        <v>79.09143185738931</v>
      </c>
      <c r="G14" s="21">
        <v>79.261389048623087</v>
      </c>
      <c r="H14" s="21">
        <v>80.215960641492558</v>
      </c>
      <c r="I14" s="22">
        <v>73.067017533629723</v>
      </c>
      <c r="J14" s="22">
        <v>83.618785668021815</v>
      </c>
      <c r="K14" s="23">
        <v>81.27745966931721</v>
      </c>
      <c r="L14" s="487">
        <v>85.601420523724897</v>
      </c>
      <c r="M14" s="487">
        <v>88.366346406641199</v>
      </c>
      <c r="N14" s="487">
        <v>93.476751211907569</v>
      </c>
      <c r="O14" s="487">
        <v>91.700692938881318</v>
      </c>
      <c r="P14" s="25">
        <v>79.779602856826756</v>
      </c>
      <c r="Q14" s="25" t="s">
        <v>13</v>
      </c>
      <c r="R14" s="23"/>
      <c r="S14" s="377" t="s">
        <v>189</v>
      </c>
    </row>
    <row r="15" spans="1:24" s="19" customFormat="1" ht="13.35" customHeight="1">
      <c r="A15" s="261" t="s">
        <v>111</v>
      </c>
      <c r="C15" s="20">
        <v>100</v>
      </c>
      <c r="D15" s="20">
        <v>111.20858824887452</v>
      </c>
      <c r="E15" s="20">
        <v>123.37527415444995</v>
      </c>
      <c r="F15" s="21">
        <v>126.434260648736</v>
      </c>
      <c r="G15" s="21">
        <v>130.35899803763132</v>
      </c>
      <c r="H15" s="21">
        <v>130.58986494286046</v>
      </c>
      <c r="I15" s="22">
        <v>404.87040645842109</v>
      </c>
      <c r="J15" s="22">
        <v>409.72885133592206</v>
      </c>
      <c r="K15" s="23">
        <v>389.65213762046187</v>
      </c>
      <c r="L15" s="487">
        <v>399.003788923353</v>
      </c>
      <c r="M15" s="487">
        <v>414.56493669136376</v>
      </c>
      <c r="N15" s="487">
        <v>448.973826436747</v>
      </c>
      <c r="O15" s="487">
        <v>472.32046541145775</v>
      </c>
      <c r="P15" s="25">
        <v>477.04367006557237</v>
      </c>
      <c r="Q15" s="25" t="s">
        <v>13</v>
      </c>
      <c r="R15" s="23"/>
      <c r="S15" s="377" t="s">
        <v>322</v>
      </c>
    </row>
    <row r="16" spans="1:24" s="19" customFormat="1" ht="13.35" customHeight="1">
      <c r="A16" s="261" t="s">
        <v>112</v>
      </c>
      <c r="C16" s="20">
        <v>100</v>
      </c>
      <c r="D16" s="20">
        <v>94.190488736661834</v>
      </c>
      <c r="E16" s="20">
        <v>87.715715979449342</v>
      </c>
      <c r="F16" s="21">
        <v>95.606639441443818</v>
      </c>
      <c r="G16" s="21">
        <v>102.35146884468449</v>
      </c>
      <c r="H16" s="21">
        <v>102.60176524832039</v>
      </c>
      <c r="I16" s="22">
        <v>77.4519868244994</v>
      </c>
      <c r="J16" s="22">
        <v>68.728725509794685</v>
      </c>
      <c r="K16" s="23">
        <v>63.986443449618847</v>
      </c>
      <c r="L16" s="487">
        <v>61.842897594056609</v>
      </c>
      <c r="M16" s="487">
        <v>64.192927702630769</v>
      </c>
      <c r="N16" s="487">
        <v>66.054522606007055</v>
      </c>
      <c r="O16" s="487">
        <v>68.23432185200528</v>
      </c>
      <c r="P16" s="25">
        <v>71.509569300901546</v>
      </c>
      <c r="Q16" s="25" t="s">
        <v>13</v>
      </c>
      <c r="R16" s="23"/>
      <c r="S16" s="377" t="s">
        <v>190</v>
      </c>
    </row>
    <row r="17" spans="1:20" s="19" customFormat="1" ht="13.35" customHeight="1">
      <c r="A17" s="261" t="s">
        <v>113</v>
      </c>
      <c r="C17" s="20">
        <v>100</v>
      </c>
      <c r="D17" s="20">
        <v>126.05432689114697</v>
      </c>
      <c r="E17" s="20">
        <v>134.36275486484692</v>
      </c>
      <c r="F17" s="21">
        <v>134.35611343561135</v>
      </c>
      <c r="G17" s="21">
        <v>143.04974430497444</v>
      </c>
      <c r="H17" s="21">
        <v>142.06681277810983</v>
      </c>
      <c r="I17" s="22">
        <v>373.2084202486368</v>
      </c>
      <c r="J17" s="22">
        <v>331.17470738786886</v>
      </c>
      <c r="K17" s="23">
        <v>324.55121324011145</v>
      </c>
      <c r="L17" s="487">
        <v>342.53135045361364</v>
      </c>
      <c r="M17" s="487">
        <v>340.1336310004383</v>
      </c>
      <c r="N17" s="487">
        <v>351.69817445445324</v>
      </c>
      <c r="O17" s="487">
        <v>366.78602613854929</v>
      </c>
      <c r="P17" s="25">
        <v>384.39175539319967</v>
      </c>
      <c r="Q17" s="25" t="s">
        <v>13</v>
      </c>
      <c r="R17" s="23"/>
      <c r="S17" s="377" t="s">
        <v>323</v>
      </c>
    </row>
    <row r="18" spans="1:20" s="19" customFormat="1" ht="13.35" customHeight="1">
      <c r="A18" s="261" t="s">
        <v>114</v>
      </c>
      <c r="C18" s="20">
        <v>100</v>
      </c>
      <c r="D18" s="20">
        <v>100.2906300860265</v>
      </c>
      <c r="E18" s="20">
        <v>102.3715415019763</v>
      </c>
      <c r="F18" s="21">
        <v>105.28282459228751</v>
      </c>
      <c r="G18" s="21">
        <v>109.98771049921945</v>
      </c>
      <c r="H18" s="21">
        <v>110.03255056963496</v>
      </c>
      <c r="I18" s="22">
        <v>125.56787037262826</v>
      </c>
      <c r="J18" s="22">
        <v>131.95090378323687</v>
      </c>
      <c r="K18" s="23">
        <v>129.31188570757212</v>
      </c>
      <c r="L18" s="487">
        <v>124.97993753636845</v>
      </c>
      <c r="M18" s="487">
        <v>138.74022865912261</v>
      </c>
      <c r="N18" s="487">
        <v>144.91416883445356</v>
      </c>
      <c r="O18" s="487">
        <v>149.69633640599054</v>
      </c>
      <c r="P18" s="25">
        <v>172.30048320329513</v>
      </c>
      <c r="Q18" s="25" t="s">
        <v>13</v>
      </c>
      <c r="R18" s="23"/>
      <c r="S18" s="377" t="s">
        <v>191</v>
      </c>
    </row>
    <row r="19" spans="1:20" ht="13.35" customHeight="1">
      <c r="A19" s="24"/>
      <c r="K19" s="25"/>
      <c r="L19" s="25"/>
      <c r="M19" s="25"/>
      <c r="N19" s="25"/>
      <c r="O19" s="25"/>
      <c r="P19" s="25"/>
      <c r="Q19" s="25"/>
      <c r="R19" s="25"/>
      <c r="S19" s="378"/>
    </row>
    <row r="20" spans="1:20" s="27" customFormat="1" ht="13.35" customHeight="1">
      <c r="A20" s="26" t="s">
        <v>31</v>
      </c>
      <c r="C20" s="29"/>
      <c r="D20" s="29"/>
      <c r="E20" s="29"/>
      <c r="F20" s="29"/>
      <c r="G20" s="29"/>
      <c r="H20" s="29"/>
      <c r="I20" s="29"/>
      <c r="J20" s="29"/>
      <c r="K20" s="30"/>
      <c r="L20" s="30"/>
      <c r="M20" s="30"/>
      <c r="N20" s="30"/>
      <c r="O20" s="30"/>
      <c r="P20" s="30"/>
      <c r="Q20" s="30"/>
      <c r="R20" s="30"/>
      <c r="S20" s="379" t="s">
        <v>192</v>
      </c>
    </row>
    <row r="21" spans="1:20" s="27" customFormat="1" ht="13.35" customHeight="1">
      <c r="A21" s="454" t="s">
        <v>32</v>
      </c>
      <c r="C21" s="28">
        <v>104.31700000000001</v>
      </c>
      <c r="D21" s="28">
        <v>126.2</v>
      </c>
      <c r="E21" s="28">
        <v>143.69999999999999</v>
      </c>
      <c r="F21" s="28">
        <v>137.46099999999998</v>
      </c>
      <c r="G21" s="28">
        <v>135.83500000000004</v>
      </c>
      <c r="H21" s="28">
        <v>100.77676999999998</v>
      </c>
      <c r="I21" s="29">
        <v>114.37</v>
      </c>
      <c r="J21" s="29">
        <v>93.776209999999992</v>
      </c>
      <c r="K21" s="30">
        <v>92.558494999999994</v>
      </c>
      <c r="L21" s="486">
        <v>113.761758</v>
      </c>
      <c r="M21" s="486">
        <v>87.622429999999994</v>
      </c>
      <c r="N21" s="486">
        <v>92.952110000000005</v>
      </c>
      <c r="O21" s="486">
        <v>92.471450000000004</v>
      </c>
      <c r="P21" s="487">
        <v>137.792868</v>
      </c>
      <c r="Q21" s="487">
        <v>99.5</v>
      </c>
      <c r="R21" s="30"/>
      <c r="S21" s="380" t="s">
        <v>286</v>
      </c>
    </row>
    <row r="22" spans="1:20" ht="13.35" customHeight="1">
      <c r="A22" s="31"/>
      <c r="B22" s="12"/>
      <c r="C22" s="12"/>
      <c r="D22" s="12"/>
      <c r="E22" s="12"/>
      <c r="F22" s="12"/>
      <c r="G22" s="12"/>
      <c r="H22" s="12"/>
      <c r="I22" s="12"/>
      <c r="J22" s="32"/>
      <c r="K22" s="32"/>
      <c r="L22" s="32"/>
      <c r="M22" s="32"/>
      <c r="N22" s="32"/>
      <c r="O22" s="32"/>
      <c r="P22" s="32"/>
      <c r="Q22" s="32"/>
      <c r="R22" s="32"/>
      <c r="S22" s="381"/>
      <c r="T22" s="12"/>
    </row>
    <row r="23" spans="1:20" ht="13.35" customHeight="1">
      <c r="A23" s="33"/>
      <c r="J23" s="25"/>
      <c r="K23" s="25"/>
      <c r="L23" s="25"/>
      <c r="M23" s="25"/>
      <c r="N23" s="25"/>
      <c r="O23" s="25"/>
      <c r="P23" s="25"/>
      <c r="Q23" s="25"/>
      <c r="R23" s="25"/>
      <c r="S23" s="379"/>
    </row>
    <row r="24" spans="1:20" ht="13.35" customHeight="1">
      <c r="A24" s="34" t="s">
        <v>328</v>
      </c>
      <c r="J24" s="25"/>
      <c r="K24" s="25"/>
      <c r="L24" s="25"/>
      <c r="M24" s="25"/>
      <c r="N24" s="25"/>
      <c r="O24" s="25"/>
      <c r="P24" s="25"/>
      <c r="Q24" s="25"/>
      <c r="R24" s="25"/>
      <c r="S24" s="379"/>
    </row>
    <row r="25" spans="1:20" ht="13.35" customHeight="1">
      <c r="S25" s="379"/>
    </row>
    <row r="26" spans="1:20" s="19" customFormat="1" ht="13.35" customHeight="1">
      <c r="A26" s="383" t="s">
        <v>345</v>
      </c>
      <c r="C26" s="20"/>
      <c r="D26" s="20"/>
      <c r="E26" s="20"/>
      <c r="F26" s="21"/>
      <c r="G26" s="21"/>
      <c r="H26" s="21"/>
      <c r="I26" s="22"/>
      <c r="J26" s="22"/>
      <c r="K26" s="23"/>
      <c r="L26" s="23"/>
      <c r="M26" s="23"/>
      <c r="N26" s="23"/>
      <c r="O26" s="23"/>
      <c r="P26" s="23"/>
      <c r="Q26" s="23"/>
      <c r="R26" s="23"/>
      <c r="S26" s="379"/>
    </row>
    <row r="27" spans="1:20" s="19" customFormat="1" ht="13.35" customHeight="1">
      <c r="A27" s="18"/>
      <c r="C27" s="20"/>
      <c r="D27" s="20"/>
      <c r="E27" s="20"/>
      <c r="F27" s="21"/>
      <c r="G27" s="21"/>
      <c r="H27" s="21"/>
      <c r="I27" s="22"/>
      <c r="J27" s="22"/>
      <c r="K27" s="23"/>
      <c r="L27" s="23"/>
      <c r="M27" s="23"/>
      <c r="N27" s="23"/>
      <c r="O27" s="23"/>
      <c r="P27" s="23"/>
      <c r="Q27" s="23"/>
      <c r="R27" s="23"/>
      <c r="S27" s="379"/>
    </row>
    <row r="28" spans="1:20" s="19" customFormat="1" ht="13.35" customHeight="1">
      <c r="A28" s="18"/>
      <c r="C28" s="20"/>
      <c r="D28" s="20"/>
      <c r="E28" s="20"/>
      <c r="F28" s="21"/>
      <c r="G28" s="21"/>
      <c r="H28" s="21"/>
      <c r="I28" s="22"/>
      <c r="J28" s="22"/>
      <c r="K28" s="23"/>
      <c r="L28" s="23"/>
      <c r="M28" s="23"/>
      <c r="N28" s="23"/>
      <c r="O28" s="23"/>
      <c r="P28" s="23"/>
      <c r="Q28" s="23"/>
      <c r="R28" s="23"/>
    </row>
    <row r="29" spans="1:20" s="19" customFormat="1" ht="13.35" customHeight="1">
      <c r="A29" s="18"/>
      <c r="C29" s="20"/>
      <c r="D29" s="20"/>
      <c r="E29" s="20"/>
      <c r="F29" s="21"/>
      <c r="G29" s="21"/>
      <c r="H29" s="21"/>
      <c r="I29" s="22"/>
      <c r="J29" s="22"/>
      <c r="K29" s="23"/>
      <c r="L29" s="23"/>
      <c r="M29" s="23"/>
      <c r="N29" s="23"/>
      <c r="O29" s="23"/>
      <c r="P29" s="23"/>
      <c r="Q29" s="23"/>
      <c r="R29" s="23"/>
    </row>
    <row r="30" spans="1:20" s="19" customFormat="1" ht="13.35" customHeight="1">
      <c r="A30" s="18"/>
      <c r="C30" s="20"/>
      <c r="D30" s="20"/>
      <c r="E30" s="20"/>
      <c r="F30" s="21"/>
      <c r="G30" s="21"/>
      <c r="H30" s="21"/>
      <c r="I30" s="22"/>
      <c r="J30" s="22"/>
      <c r="K30" s="23"/>
      <c r="L30" s="23"/>
      <c r="M30" s="23"/>
      <c r="N30" s="23"/>
      <c r="O30" s="23"/>
      <c r="P30" s="23"/>
      <c r="Q30" s="23"/>
      <c r="R30" s="23"/>
    </row>
    <row r="31" spans="1:20" s="19" customFormat="1" ht="13.35" customHeight="1">
      <c r="A31" s="18"/>
      <c r="C31" s="20"/>
      <c r="D31" s="20"/>
      <c r="E31" s="20"/>
      <c r="F31" s="21"/>
      <c r="G31" s="21"/>
      <c r="H31" s="21"/>
      <c r="I31" s="22"/>
      <c r="J31" s="22"/>
      <c r="K31" s="23"/>
      <c r="L31" s="23"/>
      <c r="M31" s="23"/>
      <c r="N31" s="23"/>
      <c r="O31" s="23"/>
      <c r="P31" s="23"/>
      <c r="Q31" s="23"/>
      <c r="R31" s="23"/>
      <c r="S31" s="382"/>
    </row>
    <row r="32" spans="1:20" s="19" customFormat="1" ht="13.35" customHeight="1">
      <c r="A32" s="18"/>
      <c r="C32" s="20"/>
      <c r="D32" s="20"/>
      <c r="E32" s="20"/>
      <c r="F32" s="21"/>
      <c r="G32" s="21"/>
      <c r="H32" s="21"/>
      <c r="I32" s="22"/>
      <c r="J32" s="22"/>
      <c r="K32" s="23"/>
      <c r="L32" s="23"/>
      <c r="M32" s="23"/>
      <c r="N32" s="23"/>
      <c r="O32" s="23"/>
      <c r="P32" s="23"/>
      <c r="Q32" s="23"/>
      <c r="R32" s="23"/>
    </row>
    <row r="33" spans="1:19" s="19" customFormat="1" ht="13.35" customHeight="1">
      <c r="A33" s="18"/>
      <c r="C33" s="20"/>
      <c r="D33" s="20"/>
      <c r="E33" s="20"/>
      <c r="F33" s="21"/>
      <c r="G33" s="21"/>
      <c r="H33" s="21"/>
      <c r="I33" s="22"/>
      <c r="J33" s="22"/>
      <c r="K33" s="23"/>
      <c r="L33" s="23"/>
      <c r="M33" s="23"/>
      <c r="N33" s="23"/>
      <c r="O33" s="23"/>
      <c r="P33" s="23"/>
      <c r="Q33" s="23"/>
      <c r="R33" s="23"/>
    </row>
    <row r="34" spans="1:19" s="19" customFormat="1" ht="13.35" customHeight="1">
      <c r="A34" s="18"/>
      <c r="J34" s="23"/>
      <c r="K34" s="23"/>
      <c r="L34" s="23"/>
      <c r="M34" s="23"/>
      <c r="N34" s="23"/>
      <c r="O34" s="23"/>
      <c r="P34" s="23"/>
      <c r="Q34" s="23"/>
      <c r="R34" s="23"/>
    </row>
    <row r="35" spans="1:19" s="27" customFormat="1" ht="13.35" customHeight="1">
      <c r="A35" s="26"/>
      <c r="C35" s="29"/>
      <c r="D35" s="29"/>
      <c r="E35" s="29"/>
      <c r="F35" s="29"/>
      <c r="G35" s="29"/>
      <c r="H35" s="29"/>
      <c r="I35" s="29"/>
      <c r="J35" s="29"/>
      <c r="K35" s="30"/>
      <c r="L35" s="30"/>
      <c r="M35" s="30"/>
      <c r="N35" s="30"/>
      <c r="O35" s="30"/>
      <c r="P35" s="30"/>
      <c r="Q35" s="30"/>
      <c r="R35" s="30"/>
      <c r="S35" s="384"/>
    </row>
    <row r="36" spans="1:19" s="27" customFormat="1" ht="13.35" customHeight="1">
      <c r="A36" s="26"/>
      <c r="C36" s="28"/>
      <c r="D36" s="28"/>
      <c r="E36" s="28"/>
      <c r="F36" s="28"/>
      <c r="G36" s="28"/>
      <c r="H36" s="28"/>
      <c r="I36" s="29"/>
      <c r="J36" s="29"/>
      <c r="K36" s="30"/>
      <c r="L36" s="30"/>
      <c r="M36" s="30"/>
      <c r="N36" s="30"/>
      <c r="O36" s="30"/>
      <c r="P36" s="30"/>
      <c r="Q36" s="30"/>
      <c r="R36" s="30"/>
      <c r="S36" s="383"/>
    </row>
    <row r="37" spans="1:19" ht="13.35" customHeight="1">
      <c r="S37" s="384"/>
    </row>
    <row r="38" spans="1:19" ht="13.35" customHeight="1">
      <c r="S38" s="385"/>
    </row>
    <row r="39" spans="1:19" ht="13.35" customHeight="1"/>
    <row r="40" spans="1:19" ht="13.35" customHeight="1"/>
    <row r="41" spans="1:19" ht="13.35" customHeight="1"/>
    <row r="42" spans="1:19" ht="13.35" customHeight="1"/>
    <row r="43" spans="1:19" ht="13.35" customHeight="1"/>
    <row r="44" spans="1:19" ht="13.35" customHeight="1"/>
    <row r="45" spans="1:19" ht="13.35" customHeight="1"/>
    <row r="46" spans="1:19" ht="13.35" customHeight="1"/>
    <row r="47" spans="1:19" ht="13.35" customHeight="1"/>
    <row r="48" spans="1:19"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sheetData>
  <phoneticPr fontId="0" type="noConversion"/>
  <pageMargins left="0.5" right="0" top="1" bottom="0.5" header="0" footer="0"/>
  <pageSetup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6" enableFormatConditionsCalculation="0">
    <tabColor indexed="22"/>
    <pageSetUpPr fitToPage="1"/>
  </sheetPr>
  <dimension ref="A1:X83"/>
  <sheetViews>
    <sheetView showGridLines="0" workbookViewId="0">
      <selection activeCell="A6" sqref="A6"/>
    </sheetView>
  </sheetViews>
  <sheetFormatPr defaultColWidth="8.1640625" defaultRowHeight="12" customHeight="1"/>
  <cols>
    <col min="1" max="1" width="36.6640625" style="87" customWidth="1"/>
    <col min="2" max="14" width="6" style="87" customWidth="1"/>
    <col min="15" max="22" width="6.83203125" style="87" customWidth="1"/>
    <col min="23" max="23" width="2.5" style="87" customWidth="1"/>
    <col min="24" max="24" width="21.6640625" style="392" customWidth="1"/>
    <col min="25" max="25" width="33" style="87" customWidth="1"/>
    <col min="26" max="41" width="6.83203125" style="87" customWidth="1"/>
    <col min="42" max="16384" width="8.1640625" style="87"/>
  </cols>
  <sheetData>
    <row r="1" spans="1:24" ht="12" customHeight="1">
      <c r="A1" s="315" t="s">
        <v>279</v>
      </c>
      <c r="S1" s="35"/>
      <c r="T1" s="35"/>
      <c r="U1" s="35"/>
      <c r="V1" s="35"/>
      <c r="X1" s="444">
        <v>7</v>
      </c>
    </row>
    <row r="2" spans="1:24" ht="12" customHeight="1">
      <c r="A2" s="37" t="s">
        <v>26</v>
      </c>
      <c r="B2" s="9"/>
      <c r="C2" s="9"/>
      <c r="D2" s="9"/>
      <c r="E2" s="9"/>
      <c r="F2" s="9"/>
      <c r="G2" s="9"/>
      <c r="H2" s="9"/>
      <c r="I2" s="9"/>
      <c r="J2" s="9"/>
      <c r="K2" s="9"/>
      <c r="L2" s="9"/>
      <c r="M2" s="9"/>
      <c r="N2" s="9"/>
      <c r="O2" s="10"/>
      <c r="S2" s="35"/>
      <c r="T2" s="35"/>
      <c r="U2" s="35"/>
      <c r="V2" s="35"/>
      <c r="X2" s="387" t="s">
        <v>167</v>
      </c>
    </row>
    <row r="3" spans="1:24" ht="12" customHeight="1">
      <c r="A3" s="88" t="s">
        <v>409</v>
      </c>
      <c r="B3" s="9"/>
      <c r="C3" s="9"/>
      <c r="D3" s="9"/>
      <c r="E3" s="9"/>
      <c r="F3" s="9"/>
      <c r="G3" s="9"/>
      <c r="H3" s="9"/>
      <c r="I3" s="9"/>
      <c r="J3" s="9"/>
      <c r="K3" s="9"/>
      <c r="L3" s="9"/>
      <c r="M3" s="9"/>
      <c r="N3" s="10"/>
      <c r="O3" s="10"/>
      <c r="S3" s="35"/>
      <c r="T3" s="35"/>
      <c r="U3" s="35"/>
      <c r="V3" s="35"/>
      <c r="X3" s="388" t="s">
        <v>410</v>
      </c>
    </row>
    <row r="4" spans="1:24" ht="12" customHeight="1">
      <c r="A4" s="443" t="s">
        <v>417</v>
      </c>
      <c r="B4" s="9"/>
      <c r="C4" s="9"/>
      <c r="D4" s="9"/>
      <c r="E4" s="9"/>
      <c r="F4" s="9"/>
      <c r="G4" s="9"/>
      <c r="H4" s="9"/>
      <c r="I4" s="9"/>
      <c r="J4" s="9"/>
      <c r="K4" s="9"/>
      <c r="L4" s="9"/>
      <c r="M4" s="9"/>
      <c r="N4" s="10"/>
      <c r="O4" s="10"/>
      <c r="S4" s="35"/>
      <c r="T4" s="35"/>
      <c r="U4" s="35"/>
      <c r="V4" s="35"/>
      <c r="X4" s="325" t="s">
        <v>194</v>
      </c>
    </row>
    <row r="5" spans="1:24" ht="12" customHeight="1">
      <c r="A5" s="71"/>
      <c r="B5" s="13"/>
      <c r="C5" s="13"/>
      <c r="D5" s="13"/>
      <c r="E5" s="13"/>
      <c r="F5" s="13"/>
      <c r="G5" s="13"/>
      <c r="H5" s="13"/>
      <c r="I5" s="13"/>
      <c r="J5" s="13"/>
      <c r="K5" s="13"/>
      <c r="L5" s="13"/>
      <c r="M5" s="13"/>
      <c r="N5" s="14"/>
      <c r="O5" s="14"/>
      <c r="P5" s="89"/>
      <c r="Q5" s="89"/>
      <c r="R5" s="89"/>
      <c r="S5" s="40"/>
      <c r="T5" s="40"/>
      <c r="U5" s="40"/>
      <c r="V5" s="40"/>
      <c r="W5" s="89"/>
      <c r="X5" s="71"/>
    </row>
    <row r="6" spans="1:24" s="179" customFormat="1" ht="12" customHeight="1">
      <c r="A6" s="180"/>
      <c r="B6" s="169">
        <v>1990</v>
      </c>
      <c r="C6" s="15" t="s">
        <v>0</v>
      </c>
      <c r="D6" s="15" t="s">
        <v>1</v>
      </c>
      <c r="E6" s="15" t="s">
        <v>2</v>
      </c>
      <c r="F6" s="15" t="s">
        <v>3</v>
      </c>
      <c r="G6" s="15" t="s">
        <v>4</v>
      </c>
      <c r="H6" s="15">
        <v>1996</v>
      </c>
      <c r="I6" s="15">
        <v>1997</v>
      </c>
      <c r="J6" s="15">
        <v>1998</v>
      </c>
      <c r="K6" s="15">
        <v>1999</v>
      </c>
      <c r="L6" s="15">
        <v>2000</v>
      </c>
      <c r="M6" s="15">
        <v>2001</v>
      </c>
      <c r="N6" s="15">
        <v>2002</v>
      </c>
      <c r="O6" s="169">
        <v>2003</v>
      </c>
      <c r="P6" s="180">
        <v>2004</v>
      </c>
      <c r="Q6" s="180">
        <v>2005</v>
      </c>
      <c r="R6" s="180">
        <v>2006</v>
      </c>
      <c r="S6" s="170">
        <v>2007</v>
      </c>
      <c r="T6" s="170">
        <v>2008</v>
      </c>
      <c r="U6" s="170">
        <v>2009</v>
      </c>
      <c r="V6" s="170">
        <v>2010</v>
      </c>
      <c r="W6" s="194" t="s">
        <v>16</v>
      </c>
      <c r="X6" s="389"/>
    </row>
    <row r="7" spans="1:24" s="90" customFormat="1" ht="12" customHeight="1">
      <c r="X7" s="390"/>
    </row>
    <row r="8" spans="1:24" s="90" customFormat="1" ht="12" customHeight="1">
      <c r="A8" s="91" t="s">
        <v>51</v>
      </c>
      <c r="B8" s="460">
        <v>-21.9</v>
      </c>
      <c r="C8" s="460">
        <v>-91.52</v>
      </c>
      <c r="D8" s="460">
        <v>7.26</v>
      </c>
      <c r="E8" s="460">
        <v>-11.83</v>
      </c>
      <c r="F8" s="460">
        <v>-23.39</v>
      </c>
      <c r="G8" s="460">
        <v>-87.07</v>
      </c>
      <c r="H8" s="460">
        <v>-137.72</v>
      </c>
      <c r="I8" s="460">
        <v>-47.7</v>
      </c>
      <c r="J8" s="460">
        <v>28.71</v>
      </c>
      <c r="K8" s="460">
        <v>-59.82</v>
      </c>
      <c r="L8" s="460">
        <v>-111.14</v>
      </c>
      <c r="M8" s="460">
        <v>-133.87</v>
      </c>
      <c r="N8" s="460">
        <v>-88.95</v>
      </c>
      <c r="O8" s="460">
        <v>-44.11</v>
      </c>
      <c r="P8" s="460">
        <v>-55.63</v>
      </c>
      <c r="Q8" s="460">
        <v>7.0357000000000003</v>
      </c>
      <c r="R8" s="460">
        <v>-85.049499999999995</v>
      </c>
      <c r="S8" s="460">
        <v>-75.0518</v>
      </c>
      <c r="T8" s="460">
        <v>-289.06360000000001</v>
      </c>
      <c r="U8" s="460">
        <v>-226.6241</v>
      </c>
      <c r="V8" s="460">
        <v>-155.22</v>
      </c>
      <c r="W8" s="93"/>
      <c r="X8" s="391" t="s">
        <v>195</v>
      </c>
    </row>
    <row r="9" spans="1:24" s="90" customFormat="1" ht="12" customHeight="1">
      <c r="A9" s="91" t="s">
        <v>52</v>
      </c>
      <c r="B9" s="460">
        <v>265.8</v>
      </c>
      <c r="C9" s="460">
        <v>166.58</v>
      </c>
      <c r="D9" s="460">
        <v>73.400000000000006</v>
      </c>
      <c r="E9" s="460">
        <v>80.27</v>
      </c>
      <c r="F9" s="460">
        <v>60.29</v>
      </c>
      <c r="G9" s="460">
        <v>88.3</v>
      </c>
      <c r="H9" s="460">
        <v>82.52</v>
      </c>
      <c r="I9" s="460">
        <v>205.4</v>
      </c>
      <c r="J9" s="460">
        <v>294.77</v>
      </c>
      <c r="K9" s="460">
        <v>343.26</v>
      </c>
      <c r="L9" s="460">
        <v>331.7</v>
      </c>
      <c r="M9" s="460">
        <v>305.22000000000003</v>
      </c>
      <c r="N9" s="460">
        <v>274.42</v>
      </c>
      <c r="O9" s="460">
        <v>333.83</v>
      </c>
      <c r="P9" s="460">
        <v>377.47</v>
      </c>
      <c r="Q9" s="460">
        <v>459.60969999999998</v>
      </c>
      <c r="R9" s="460">
        <v>495.17340000000002</v>
      </c>
      <c r="S9" s="460">
        <v>522.09</v>
      </c>
      <c r="T9" s="460">
        <v>490.2022</v>
      </c>
      <c r="U9" s="460">
        <v>551.00319999999999</v>
      </c>
      <c r="V9" s="460">
        <v>565.42999999999995</v>
      </c>
      <c r="W9" s="93"/>
      <c r="X9" s="391" t="s">
        <v>196</v>
      </c>
    </row>
    <row r="10" spans="1:24" s="90" customFormat="1" ht="12" customHeight="1">
      <c r="A10" s="91" t="s">
        <v>53</v>
      </c>
      <c r="B10" s="460">
        <v>-442.6</v>
      </c>
      <c r="C10" s="460">
        <v>-448.6</v>
      </c>
      <c r="D10" s="460">
        <v>-212.54</v>
      </c>
      <c r="E10" s="460">
        <v>-260.5</v>
      </c>
      <c r="F10" s="460">
        <v>-171.48</v>
      </c>
      <c r="G10" s="460">
        <v>-517.15</v>
      </c>
      <c r="H10" s="460">
        <v>-498.64</v>
      </c>
      <c r="I10" s="460">
        <v>-559.6</v>
      </c>
      <c r="J10" s="460">
        <v>-822.05</v>
      </c>
      <c r="K10" s="460">
        <v>-1017.54</v>
      </c>
      <c r="L10" s="460">
        <v>-1086.72</v>
      </c>
      <c r="M10" s="460">
        <v>-1055.44</v>
      </c>
      <c r="N10" s="460">
        <v>-980.42</v>
      </c>
      <c r="O10" s="460">
        <v>-1116.03</v>
      </c>
      <c r="P10" s="460">
        <v>-1210.47</v>
      </c>
      <c r="Q10" s="460">
        <v>-1308.51</v>
      </c>
      <c r="R10" s="460">
        <v>-1548.221</v>
      </c>
      <c r="S10" s="460">
        <v>-1704.2183</v>
      </c>
      <c r="T10" s="460">
        <v>-2107.7552000000001</v>
      </c>
      <c r="U10" s="460">
        <v>-2032.1411000000001</v>
      </c>
      <c r="V10" s="460">
        <v>-2808.75</v>
      </c>
      <c r="W10" s="93"/>
      <c r="X10" s="391" t="s">
        <v>197</v>
      </c>
    </row>
    <row r="11" spans="1:24" s="90" customFormat="1" ht="12" customHeight="1">
      <c r="A11" s="91" t="s">
        <v>54</v>
      </c>
      <c r="B11" s="460">
        <v>-176.8</v>
      </c>
      <c r="C11" s="460">
        <v>-282.02</v>
      </c>
      <c r="D11" s="460">
        <v>-139.13999999999999</v>
      </c>
      <c r="E11" s="460">
        <v>-180.23</v>
      </c>
      <c r="F11" s="460">
        <v>-111.19</v>
      </c>
      <c r="G11" s="460">
        <v>-428.85</v>
      </c>
      <c r="H11" s="460">
        <v>-416.12</v>
      </c>
      <c r="I11" s="460">
        <v>-354.2</v>
      </c>
      <c r="J11" s="460">
        <v>-527.28</v>
      </c>
      <c r="K11" s="460">
        <v>-674.28</v>
      </c>
      <c r="L11" s="460">
        <v>-755.02</v>
      </c>
      <c r="M11" s="460">
        <v>-750.22</v>
      </c>
      <c r="N11" s="460">
        <v>-706</v>
      </c>
      <c r="O11" s="460">
        <v>-782.2</v>
      </c>
      <c r="P11" s="460">
        <v>-833</v>
      </c>
      <c r="Q11" s="460">
        <v>-848.90020000000004</v>
      </c>
      <c r="R11" s="460">
        <v>-1053.0474999999999</v>
      </c>
      <c r="S11" s="460">
        <v>-1182.1283000000001</v>
      </c>
      <c r="T11" s="460">
        <v>-1617.5530000000001</v>
      </c>
      <c r="U11" s="460">
        <v>-1481.1378</v>
      </c>
      <c r="V11" s="460">
        <v>-2243.3200000000002</v>
      </c>
      <c r="W11" s="93"/>
      <c r="X11" s="391" t="s">
        <v>198</v>
      </c>
    </row>
    <row r="12" spans="1:24" s="90" customFormat="1" ht="12" customHeight="1">
      <c r="A12" s="91" t="s">
        <v>293</v>
      </c>
      <c r="B12" s="460">
        <v>52.2</v>
      </c>
      <c r="C12" s="460">
        <v>57.6</v>
      </c>
      <c r="D12" s="460">
        <v>38.5</v>
      </c>
      <c r="E12" s="460">
        <v>35.799999999999997</v>
      </c>
      <c r="F12" s="460">
        <v>6.7</v>
      </c>
      <c r="G12" s="460">
        <v>104.06</v>
      </c>
      <c r="H12" s="460">
        <v>109.08</v>
      </c>
      <c r="I12" s="460">
        <v>173.7</v>
      </c>
      <c r="J12" s="460">
        <v>179</v>
      </c>
      <c r="K12" s="460">
        <v>188</v>
      </c>
      <c r="L12" s="460">
        <v>172.47</v>
      </c>
      <c r="M12" s="460">
        <v>139.65</v>
      </c>
      <c r="N12" s="460">
        <v>146.66999999999999</v>
      </c>
      <c r="O12" s="460">
        <v>136.68</v>
      </c>
      <c r="P12" s="460">
        <v>132.33000000000001</v>
      </c>
      <c r="Q12" s="460">
        <v>145.46</v>
      </c>
      <c r="R12" s="460">
        <v>193.93</v>
      </c>
      <c r="S12" s="460">
        <v>267.85000000000002</v>
      </c>
      <c r="T12" s="460">
        <v>342.77</v>
      </c>
      <c r="U12" s="460">
        <v>378.58</v>
      </c>
      <c r="V12" s="460">
        <v>237</v>
      </c>
      <c r="W12" s="93"/>
      <c r="X12" s="391" t="s">
        <v>199</v>
      </c>
    </row>
    <row r="13" spans="1:24" s="90" customFormat="1" ht="12" customHeight="1">
      <c r="A13" s="91" t="s">
        <v>55</v>
      </c>
      <c r="B13" s="460">
        <v>8.4600000000000009</v>
      </c>
      <c r="C13" s="460">
        <v>7.6</v>
      </c>
      <c r="D13" s="460">
        <v>2.85</v>
      </c>
      <c r="E13" s="460">
        <v>3.04</v>
      </c>
      <c r="F13" s="460">
        <v>2.1</v>
      </c>
      <c r="G13" s="460">
        <v>5</v>
      </c>
      <c r="H13" s="460">
        <v>6</v>
      </c>
      <c r="I13" s="460">
        <v>3.7</v>
      </c>
      <c r="J13" s="460" t="s">
        <v>663</v>
      </c>
      <c r="K13" s="460" t="s">
        <v>663</v>
      </c>
      <c r="L13" s="460" t="s">
        <v>663</v>
      </c>
      <c r="M13" s="460" t="s">
        <v>663</v>
      </c>
      <c r="N13" s="460" t="s">
        <v>663</v>
      </c>
      <c r="O13" s="460" t="s">
        <v>663</v>
      </c>
      <c r="P13" s="460" t="s">
        <v>663</v>
      </c>
      <c r="Q13" s="460" t="s">
        <v>663</v>
      </c>
      <c r="R13" s="460" t="s">
        <v>663</v>
      </c>
      <c r="S13" s="460" t="s">
        <v>663</v>
      </c>
      <c r="T13" s="460" t="s">
        <v>663</v>
      </c>
      <c r="U13" s="460" t="s">
        <v>663</v>
      </c>
      <c r="V13" s="460" t="s">
        <v>663</v>
      </c>
      <c r="W13" s="93"/>
      <c r="X13" s="391" t="s">
        <v>200</v>
      </c>
    </row>
    <row r="14" spans="1:24" s="90" customFormat="1" ht="12" customHeight="1">
      <c r="A14" s="91" t="s">
        <v>56</v>
      </c>
      <c r="B14" s="460">
        <v>33.700000000000003</v>
      </c>
      <c r="C14" s="460">
        <v>40.1</v>
      </c>
      <c r="D14" s="460">
        <v>29.5</v>
      </c>
      <c r="E14" s="460">
        <v>23.1</v>
      </c>
      <c r="F14" s="460">
        <v>4.5</v>
      </c>
      <c r="G14" s="460">
        <v>90.16</v>
      </c>
      <c r="H14" s="460">
        <v>95.58</v>
      </c>
      <c r="I14" s="460">
        <v>107.1</v>
      </c>
      <c r="J14" s="460">
        <v>131</v>
      </c>
      <c r="K14" s="460">
        <v>135</v>
      </c>
      <c r="L14" s="460">
        <v>128</v>
      </c>
      <c r="M14" s="460">
        <v>105</v>
      </c>
      <c r="N14" s="460">
        <v>108.01</v>
      </c>
      <c r="O14" s="460">
        <v>95.57</v>
      </c>
      <c r="P14" s="460">
        <v>92.69</v>
      </c>
      <c r="Q14" s="460">
        <v>79.52</v>
      </c>
      <c r="R14" s="460">
        <v>125.92</v>
      </c>
      <c r="S14" s="460">
        <v>189.88</v>
      </c>
      <c r="T14" s="460">
        <v>275.64</v>
      </c>
      <c r="U14" s="460">
        <v>314.82</v>
      </c>
      <c r="V14" s="460" t="s">
        <v>663</v>
      </c>
      <c r="W14" s="93"/>
      <c r="X14" s="391" t="s">
        <v>201</v>
      </c>
    </row>
    <row r="15" spans="1:24" s="90" customFormat="1" ht="12" customHeight="1">
      <c r="A15" s="91" t="s">
        <v>57</v>
      </c>
      <c r="B15" s="460">
        <v>10.039999999999999</v>
      </c>
      <c r="C15" s="460">
        <v>9.9</v>
      </c>
      <c r="D15" s="460">
        <v>6.15</v>
      </c>
      <c r="E15" s="460">
        <v>9.66</v>
      </c>
      <c r="F15" s="460">
        <v>0.1</v>
      </c>
      <c r="G15" s="460">
        <v>8.9</v>
      </c>
      <c r="H15" s="460">
        <v>7.5</v>
      </c>
      <c r="I15" s="460">
        <v>62.9</v>
      </c>
      <c r="J15" s="460">
        <v>48</v>
      </c>
      <c r="K15" s="460">
        <v>53</v>
      </c>
      <c r="L15" s="460">
        <v>44.47</v>
      </c>
      <c r="M15" s="460">
        <v>34.65</v>
      </c>
      <c r="N15" s="460">
        <v>38.659999999999997</v>
      </c>
      <c r="O15" s="460">
        <v>41.11</v>
      </c>
      <c r="P15" s="460">
        <v>39.64</v>
      </c>
      <c r="Q15" s="460">
        <v>65.94</v>
      </c>
      <c r="R15" s="460">
        <v>68.010000000000005</v>
      </c>
      <c r="S15" s="460">
        <v>77.97</v>
      </c>
      <c r="T15" s="460">
        <v>67.13</v>
      </c>
      <c r="U15" s="460">
        <v>63.76</v>
      </c>
      <c r="V15" s="460" t="s">
        <v>663</v>
      </c>
      <c r="W15" s="93"/>
      <c r="X15" s="391" t="s">
        <v>294</v>
      </c>
    </row>
    <row r="16" spans="1:24" s="90" customFormat="1" ht="12" customHeight="1">
      <c r="A16" s="91" t="s">
        <v>295</v>
      </c>
      <c r="B16" s="460">
        <v>-72</v>
      </c>
      <c r="C16" s="460">
        <v>-83.3</v>
      </c>
      <c r="D16" s="460">
        <v>-35.200000000000003</v>
      </c>
      <c r="E16" s="460">
        <v>-30.2</v>
      </c>
      <c r="F16" s="460">
        <v>-63.9</v>
      </c>
      <c r="G16" s="460">
        <v>-284.51</v>
      </c>
      <c r="H16" s="460">
        <v>-283.27</v>
      </c>
      <c r="I16" s="460">
        <v>-331.5</v>
      </c>
      <c r="J16" s="460">
        <v>-218.46</v>
      </c>
      <c r="K16" s="460">
        <v>-234.58</v>
      </c>
      <c r="L16" s="460">
        <v>-280.10000000000002</v>
      </c>
      <c r="M16" s="460">
        <v>-263.41000000000003</v>
      </c>
      <c r="N16" s="460">
        <v>-269.61</v>
      </c>
      <c r="O16" s="460">
        <v>-300.95999999999998</v>
      </c>
      <c r="P16" s="460">
        <v>-336.03</v>
      </c>
      <c r="Q16" s="460">
        <v>-544.37</v>
      </c>
      <c r="R16" s="460">
        <v>-593.36</v>
      </c>
      <c r="S16" s="460">
        <v>-680.24440000000004</v>
      </c>
      <c r="T16" s="460">
        <v>-746.04</v>
      </c>
      <c r="U16" s="460">
        <v>-772.09</v>
      </c>
      <c r="V16" s="460">
        <v>-1267.1400000000001</v>
      </c>
      <c r="W16" s="93"/>
      <c r="X16" s="391" t="s">
        <v>202</v>
      </c>
    </row>
    <row r="17" spans="1:24" s="90" customFormat="1" ht="12" customHeight="1">
      <c r="A17" s="91" t="s">
        <v>55</v>
      </c>
      <c r="B17" s="460">
        <v>-34</v>
      </c>
      <c r="C17" s="460">
        <v>-38.4</v>
      </c>
      <c r="D17" s="460">
        <v>-24.4</v>
      </c>
      <c r="E17" s="460">
        <v>-19.8</v>
      </c>
      <c r="F17" s="460">
        <v>-47</v>
      </c>
      <c r="G17" s="460">
        <v>-183</v>
      </c>
      <c r="H17" s="460">
        <v>-189.27</v>
      </c>
      <c r="I17" s="460">
        <v>-279.60000000000002</v>
      </c>
      <c r="J17" s="460">
        <v>-199.46</v>
      </c>
      <c r="K17" s="460">
        <v>-211.58</v>
      </c>
      <c r="L17" s="460">
        <v>-245</v>
      </c>
      <c r="M17" s="460">
        <v>-228.95</v>
      </c>
      <c r="N17" s="460">
        <v>-246.17</v>
      </c>
      <c r="O17" s="460">
        <v>-243.51</v>
      </c>
      <c r="P17" s="460">
        <v>-224.89</v>
      </c>
      <c r="Q17" s="460">
        <v>-217.34</v>
      </c>
      <c r="R17" s="460">
        <v>-299.60000000000002</v>
      </c>
      <c r="S17" s="460">
        <v>-402.89</v>
      </c>
      <c r="T17" s="460">
        <v>-477.98</v>
      </c>
      <c r="U17" s="460">
        <v>-532.33299999999997</v>
      </c>
      <c r="V17" s="460" t="s">
        <v>663</v>
      </c>
      <c r="W17" s="93"/>
      <c r="X17" s="391" t="s">
        <v>200</v>
      </c>
    </row>
    <row r="18" spans="1:24" s="90" customFormat="1" ht="12" customHeight="1">
      <c r="A18" s="91" t="s">
        <v>56</v>
      </c>
      <c r="B18" s="460">
        <v>-37</v>
      </c>
      <c r="C18" s="460">
        <v>-34.9</v>
      </c>
      <c r="D18" s="460">
        <v>-10.8</v>
      </c>
      <c r="E18" s="460">
        <v>-10.4</v>
      </c>
      <c r="F18" s="460">
        <v>-13.7</v>
      </c>
      <c r="G18" s="460">
        <v>-34.700000000000003</v>
      </c>
      <c r="H18" s="460">
        <v>-37</v>
      </c>
      <c r="I18" s="460">
        <v>-34.799999999999997</v>
      </c>
      <c r="J18" s="460" t="s">
        <v>663</v>
      </c>
      <c r="K18" s="460" t="s">
        <v>663</v>
      </c>
      <c r="L18" s="460">
        <v>-18</v>
      </c>
      <c r="M18" s="460">
        <v>-18</v>
      </c>
      <c r="N18" s="460" t="s">
        <v>663</v>
      </c>
      <c r="O18" s="460" t="s">
        <v>663</v>
      </c>
      <c r="P18" s="460">
        <v>-71.92</v>
      </c>
      <c r="Q18" s="460">
        <v>-55.37</v>
      </c>
      <c r="R18" s="460">
        <v>-55.64</v>
      </c>
      <c r="S18" s="460">
        <v>-56.47</v>
      </c>
      <c r="T18" s="460">
        <v>-63.74</v>
      </c>
      <c r="U18" s="460">
        <v>-62.63</v>
      </c>
      <c r="V18" s="460" t="s">
        <v>663</v>
      </c>
      <c r="W18" s="93"/>
      <c r="X18" s="391" t="s">
        <v>201</v>
      </c>
    </row>
    <row r="19" spans="1:24" s="90" customFormat="1" ht="12" customHeight="1">
      <c r="A19" s="91" t="s">
        <v>57</v>
      </c>
      <c r="B19" s="460">
        <v>-1</v>
      </c>
      <c r="C19" s="460">
        <v>-10</v>
      </c>
      <c r="D19" s="460" t="s">
        <v>663</v>
      </c>
      <c r="E19" s="460" t="s">
        <v>663</v>
      </c>
      <c r="F19" s="460">
        <v>-3.2</v>
      </c>
      <c r="G19" s="460">
        <v>-66.81</v>
      </c>
      <c r="H19" s="460">
        <v>-57</v>
      </c>
      <c r="I19" s="460">
        <v>-17.100000000000001</v>
      </c>
      <c r="J19" s="460">
        <v>-19</v>
      </c>
      <c r="K19" s="460">
        <v>-23</v>
      </c>
      <c r="L19" s="460">
        <v>-17.100000000000001</v>
      </c>
      <c r="M19" s="460">
        <v>-16.46</v>
      </c>
      <c r="N19" s="460">
        <v>-23.44</v>
      </c>
      <c r="O19" s="460">
        <v>-57.45</v>
      </c>
      <c r="P19" s="460">
        <v>-39.22</v>
      </c>
      <c r="Q19" s="460">
        <v>-271.66000000000003</v>
      </c>
      <c r="R19" s="460">
        <v>-238.12</v>
      </c>
      <c r="S19" s="460">
        <v>-220.8844</v>
      </c>
      <c r="T19" s="460">
        <v>-204.32</v>
      </c>
      <c r="U19" s="460">
        <v>-177.12700000000001</v>
      </c>
      <c r="V19" s="460" t="s">
        <v>663</v>
      </c>
      <c r="W19" s="93"/>
      <c r="X19" s="391" t="s">
        <v>203</v>
      </c>
    </row>
    <row r="20" spans="1:24" s="90" customFormat="1" ht="12" customHeight="1">
      <c r="A20" s="91" t="s">
        <v>58</v>
      </c>
      <c r="B20" s="460">
        <v>-196.6</v>
      </c>
      <c r="C20" s="460">
        <v>-307.72000000000003</v>
      </c>
      <c r="D20" s="460">
        <v>-135.84</v>
      </c>
      <c r="E20" s="460">
        <v>-174.63</v>
      </c>
      <c r="F20" s="460">
        <v>-168.39</v>
      </c>
      <c r="G20" s="460">
        <v>-609.29999999999995</v>
      </c>
      <c r="H20" s="460">
        <v>-590.30999999999995</v>
      </c>
      <c r="I20" s="460">
        <v>-512</v>
      </c>
      <c r="J20" s="460">
        <v>-566.74</v>
      </c>
      <c r="K20" s="460">
        <v>-720.86</v>
      </c>
      <c r="L20" s="460">
        <v>-862.65</v>
      </c>
      <c r="M20" s="460">
        <v>-873.98</v>
      </c>
      <c r="N20" s="460">
        <v>-828.94</v>
      </c>
      <c r="O20" s="460">
        <v>-946.48</v>
      </c>
      <c r="P20" s="460">
        <v>-1036.7</v>
      </c>
      <c r="Q20" s="460">
        <v>-1247.8101999999999</v>
      </c>
      <c r="R20" s="460">
        <v>-1452.4775</v>
      </c>
      <c r="S20" s="460">
        <v>-1594.5228</v>
      </c>
      <c r="T20" s="460">
        <v>-2020.8230000000001</v>
      </c>
      <c r="U20" s="460">
        <v>-1874.6478</v>
      </c>
      <c r="V20" s="460">
        <v>-3273.46</v>
      </c>
      <c r="W20" s="93"/>
      <c r="X20" s="391" t="s">
        <v>204</v>
      </c>
    </row>
    <row r="21" spans="1:24" s="90" customFormat="1" ht="12" customHeight="1">
      <c r="A21" s="91" t="s">
        <v>296</v>
      </c>
      <c r="B21" s="460">
        <v>6.9</v>
      </c>
      <c r="C21" s="460">
        <v>2</v>
      </c>
      <c r="D21" s="460">
        <v>1</v>
      </c>
      <c r="E21" s="460">
        <v>2</v>
      </c>
      <c r="F21" s="460" t="s">
        <v>663</v>
      </c>
      <c r="G21" s="460" t="s">
        <v>663</v>
      </c>
      <c r="H21" s="460" t="s">
        <v>663</v>
      </c>
      <c r="I21" s="460" t="s">
        <v>663</v>
      </c>
      <c r="J21" s="460" t="s">
        <v>663</v>
      </c>
      <c r="K21" s="460" t="s">
        <v>663</v>
      </c>
      <c r="L21" s="460" t="s">
        <v>663</v>
      </c>
      <c r="M21" s="460" t="s">
        <v>663</v>
      </c>
      <c r="N21" s="460" t="s">
        <v>663</v>
      </c>
      <c r="O21" s="460" t="s">
        <v>663</v>
      </c>
      <c r="P21" s="460" t="s">
        <v>663</v>
      </c>
      <c r="Q21" s="460" t="s">
        <v>663</v>
      </c>
      <c r="R21" s="460">
        <v>18.690000000000001</v>
      </c>
      <c r="S21" s="460">
        <v>21.78</v>
      </c>
      <c r="T21" s="460">
        <v>28.03</v>
      </c>
      <c r="U21" s="460">
        <v>31.13</v>
      </c>
      <c r="V21" s="460" t="s">
        <v>663</v>
      </c>
      <c r="W21" s="93"/>
      <c r="X21" s="391" t="s">
        <v>205</v>
      </c>
    </row>
    <row r="22" spans="1:24" s="90" customFormat="1" ht="12" hidden="1" customHeight="1">
      <c r="A22" s="91" t="s">
        <v>297</v>
      </c>
      <c r="B22" s="460" t="s">
        <v>663</v>
      </c>
      <c r="C22" s="460" t="s">
        <v>663</v>
      </c>
      <c r="D22" s="460" t="s">
        <v>663</v>
      </c>
      <c r="E22" s="460" t="s">
        <v>663</v>
      </c>
      <c r="F22" s="460" t="s">
        <v>663</v>
      </c>
      <c r="G22" s="460" t="s">
        <v>663</v>
      </c>
      <c r="H22" s="460" t="s">
        <v>663</v>
      </c>
      <c r="I22" s="460" t="s">
        <v>663</v>
      </c>
      <c r="J22" s="460" t="s">
        <v>663</v>
      </c>
      <c r="K22" s="460" t="s">
        <v>663</v>
      </c>
      <c r="L22" s="460" t="s">
        <v>663</v>
      </c>
      <c r="M22" s="460" t="s">
        <v>663</v>
      </c>
      <c r="N22" s="460" t="s">
        <v>663</v>
      </c>
      <c r="O22" s="460" t="s">
        <v>663</v>
      </c>
      <c r="P22" s="460" t="s">
        <v>663</v>
      </c>
      <c r="Q22" s="460" t="s">
        <v>663</v>
      </c>
      <c r="R22" s="460" t="s">
        <v>663</v>
      </c>
      <c r="S22" s="460" t="s">
        <v>663</v>
      </c>
      <c r="T22" s="460" t="s">
        <v>663</v>
      </c>
      <c r="U22" s="460" t="s">
        <v>663</v>
      </c>
      <c r="V22" s="460" t="s">
        <v>663</v>
      </c>
      <c r="W22" s="93"/>
      <c r="X22" s="391" t="s">
        <v>298</v>
      </c>
    </row>
    <row r="23" spans="1:24" s="90" customFormat="1" ht="12" customHeight="1">
      <c r="A23" s="91" t="s">
        <v>59</v>
      </c>
      <c r="B23" s="460">
        <v>6.9</v>
      </c>
      <c r="C23" s="460">
        <v>2</v>
      </c>
      <c r="D23" s="460">
        <v>1</v>
      </c>
      <c r="E23" s="460">
        <v>2</v>
      </c>
      <c r="F23" s="460" t="s">
        <v>663</v>
      </c>
      <c r="G23" s="460" t="s">
        <v>663</v>
      </c>
      <c r="H23" s="460" t="s">
        <v>663</v>
      </c>
      <c r="I23" s="460" t="s">
        <v>663</v>
      </c>
      <c r="J23" s="460" t="s">
        <v>663</v>
      </c>
      <c r="K23" s="460" t="s">
        <v>663</v>
      </c>
      <c r="L23" s="460" t="s">
        <v>663</v>
      </c>
      <c r="M23" s="460" t="s">
        <v>663</v>
      </c>
      <c r="N23" s="460" t="s">
        <v>663</v>
      </c>
      <c r="O23" s="460" t="s">
        <v>663</v>
      </c>
      <c r="P23" s="460" t="s">
        <v>663</v>
      </c>
      <c r="Q23" s="460" t="s">
        <v>663</v>
      </c>
      <c r="R23" s="460">
        <v>18.690000000000001</v>
      </c>
      <c r="S23" s="460">
        <v>21.78</v>
      </c>
      <c r="T23" s="460">
        <v>28.03</v>
      </c>
      <c r="U23" s="460">
        <v>31.13</v>
      </c>
      <c r="V23" s="460" t="s">
        <v>663</v>
      </c>
      <c r="W23" s="93"/>
      <c r="X23" s="391" t="s">
        <v>206</v>
      </c>
    </row>
    <row r="24" spans="1:24" s="90" customFormat="1" ht="12" customHeight="1">
      <c r="A24" s="91" t="s">
        <v>299</v>
      </c>
      <c r="B24" s="460">
        <v>6.9</v>
      </c>
      <c r="C24" s="460">
        <v>2</v>
      </c>
      <c r="D24" s="460">
        <v>1</v>
      </c>
      <c r="E24" s="460">
        <v>2</v>
      </c>
      <c r="F24" s="460" t="s">
        <v>663</v>
      </c>
      <c r="G24" s="460" t="s">
        <v>663</v>
      </c>
      <c r="H24" s="460" t="s">
        <v>663</v>
      </c>
      <c r="I24" s="460" t="s">
        <v>663</v>
      </c>
      <c r="J24" s="460" t="s">
        <v>663</v>
      </c>
      <c r="K24" s="460" t="s">
        <v>663</v>
      </c>
      <c r="L24" s="460" t="s">
        <v>663</v>
      </c>
      <c r="M24" s="460" t="s">
        <v>663</v>
      </c>
      <c r="N24" s="460" t="s">
        <v>663</v>
      </c>
      <c r="O24" s="460" t="s">
        <v>663</v>
      </c>
      <c r="P24" s="460" t="s">
        <v>663</v>
      </c>
      <c r="Q24" s="460" t="s">
        <v>663</v>
      </c>
      <c r="R24" s="460" t="s">
        <v>663</v>
      </c>
      <c r="S24" s="460" t="s">
        <v>663</v>
      </c>
      <c r="T24" s="460" t="s">
        <v>663</v>
      </c>
      <c r="U24" s="460" t="s">
        <v>663</v>
      </c>
      <c r="V24" s="460" t="s">
        <v>663</v>
      </c>
      <c r="W24" s="93"/>
      <c r="X24" s="391" t="s">
        <v>207</v>
      </c>
    </row>
    <row r="25" spans="1:24" s="90" customFormat="1" ht="12" hidden="1" customHeight="1">
      <c r="A25" s="91" t="s">
        <v>300</v>
      </c>
      <c r="B25" s="460" t="s">
        <v>663</v>
      </c>
      <c r="C25" s="460" t="s">
        <v>663</v>
      </c>
      <c r="D25" s="460" t="s">
        <v>663</v>
      </c>
      <c r="E25" s="460" t="s">
        <v>663</v>
      </c>
      <c r="F25" s="460" t="s">
        <v>663</v>
      </c>
      <c r="G25" s="460" t="s">
        <v>663</v>
      </c>
      <c r="H25" s="460" t="s">
        <v>663</v>
      </c>
      <c r="I25" s="460" t="s">
        <v>663</v>
      </c>
      <c r="J25" s="460" t="s">
        <v>663</v>
      </c>
      <c r="K25" s="460" t="s">
        <v>663</v>
      </c>
      <c r="L25" s="460" t="s">
        <v>663</v>
      </c>
      <c r="M25" s="460" t="s">
        <v>663</v>
      </c>
      <c r="N25" s="460" t="s">
        <v>663</v>
      </c>
      <c r="O25" s="460" t="s">
        <v>663</v>
      </c>
      <c r="P25" s="460" t="s">
        <v>663</v>
      </c>
      <c r="Q25" s="460" t="s">
        <v>663</v>
      </c>
      <c r="R25" s="460" t="s">
        <v>663</v>
      </c>
      <c r="S25" s="460" t="s">
        <v>663</v>
      </c>
      <c r="T25" s="460" t="s">
        <v>663</v>
      </c>
      <c r="U25" s="460" t="s">
        <v>663</v>
      </c>
      <c r="V25" s="460" t="s">
        <v>663</v>
      </c>
      <c r="W25" s="93"/>
      <c r="X25" s="391" t="s">
        <v>301</v>
      </c>
    </row>
    <row r="26" spans="1:24" s="90" customFormat="1" ht="12" hidden="1" customHeight="1">
      <c r="A26" s="91" t="s">
        <v>302</v>
      </c>
      <c r="B26" s="460" t="s">
        <v>663</v>
      </c>
      <c r="C26" s="460" t="s">
        <v>663</v>
      </c>
      <c r="D26" s="460" t="s">
        <v>663</v>
      </c>
      <c r="E26" s="460" t="s">
        <v>663</v>
      </c>
      <c r="F26" s="460" t="s">
        <v>663</v>
      </c>
      <c r="G26" s="460" t="s">
        <v>663</v>
      </c>
      <c r="H26" s="460" t="s">
        <v>663</v>
      </c>
      <c r="I26" s="460" t="s">
        <v>663</v>
      </c>
      <c r="J26" s="460" t="s">
        <v>663</v>
      </c>
      <c r="K26" s="460" t="s">
        <v>663</v>
      </c>
      <c r="L26" s="460" t="s">
        <v>663</v>
      </c>
      <c r="M26" s="460" t="s">
        <v>663</v>
      </c>
      <c r="N26" s="460" t="s">
        <v>663</v>
      </c>
      <c r="O26" s="460" t="s">
        <v>663</v>
      </c>
      <c r="P26" s="460" t="s">
        <v>663</v>
      </c>
      <c r="Q26" s="460" t="s">
        <v>663</v>
      </c>
      <c r="R26" s="460">
        <v>18.690000000000001</v>
      </c>
      <c r="S26" s="460">
        <v>21.78</v>
      </c>
      <c r="T26" s="460">
        <v>28.03</v>
      </c>
      <c r="U26" s="460">
        <v>31.13</v>
      </c>
      <c r="V26" s="460" t="s">
        <v>663</v>
      </c>
      <c r="W26" s="93"/>
      <c r="X26" s="391" t="s">
        <v>303</v>
      </c>
    </row>
    <row r="27" spans="1:24" s="90" customFormat="1" ht="12" customHeight="1">
      <c r="A27" s="91" t="s">
        <v>304</v>
      </c>
      <c r="B27" s="460">
        <v>-25.1</v>
      </c>
      <c r="C27" s="460">
        <v>-20</v>
      </c>
      <c r="D27" s="460">
        <v>-12.9</v>
      </c>
      <c r="E27" s="460">
        <v>-12.6</v>
      </c>
      <c r="F27" s="460">
        <v>-11.2</v>
      </c>
      <c r="G27" s="460">
        <v>-30.64</v>
      </c>
      <c r="H27" s="460">
        <v>-9.93</v>
      </c>
      <c r="I27" s="460">
        <v>-13.6</v>
      </c>
      <c r="J27" s="460">
        <v>-11.05</v>
      </c>
      <c r="K27" s="460">
        <v>-12.61</v>
      </c>
      <c r="L27" s="460">
        <v>-9.19</v>
      </c>
      <c r="M27" s="460">
        <v>-9.4700000000000006</v>
      </c>
      <c r="N27" s="460">
        <v>-13.67</v>
      </c>
      <c r="O27" s="460">
        <v>-14.28</v>
      </c>
      <c r="P27" s="460">
        <v>-11.92</v>
      </c>
      <c r="Q27" s="460">
        <v>-35.04</v>
      </c>
      <c r="R27" s="460">
        <v>-12.061999999999999</v>
      </c>
      <c r="S27" s="460">
        <v>-19.59</v>
      </c>
      <c r="T27" s="460">
        <v>-22.484300000000001</v>
      </c>
      <c r="U27" s="460">
        <v>-18.333100000000002</v>
      </c>
      <c r="V27" s="460" t="s">
        <v>663</v>
      </c>
      <c r="W27" s="93"/>
      <c r="X27" s="391" t="s">
        <v>208</v>
      </c>
    </row>
    <row r="28" spans="1:24" s="90" customFormat="1" ht="12" hidden="1" customHeight="1">
      <c r="A28" s="91" t="s">
        <v>297</v>
      </c>
      <c r="B28" s="460" t="s">
        <v>663</v>
      </c>
      <c r="C28" s="460" t="s">
        <v>663</v>
      </c>
      <c r="D28" s="460" t="s">
        <v>663</v>
      </c>
      <c r="E28" s="460" t="s">
        <v>663</v>
      </c>
      <c r="F28" s="460" t="s">
        <v>663</v>
      </c>
      <c r="G28" s="460" t="s">
        <v>663</v>
      </c>
      <c r="H28" s="460" t="s">
        <v>663</v>
      </c>
      <c r="I28" s="460" t="s">
        <v>663</v>
      </c>
      <c r="J28" s="460" t="s">
        <v>663</v>
      </c>
      <c r="K28" s="460" t="s">
        <v>663</v>
      </c>
      <c r="L28" s="460" t="s">
        <v>663</v>
      </c>
      <c r="M28" s="460" t="s">
        <v>663</v>
      </c>
      <c r="N28" s="460" t="s">
        <v>663</v>
      </c>
      <c r="O28" s="460" t="s">
        <v>663</v>
      </c>
      <c r="P28" s="460" t="s">
        <v>663</v>
      </c>
      <c r="Q28" s="460" t="s">
        <v>663</v>
      </c>
      <c r="R28" s="460" t="s">
        <v>663</v>
      </c>
      <c r="S28" s="460" t="s">
        <v>663</v>
      </c>
      <c r="T28" s="460" t="s">
        <v>663</v>
      </c>
      <c r="U28" s="460" t="s">
        <v>663</v>
      </c>
      <c r="V28" s="460" t="s">
        <v>663</v>
      </c>
      <c r="W28" s="93"/>
      <c r="X28" s="391" t="s">
        <v>298</v>
      </c>
    </row>
    <row r="29" spans="1:24" s="90" customFormat="1" ht="12" customHeight="1">
      <c r="A29" s="91" t="s">
        <v>59</v>
      </c>
      <c r="B29" s="460">
        <v>-25.1</v>
      </c>
      <c r="C29" s="460">
        <v>-20</v>
      </c>
      <c r="D29" s="460">
        <v>-12.9</v>
      </c>
      <c r="E29" s="460">
        <v>-12.6</v>
      </c>
      <c r="F29" s="460">
        <v>-11.2</v>
      </c>
      <c r="G29" s="460">
        <v>-30.64</v>
      </c>
      <c r="H29" s="460">
        <v>-9.93</v>
      </c>
      <c r="I29" s="460">
        <v>-13.6</v>
      </c>
      <c r="J29" s="460">
        <v>-11.05</v>
      </c>
      <c r="K29" s="460">
        <v>-12.61</v>
      </c>
      <c r="L29" s="460">
        <v>-9.19</v>
      </c>
      <c r="M29" s="460">
        <v>-9.4700000000000006</v>
      </c>
      <c r="N29" s="460">
        <v>-13.67</v>
      </c>
      <c r="O29" s="460">
        <v>-14.28</v>
      </c>
      <c r="P29" s="460">
        <v>-11.92</v>
      </c>
      <c r="Q29" s="460">
        <v>-35.04</v>
      </c>
      <c r="R29" s="460">
        <v>-12.061999999999999</v>
      </c>
      <c r="S29" s="460">
        <v>-19.59</v>
      </c>
      <c r="T29" s="460">
        <v>-22.484300000000001</v>
      </c>
      <c r="U29" s="460">
        <v>-18.333100000000002</v>
      </c>
      <c r="V29" s="460" t="s">
        <v>663</v>
      </c>
      <c r="W29" s="93"/>
      <c r="X29" s="391" t="s">
        <v>206</v>
      </c>
    </row>
    <row r="30" spans="1:24" s="90" customFormat="1" ht="12" customHeight="1">
      <c r="A30" s="91" t="s">
        <v>299</v>
      </c>
      <c r="B30" s="460" t="s">
        <v>663</v>
      </c>
      <c r="C30" s="460" t="s">
        <v>663</v>
      </c>
      <c r="D30" s="460" t="s">
        <v>663</v>
      </c>
      <c r="E30" s="460" t="s">
        <v>663</v>
      </c>
      <c r="F30" s="460" t="s">
        <v>663</v>
      </c>
      <c r="G30" s="460">
        <v>-3.78</v>
      </c>
      <c r="H30" s="460">
        <v>0.4</v>
      </c>
      <c r="I30" s="460" t="s">
        <v>663</v>
      </c>
      <c r="J30" s="460" t="s">
        <v>663</v>
      </c>
      <c r="K30" s="460" t="s">
        <v>663</v>
      </c>
      <c r="L30" s="460" t="s">
        <v>663</v>
      </c>
      <c r="M30" s="460" t="s">
        <v>663</v>
      </c>
      <c r="N30" s="460" t="s">
        <v>663</v>
      </c>
      <c r="O30" s="460" t="s">
        <v>663</v>
      </c>
      <c r="P30" s="460" t="s">
        <v>663</v>
      </c>
      <c r="Q30" s="460" t="s">
        <v>663</v>
      </c>
      <c r="R30" s="460" t="s">
        <v>663</v>
      </c>
      <c r="S30" s="460" t="s">
        <v>663</v>
      </c>
      <c r="T30" s="460" t="s">
        <v>663</v>
      </c>
      <c r="U30" s="460" t="s">
        <v>663</v>
      </c>
      <c r="V30" s="460" t="s">
        <v>663</v>
      </c>
      <c r="W30" s="93"/>
      <c r="X30" s="391" t="s">
        <v>207</v>
      </c>
    </row>
    <row r="31" spans="1:24" s="90" customFormat="1" ht="12" hidden="1" customHeight="1">
      <c r="A31" s="91" t="s">
        <v>300</v>
      </c>
      <c r="B31" s="460" t="s">
        <v>663</v>
      </c>
      <c r="C31" s="460" t="s">
        <v>663</v>
      </c>
      <c r="D31" s="460" t="s">
        <v>663</v>
      </c>
      <c r="E31" s="460" t="s">
        <v>663</v>
      </c>
      <c r="F31" s="460" t="s">
        <v>663</v>
      </c>
      <c r="G31" s="460" t="s">
        <v>663</v>
      </c>
      <c r="H31" s="460" t="s">
        <v>663</v>
      </c>
      <c r="I31" s="460" t="s">
        <v>663</v>
      </c>
      <c r="J31" s="460" t="s">
        <v>663</v>
      </c>
      <c r="K31" s="460" t="s">
        <v>663</v>
      </c>
      <c r="L31" s="460" t="s">
        <v>663</v>
      </c>
      <c r="M31" s="460" t="s">
        <v>663</v>
      </c>
      <c r="N31" s="460" t="s">
        <v>663</v>
      </c>
      <c r="O31" s="460" t="s">
        <v>663</v>
      </c>
      <c r="P31" s="460" t="s">
        <v>663</v>
      </c>
      <c r="Q31" s="460" t="s">
        <v>663</v>
      </c>
      <c r="R31" s="460" t="s">
        <v>663</v>
      </c>
      <c r="S31" s="460" t="s">
        <v>663</v>
      </c>
      <c r="T31" s="460" t="s">
        <v>663</v>
      </c>
      <c r="U31" s="460" t="s">
        <v>663</v>
      </c>
      <c r="V31" s="460" t="s">
        <v>663</v>
      </c>
      <c r="W31" s="93"/>
      <c r="X31" s="391" t="s">
        <v>301</v>
      </c>
    </row>
    <row r="32" spans="1:24" s="90" customFormat="1" ht="12" customHeight="1">
      <c r="A32" s="91" t="s">
        <v>60</v>
      </c>
      <c r="B32" s="460">
        <v>-25.1</v>
      </c>
      <c r="C32" s="460">
        <v>-20</v>
      </c>
      <c r="D32" s="460">
        <v>-12.9</v>
      </c>
      <c r="E32" s="460">
        <v>-12.6</v>
      </c>
      <c r="F32" s="460">
        <v>-11.2</v>
      </c>
      <c r="G32" s="460">
        <v>-26.86</v>
      </c>
      <c r="H32" s="460">
        <v>-10.33</v>
      </c>
      <c r="I32" s="460">
        <v>-13.6</v>
      </c>
      <c r="J32" s="460">
        <v>-11.05</v>
      </c>
      <c r="K32" s="460">
        <v>-12.61</v>
      </c>
      <c r="L32" s="460">
        <v>-9.19</v>
      </c>
      <c r="M32" s="460">
        <v>-9.4700000000000006</v>
      </c>
      <c r="N32" s="460">
        <v>-13.67</v>
      </c>
      <c r="O32" s="460">
        <v>-14.28</v>
      </c>
      <c r="P32" s="460">
        <v>-11.92</v>
      </c>
      <c r="Q32" s="460">
        <v>-35.04</v>
      </c>
      <c r="R32" s="460">
        <v>-12.061999999999999</v>
      </c>
      <c r="S32" s="460">
        <v>-19.59</v>
      </c>
      <c r="T32" s="460">
        <v>-22.484300000000001</v>
      </c>
      <c r="U32" s="460">
        <v>-18.333100000000002</v>
      </c>
      <c r="V32" s="460" t="s">
        <v>663</v>
      </c>
      <c r="W32" s="93"/>
      <c r="X32" s="391" t="s">
        <v>277</v>
      </c>
    </row>
    <row r="33" spans="1:24" s="90" customFormat="1" ht="12" customHeight="1">
      <c r="A33" s="91" t="s">
        <v>61</v>
      </c>
      <c r="B33" s="460">
        <v>-18.2</v>
      </c>
      <c r="C33" s="460">
        <v>-18</v>
      </c>
      <c r="D33" s="460">
        <v>-11.9</v>
      </c>
      <c r="E33" s="460">
        <v>-10.6</v>
      </c>
      <c r="F33" s="460">
        <v>-11.2</v>
      </c>
      <c r="G33" s="460">
        <v>-30.64</v>
      </c>
      <c r="H33" s="460">
        <v>-9.93</v>
      </c>
      <c r="I33" s="460">
        <v>-13.6</v>
      </c>
      <c r="J33" s="460">
        <v>-11.05</v>
      </c>
      <c r="K33" s="460">
        <v>-12.61</v>
      </c>
      <c r="L33" s="460">
        <v>-9.19</v>
      </c>
      <c r="M33" s="460">
        <v>-9.4700000000000006</v>
      </c>
      <c r="N33" s="460">
        <v>-13.67</v>
      </c>
      <c r="O33" s="460">
        <v>-14.28</v>
      </c>
      <c r="P33" s="460">
        <v>-11.92</v>
      </c>
      <c r="Q33" s="460">
        <v>-35.04</v>
      </c>
      <c r="R33" s="460">
        <v>6.6280000000000001</v>
      </c>
      <c r="S33" s="460">
        <v>2.19</v>
      </c>
      <c r="T33" s="460">
        <v>5.5456000000000003</v>
      </c>
      <c r="U33" s="460">
        <v>12.796799999999999</v>
      </c>
      <c r="V33" s="460">
        <v>21.42</v>
      </c>
      <c r="W33" s="93"/>
      <c r="X33" s="391" t="s">
        <v>209</v>
      </c>
    </row>
    <row r="34" spans="1:24" s="90" customFormat="1" ht="12" customHeight="1">
      <c r="A34" s="91" t="s">
        <v>305</v>
      </c>
      <c r="B34" s="460">
        <v>192.9</v>
      </c>
      <c r="C34" s="460">
        <v>234.2</v>
      </c>
      <c r="D34" s="460">
        <v>155</v>
      </c>
      <c r="E34" s="460">
        <v>173.4</v>
      </c>
      <c r="F34" s="460">
        <v>156.19999999999999</v>
      </c>
      <c r="G34" s="460">
        <v>552.87</v>
      </c>
      <c r="H34" s="460">
        <v>462.52</v>
      </c>
      <c r="I34" s="460">
        <v>477.9</v>
      </c>
      <c r="J34" s="460">
        <v>606.5</v>
      </c>
      <c r="K34" s="460">
        <v>673.65</v>
      </c>
      <c r="L34" s="460">
        <v>771.7</v>
      </c>
      <c r="M34" s="460">
        <v>768.58</v>
      </c>
      <c r="N34" s="460">
        <v>775.66</v>
      </c>
      <c r="O34" s="460">
        <v>948</v>
      </c>
      <c r="P34" s="460">
        <v>1031.54</v>
      </c>
      <c r="Q34" s="460">
        <v>1349.5722000000001</v>
      </c>
      <c r="R34" s="460">
        <v>1436.3150000000001</v>
      </c>
      <c r="S34" s="460">
        <v>1613.6896999999999</v>
      </c>
      <c r="T34" s="460">
        <v>1843.2938999999999</v>
      </c>
      <c r="U34" s="460">
        <v>1770.0468000000001</v>
      </c>
      <c r="V34" s="460">
        <v>3263.8</v>
      </c>
      <c r="W34" s="93"/>
      <c r="X34" s="391" t="s">
        <v>210</v>
      </c>
    </row>
    <row r="35" spans="1:24" s="90" customFormat="1" ht="12" customHeight="1">
      <c r="A35" s="91" t="s">
        <v>306</v>
      </c>
      <c r="B35" s="460" t="s">
        <v>663</v>
      </c>
      <c r="C35" s="460" t="s">
        <v>663</v>
      </c>
      <c r="D35" s="460" t="s">
        <v>663</v>
      </c>
      <c r="E35" s="460" t="s">
        <v>663</v>
      </c>
      <c r="F35" s="460" t="s">
        <v>663</v>
      </c>
      <c r="G35" s="460" t="s">
        <v>663</v>
      </c>
      <c r="H35" s="460" t="s">
        <v>663</v>
      </c>
      <c r="I35" s="460" t="s">
        <v>663</v>
      </c>
      <c r="J35" s="460" t="s">
        <v>663</v>
      </c>
      <c r="K35" s="460" t="s">
        <v>663</v>
      </c>
      <c r="L35" s="460">
        <v>-11</v>
      </c>
      <c r="M35" s="460">
        <v>-19</v>
      </c>
      <c r="N35" s="460">
        <v>-22</v>
      </c>
      <c r="O35" s="460">
        <v>-31.35</v>
      </c>
      <c r="P35" s="460">
        <v>-38.549999999999997</v>
      </c>
      <c r="Q35" s="460">
        <v>-59.686300000000003</v>
      </c>
      <c r="R35" s="460">
        <v>-75.515000000000001</v>
      </c>
      <c r="S35" s="460">
        <v>-96.408699999999996</v>
      </c>
      <c r="T35" s="460">
        <v>-117.0802</v>
      </c>
      <c r="U35" s="460">
        <v>-134.82</v>
      </c>
      <c r="V35" s="460">
        <v>-166.98</v>
      </c>
      <c r="W35" s="93"/>
      <c r="X35" s="391" t="s">
        <v>211</v>
      </c>
    </row>
    <row r="36" spans="1:24" s="90" customFormat="1" ht="12" customHeight="1">
      <c r="A36" s="91" t="s">
        <v>62</v>
      </c>
      <c r="B36" s="460">
        <v>192.9</v>
      </c>
      <c r="C36" s="460">
        <v>234.2</v>
      </c>
      <c r="D36" s="460">
        <v>155</v>
      </c>
      <c r="E36" s="460">
        <v>173.4</v>
      </c>
      <c r="F36" s="460">
        <v>156.19999999999999</v>
      </c>
      <c r="G36" s="460">
        <v>552.87</v>
      </c>
      <c r="H36" s="460">
        <v>462.52</v>
      </c>
      <c r="I36" s="460">
        <v>477.9</v>
      </c>
      <c r="J36" s="460">
        <v>606.5</v>
      </c>
      <c r="K36" s="460">
        <v>673.65</v>
      </c>
      <c r="L36" s="460">
        <v>760.7</v>
      </c>
      <c r="M36" s="460">
        <v>749.58</v>
      </c>
      <c r="N36" s="460">
        <v>753.66</v>
      </c>
      <c r="O36" s="460">
        <v>916.65</v>
      </c>
      <c r="P36" s="460">
        <v>992.99</v>
      </c>
      <c r="Q36" s="460">
        <v>1289.8859</v>
      </c>
      <c r="R36" s="460">
        <v>1360.8</v>
      </c>
      <c r="S36" s="460">
        <v>1517.2809</v>
      </c>
      <c r="T36" s="460">
        <v>1726.2137</v>
      </c>
      <c r="U36" s="460">
        <v>1635.2267999999999</v>
      </c>
      <c r="V36" s="460">
        <v>3096.82</v>
      </c>
      <c r="W36" s="93"/>
      <c r="X36" s="391" t="s">
        <v>307</v>
      </c>
    </row>
    <row r="37" spans="1:24" s="90" customFormat="1" ht="12" hidden="1" customHeight="1">
      <c r="A37" s="91" t="s">
        <v>404</v>
      </c>
      <c r="B37" s="460" t="s">
        <v>663</v>
      </c>
      <c r="C37" s="460" t="s">
        <v>663</v>
      </c>
      <c r="D37" s="460" t="s">
        <v>663</v>
      </c>
      <c r="E37" s="460" t="s">
        <v>663</v>
      </c>
      <c r="F37" s="460" t="s">
        <v>663</v>
      </c>
      <c r="G37" s="460" t="s">
        <v>663</v>
      </c>
      <c r="H37" s="460" t="s">
        <v>663</v>
      </c>
      <c r="I37" s="460" t="s">
        <v>663</v>
      </c>
      <c r="J37" s="460" t="s">
        <v>663</v>
      </c>
      <c r="K37" s="460" t="s">
        <v>663</v>
      </c>
      <c r="L37" s="460" t="s">
        <v>663</v>
      </c>
      <c r="M37" s="460" t="s">
        <v>663</v>
      </c>
      <c r="N37" s="460" t="s">
        <v>663</v>
      </c>
      <c r="O37" s="460" t="s">
        <v>663</v>
      </c>
      <c r="P37" s="460" t="s">
        <v>663</v>
      </c>
      <c r="Q37" s="460" t="s">
        <v>663</v>
      </c>
      <c r="R37" s="460" t="s">
        <v>663</v>
      </c>
      <c r="S37" s="460" t="s">
        <v>663</v>
      </c>
      <c r="T37" s="460" t="s">
        <v>663</v>
      </c>
      <c r="U37" s="460">
        <v>893.39</v>
      </c>
      <c r="V37" s="460">
        <v>1160</v>
      </c>
      <c r="W37" s="93"/>
      <c r="X37" s="391" t="s">
        <v>405</v>
      </c>
    </row>
    <row r="38" spans="1:24" s="90" customFormat="1" ht="12" customHeight="1">
      <c r="A38" s="91" t="s">
        <v>403</v>
      </c>
      <c r="B38" s="460">
        <v>33.032899999999998</v>
      </c>
      <c r="C38" s="460">
        <v>24.143899999999999</v>
      </c>
      <c r="D38" s="460">
        <v>-22.819400000000002</v>
      </c>
      <c r="E38" s="460">
        <v>-46.454799999999999</v>
      </c>
      <c r="F38" s="460">
        <v>-15.8446</v>
      </c>
      <c r="G38" s="460">
        <v>99.24</v>
      </c>
      <c r="H38" s="460">
        <v>67.91</v>
      </c>
      <c r="I38" s="460">
        <v>61.5</v>
      </c>
      <c r="J38" s="460">
        <v>186.79</v>
      </c>
      <c r="K38" s="460">
        <v>85.27</v>
      </c>
      <c r="L38" s="460">
        <v>-2.9</v>
      </c>
      <c r="M38" s="460">
        <v>85.41</v>
      </c>
      <c r="N38" s="460">
        <v>-4.1399999999999997</v>
      </c>
      <c r="O38" s="460">
        <v>-48.46</v>
      </c>
      <c r="P38" s="460">
        <v>13.23</v>
      </c>
      <c r="Q38" s="460">
        <v>13.35</v>
      </c>
      <c r="R38" s="460">
        <v>139.5</v>
      </c>
      <c r="S38" s="460">
        <v>138.30000000000001</v>
      </c>
      <c r="T38" s="460">
        <v>308.18759999999997</v>
      </c>
      <c r="U38" s="460">
        <v>-771.42169999999999</v>
      </c>
      <c r="V38" s="460">
        <v>-260.42</v>
      </c>
      <c r="W38" s="93"/>
      <c r="X38" s="391" t="s">
        <v>406</v>
      </c>
    </row>
    <row r="39" spans="1:24" s="90" customFormat="1" ht="12" customHeight="1">
      <c r="A39" s="91" t="s">
        <v>63</v>
      </c>
      <c r="B39" s="460">
        <v>8</v>
      </c>
      <c r="C39" s="460">
        <v>13.6</v>
      </c>
      <c r="D39" s="460" t="s">
        <v>663</v>
      </c>
      <c r="E39" s="460" t="s">
        <v>663</v>
      </c>
      <c r="F39" s="460" t="s">
        <v>663</v>
      </c>
      <c r="G39" s="460" t="s">
        <v>663</v>
      </c>
      <c r="H39" s="460" t="s">
        <v>663</v>
      </c>
      <c r="I39" s="460" t="s">
        <v>663</v>
      </c>
      <c r="J39" s="460" t="s">
        <v>663</v>
      </c>
      <c r="K39" s="460" t="s">
        <v>663</v>
      </c>
      <c r="L39" s="460" t="s">
        <v>663</v>
      </c>
      <c r="M39" s="460" t="s">
        <v>663</v>
      </c>
      <c r="N39" s="460" t="s">
        <v>663</v>
      </c>
      <c r="O39" s="460" t="s">
        <v>663</v>
      </c>
      <c r="P39" s="460" t="s">
        <v>663</v>
      </c>
      <c r="Q39" s="460" t="s">
        <v>663</v>
      </c>
      <c r="R39" s="460" t="s">
        <v>663</v>
      </c>
      <c r="S39" s="460" t="s">
        <v>663</v>
      </c>
      <c r="T39" s="460" t="s">
        <v>663</v>
      </c>
      <c r="U39" s="460" t="s">
        <v>663</v>
      </c>
      <c r="V39" s="460" t="s">
        <v>663</v>
      </c>
      <c r="W39" s="93"/>
      <c r="X39" s="391" t="s">
        <v>212</v>
      </c>
    </row>
    <row r="40" spans="1:24" s="90" customFormat="1" ht="12" customHeight="1">
      <c r="A40" s="91" t="s">
        <v>64</v>
      </c>
      <c r="B40" s="460" t="s">
        <v>663</v>
      </c>
      <c r="C40" s="460">
        <v>-1.8</v>
      </c>
      <c r="D40" s="460">
        <v>-2.2000000000000002</v>
      </c>
      <c r="E40" s="460">
        <v>-2.8</v>
      </c>
      <c r="F40" s="460" t="s">
        <v>663</v>
      </c>
      <c r="G40" s="460">
        <v>7.4</v>
      </c>
      <c r="H40" s="460">
        <v>4.0999999999999996</v>
      </c>
      <c r="I40" s="460">
        <v>4</v>
      </c>
      <c r="J40" s="460">
        <v>10.76</v>
      </c>
      <c r="K40" s="460">
        <v>30</v>
      </c>
      <c r="L40" s="460">
        <v>13.25</v>
      </c>
      <c r="M40" s="460">
        <v>4.4000000000000004</v>
      </c>
      <c r="N40" s="460">
        <v>5.7</v>
      </c>
      <c r="O40" s="460">
        <v>13.8</v>
      </c>
      <c r="P40" s="460">
        <v>5.9</v>
      </c>
      <c r="Q40" s="460">
        <v>26</v>
      </c>
      <c r="R40" s="460">
        <v>160.6</v>
      </c>
      <c r="S40" s="460">
        <v>74.5</v>
      </c>
      <c r="T40" s="460">
        <v>29.8</v>
      </c>
      <c r="U40" s="460">
        <v>37.950000000000003</v>
      </c>
      <c r="V40" s="460">
        <v>150</v>
      </c>
      <c r="W40" s="93"/>
      <c r="X40" s="391" t="s">
        <v>213</v>
      </c>
    </row>
    <row r="41" spans="1:24" s="90" customFormat="1" ht="12" hidden="1" customHeight="1">
      <c r="A41" s="91" t="s">
        <v>308</v>
      </c>
      <c r="B41" s="460" t="s">
        <v>663</v>
      </c>
      <c r="C41" s="460" t="s">
        <v>663</v>
      </c>
      <c r="D41" s="460" t="s">
        <v>663</v>
      </c>
      <c r="E41" s="460" t="s">
        <v>663</v>
      </c>
      <c r="F41" s="460" t="s">
        <v>663</v>
      </c>
      <c r="G41" s="460" t="s">
        <v>663</v>
      </c>
      <c r="H41" s="460" t="s">
        <v>663</v>
      </c>
      <c r="I41" s="460" t="s">
        <v>663</v>
      </c>
      <c r="J41" s="460" t="s">
        <v>663</v>
      </c>
      <c r="K41" s="460" t="s">
        <v>663</v>
      </c>
      <c r="L41" s="460" t="s">
        <v>663</v>
      </c>
      <c r="M41" s="460" t="s">
        <v>663</v>
      </c>
      <c r="N41" s="460" t="s">
        <v>663</v>
      </c>
      <c r="O41" s="460" t="s">
        <v>663</v>
      </c>
      <c r="P41" s="460" t="s">
        <v>663</v>
      </c>
      <c r="Q41" s="460" t="s">
        <v>663</v>
      </c>
      <c r="R41" s="460" t="s">
        <v>663</v>
      </c>
      <c r="S41" s="460" t="s">
        <v>663</v>
      </c>
      <c r="T41" s="460" t="s">
        <v>663</v>
      </c>
      <c r="U41" s="460" t="s">
        <v>663</v>
      </c>
      <c r="V41" s="460" t="s">
        <v>663</v>
      </c>
      <c r="W41" s="93"/>
      <c r="X41" s="391" t="s">
        <v>309</v>
      </c>
    </row>
    <row r="42" spans="1:24" s="90" customFormat="1" ht="12" hidden="1" customHeight="1">
      <c r="A42" s="91" t="s">
        <v>310</v>
      </c>
      <c r="B42" s="460" t="s">
        <v>663</v>
      </c>
      <c r="C42" s="460" t="s">
        <v>663</v>
      </c>
      <c r="D42" s="460" t="s">
        <v>663</v>
      </c>
      <c r="E42" s="460" t="s">
        <v>663</v>
      </c>
      <c r="F42" s="460" t="s">
        <v>663</v>
      </c>
      <c r="G42" s="460" t="s">
        <v>663</v>
      </c>
      <c r="H42" s="460" t="s">
        <v>663</v>
      </c>
      <c r="I42" s="460" t="s">
        <v>663</v>
      </c>
      <c r="J42" s="460" t="s">
        <v>663</v>
      </c>
      <c r="K42" s="460" t="s">
        <v>663</v>
      </c>
      <c r="L42" s="460" t="s">
        <v>663</v>
      </c>
      <c r="M42" s="460" t="s">
        <v>663</v>
      </c>
      <c r="N42" s="460" t="s">
        <v>663</v>
      </c>
      <c r="O42" s="460" t="s">
        <v>663</v>
      </c>
      <c r="P42" s="460" t="s">
        <v>663</v>
      </c>
      <c r="Q42" s="460" t="s">
        <v>663</v>
      </c>
      <c r="R42" s="460" t="s">
        <v>663</v>
      </c>
      <c r="S42" s="460" t="s">
        <v>663</v>
      </c>
      <c r="T42" s="460" t="s">
        <v>663</v>
      </c>
      <c r="U42" s="460" t="s">
        <v>663</v>
      </c>
      <c r="V42" s="460" t="s">
        <v>663</v>
      </c>
      <c r="W42" s="93"/>
      <c r="X42" s="391" t="s">
        <v>311</v>
      </c>
    </row>
    <row r="43" spans="1:24" s="90" customFormat="1" ht="12" hidden="1" customHeight="1">
      <c r="A43" s="91" t="s">
        <v>312</v>
      </c>
      <c r="B43" s="460" t="s">
        <v>663</v>
      </c>
      <c r="C43" s="460" t="s">
        <v>663</v>
      </c>
      <c r="D43" s="460" t="s">
        <v>663</v>
      </c>
      <c r="E43" s="460" t="s">
        <v>663</v>
      </c>
      <c r="F43" s="460" t="s">
        <v>663</v>
      </c>
      <c r="G43" s="460" t="s">
        <v>663</v>
      </c>
      <c r="H43" s="460" t="s">
        <v>663</v>
      </c>
      <c r="I43" s="460" t="s">
        <v>663</v>
      </c>
      <c r="J43" s="460" t="s">
        <v>663</v>
      </c>
      <c r="K43" s="460" t="s">
        <v>663</v>
      </c>
      <c r="L43" s="460" t="s">
        <v>663</v>
      </c>
      <c r="M43" s="460" t="s">
        <v>663</v>
      </c>
      <c r="N43" s="460" t="s">
        <v>663</v>
      </c>
      <c r="O43" s="460" t="s">
        <v>663</v>
      </c>
      <c r="P43" s="460" t="s">
        <v>663</v>
      </c>
      <c r="Q43" s="460" t="s">
        <v>663</v>
      </c>
      <c r="R43" s="460" t="s">
        <v>663</v>
      </c>
      <c r="S43" s="460" t="s">
        <v>663</v>
      </c>
      <c r="T43" s="460" t="s">
        <v>663</v>
      </c>
      <c r="U43" s="460" t="s">
        <v>663</v>
      </c>
      <c r="V43" s="460" t="s">
        <v>663</v>
      </c>
      <c r="W43" s="93"/>
      <c r="X43" s="391" t="s">
        <v>313</v>
      </c>
    </row>
    <row r="44" spans="1:24" s="90" customFormat="1" ht="12" hidden="1" customHeight="1">
      <c r="A44" s="91" t="s">
        <v>314</v>
      </c>
      <c r="B44" s="460" t="s">
        <v>663</v>
      </c>
      <c r="C44" s="460" t="s">
        <v>663</v>
      </c>
      <c r="D44" s="460" t="s">
        <v>663</v>
      </c>
      <c r="E44" s="460" t="s">
        <v>663</v>
      </c>
      <c r="F44" s="460" t="s">
        <v>663</v>
      </c>
      <c r="G44" s="460" t="s">
        <v>663</v>
      </c>
      <c r="H44" s="460" t="s">
        <v>663</v>
      </c>
      <c r="I44" s="460" t="s">
        <v>663</v>
      </c>
      <c r="J44" s="460" t="s">
        <v>663</v>
      </c>
      <c r="K44" s="460" t="s">
        <v>663</v>
      </c>
      <c r="L44" s="460" t="s">
        <v>663</v>
      </c>
      <c r="M44" s="460" t="s">
        <v>663</v>
      </c>
      <c r="N44" s="460" t="s">
        <v>663</v>
      </c>
      <c r="O44" s="460" t="s">
        <v>663</v>
      </c>
      <c r="P44" s="460" t="s">
        <v>663</v>
      </c>
      <c r="Q44" s="460" t="s">
        <v>663</v>
      </c>
      <c r="R44" s="460" t="s">
        <v>663</v>
      </c>
      <c r="S44" s="460" t="s">
        <v>663</v>
      </c>
      <c r="T44" s="460" t="s">
        <v>663</v>
      </c>
      <c r="U44" s="460" t="s">
        <v>663</v>
      </c>
      <c r="V44" s="460" t="s">
        <v>663</v>
      </c>
      <c r="W44" s="93"/>
      <c r="X44" s="391" t="s">
        <v>315</v>
      </c>
    </row>
    <row r="45" spans="1:24" s="90" customFormat="1" ht="12" hidden="1" customHeight="1">
      <c r="A45" s="91" t="s">
        <v>310</v>
      </c>
      <c r="B45" s="460" t="s">
        <v>663</v>
      </c>
      <c r="C45" s="460" t="s">
        <v>663</v>
      </c>
      <c r="D45" s="460" t="s">
        <v>663</v>
      </c>
      <c r="E45" s="460" t="s">
        <v>663</v>
      </c>
      <c r="F45" s="460" t="s">
        <v>663</v>
      </c>
      <c r="G45" s="460" t="s">
        <v>663</v>
      </c>
      <c r="H45" s="460" t="s">
        <v>663</v>
      </c>
      <c r="I45" s="460" t="s">
        <v>663</v>
      </c>
      <c r="J45" s="460" t="s">
        <v>663</v>
      </c>
      <c r="K45" s="460" t="s">
        <v>663</v>
      </c>
      <c r="L45" s="460" t="s">
        <v>663</v>
      </c>
      <c r="M45" s="460" t="s">
        <v>663</v>
      </c>
      <c r="N45" s="460" t="s">
        <v>663</v>
      </c>
      <c r="O45" s="460" t="s">
        <v>663</v>
      </c>
      <c r="P45" s="460" t="s">
        <v>663</v>
      </c>
      <c r="Q45" s="460" t="s">
        <v>663</v>
      </c>
      <c r="R45" s="460" t="s">
        <v>663</v>
      </c>
      <c r="S45" s="460" t="s">
        <v>663</v>
      </c>
      <c r="T45" s="460" t="s">
        <v>663</v>
      </c>
      <c r="U45" s="460" t="s">
        <v>663</v>
      </c>
      <c r="V45" s="460" t="s">
        <v>663</v>
      </c>
      <c r="W45" s="93"/>
      <c r="X45" s="391" t="s">
        <v>311</v>
      </c>
    </row>
    <row r="46" spans="1:24" ht="12" hidden="1" customHeight="1">
      <c r="A46" s="91" t="s">
        <v>312</v>
      </c>
      <c r="B46" s="460" t="s">
        <v>663</v>
      </c>
      <c r="C46" s="460" t="s">
        <v>663</v>
      </c>
      <c r="D46" s="460" t="s">
        <v>663</v>
      </c>
      <c r="E46" s="460" t="s">
        <v>663</v>
      </c>
      <c r="F46" s="460" t="s">
        <v>663</v>
      </c>
      <c r="G46" s="460" t="s">
        <v>663</v>
      </c>
      <c r="H46" s="460" t="s">
        <v>663</v>
      </c>
      <c r="I46" s="460" t="s">
        <v>663</v>
      </c>
      <c r="J46" s="460" t="s">
        <v>663</v>
      </c>
      <c r="K46" s="460" t="s">
        <v>663</v>
      </c>
      <c r="L46" s="460" t="s">
        <v>663</v>
      </c>
      <c r="M46" s="460" t="s">
        <v>663</v>
      </c>
      <c r="N46" s="460" t="s">
        <v>663</v>
      </c>
      <c r="O46" s="460" t="s">
        <v>663</v>
      </c>
      <c r="P46" s="460" t="s">
        <v>663</v>
      </c>
      <c r="Q46" s="460" t="s">
        <v>663</v>
      </c>
      <c r="R46" s="460" t="s">
        <v>663</v>
      </c>
      <c r="S46" s="460" t="s">
        <v>663</v>
      </c>
      <c r="T46" s="460" t="s">
        <v>663</v>
      </c>
      <c r="U46" s="460" t="s">
        <v>663</v>
      </c>
      <c r="V46" s="460" t="s">
        <v>663</v>
      </c>
      <c r="W46" s="93"/>
      <c r="X46" s="391" t="s">
        <v>313</v>
      </c>
    </row>
    <row r="47" spans="1:24" ht="12" customHeight="1">
      <c r="A47" s="91" t="s">
        <v>65</v>
      </c>
      <c r="B47" s="460">
        <v>-23.1</v>
      </c>
      <c r="C47" s="460">
        <v>-16.2</v>
      </c>
      <c r="D47" s="460">
        <v>-12.6</v>
      </c>
      <c r="E47" s="460">
        <v>-30.6</v>
      </c>
      <c r="F47" s="460">
        <v>-5.5</v>
      </c>
      <c r="G47" s="460">
        <v>-11.22</v>
      </c>
      <c r="H47" s="460">
        <v>-4.6100000000000003</v>
      </c>
      <c r="I47" s="460">
        <v>21.6</v>
      </c>
      <c r="J47" s="460">
        <v>86.84</v>
      </c>
      <c r="K47" s="460">
        <v>-15.34</v>
      </c>
      <c r="L47" s="460">
        <v>-16.149999999999999</v>
      </c>
      <c r="M47" s="460">
        <v>81.010000000000005</v>
      </c>
      <c r="N47" s="460">
        <v>-9.84</v>
      </c>
      <c r="O47" s="460">
        <v>-62.26</v>
      </c>
      <c r="P47" s="460">
        <v>7.33</v>
      </c>
      <c r="Q47" s="460">
        <v>-12.65</v>
      </c>
      <c r="R47" s="460">
        <v>-21.1</v>
      </c>
      <c r="S47" s="460">
        <v>63.8</v>
      </c>
      <c r="T47" s="460">
        <v>278.38760000000002</v>
      </c>
      <c r="U47" s="460">
        <v>-508.5</v>
      </c>
      <c r="V47" s="460">
        <v>-410.42</v>
      </c>
      <c r="W47" s="93"/>
      <c r="X47" s="391" t="s">
        <v>214</v>
      </c>
    </row>
    <row r="48" spans="1:24" ht="12" hidden="1" customHeight="1">
      <c r="A48" s="91" t="s">
        <v>66</v>
      </c>
      <c r="B48" s="460" t="s">
        <v>663</v>
      </c>
      <c r="C48" s="460" t="s">
        <v>663</v>
      </c>
      <c r="D48" s="460" t="s">
        <v>663</v>
      </c>
      <c r="E48" s="460" t="s">
        <v>663</v>
      </c>
      <c r="F48" s="460" t="s">
        <v>663</v>
      </c>
      <c r="G48" s="460" t="s">
        <v>663</v>
      </c>
      <c r="H48" s="460" t="s">
        <v>663</v>
      </c>
      <c r="I48" s="460" t="s">
        <v>663</v>
      </c>
      <c r="J48" s="460" t="s">
        <v>663</v>
      </c>
      <c r="K48" s="460" t="s">
        <v>663</v>
      </c>
      <c r="L48" s="460" t="s">
        <v>663</v>
      </c>
      <c r="M48" s="460" t="s">
        <v>663</v>
      </c>
      <c r="N48" s="460" t="s">
        <v>663</v>
      </c>
      <c r="O48" s="460" t="s">
        <v>663</v>
      </c>
      <c r="P48" s="460" t="s">
        <v>663</v>
      </c>
      <c r="Q48" s="460" t="s">
        <v>663</v>
      </c>
      <c r="R48" s="460" t="s">
        <v>663</v>
      </c>
      <c r="S48" s="460" t="s">
        <v>663</v>
      </c>
      <c r="T48" s="460" t="s">
        <v>663</v>
      </c>
      <c r="U48" s="460" t="s">
        <v>663</v>
      </c>
      <c r="V48" s="460" t="s">
        <v>663</v>
      </c>
      <c r="W48" s="93"/>
      <c r="X48" s="391" t="s">
        <v>316</v>
      </c>
    </row>
    <row r="49" spans="1:24" ht="12" customHeight="1">
      <c r="A49" s="91" t="s">
        <v>67</v>
      </c>
      <c r="B49" s="460" t="s">
        <v>663</v>
      </c>
      <c r="C49" s="460" t="s">
        <v>663</v>
      </c>
      <c r="D49" s="460" t="s">
        <v>663</v>
      </c>
      <c r="E49" s="460" t="s">
        <v>663</v>
      </c>
      <c r="F49" s="460" t="s">
        <v>663</v>
      </c>
      <c r="G49" s="460" t="s">
        <v>663</v>
      </c>
      <c r="H49" s="460" t="s">
        <v>663</v>
      </c>
      <c r="I49" s="460" t="s">
        <v>663</v>
      </c>
      <c r="J49" s="460">
        <v>0.01</v>
      </c>
      <c r="K49" s="460">
        <v>2.04</v>
      </c>
      <c r="L49" s="460">
        <v>26.34</v>
      </c>
      <c r="M49" s="460">
        <v>3.86</v>
      </c>
      <c r="N49" s="460">
        <v>-25.81</v>
      </c>
      <c r="O49" s="460">
        <v>22.12</v>
      </c>
      <c r="P49" s="460">
        <v>-14.24</v>
      </c>
      <c r="Q49" s="460">
        <v>51.93</v>
      </c>
      <c r="R49" s="460">
        <v>39.57</v>
      </c>
      <c r="S49" s="460">
        <v>51.51</v>
      </c>
      <c r="T49" s="460">
        <v>284.11180000000002</v>
      </c>
      <c r="U49" s="460">
        <v>-706.86</v>
      </c>
      <c r="V49" s="460">
        <v>-145.36000000000001</v>
      </c>
      <c r="W49" s="93"/>
      <c r="X49" s="391" t="s">
        <v>215</v>
      </c>
    </row>
    <row r="50" spans="1:24" ht="12" customHeight="1">
      <c r="A50" s="91" t="s">
        <v>68</v>
      </c>
      <c r="B50" s="460">
        <v>-23.1</v>
      </c>
      <c r="C50" s="460">
        <v>-16.2</v>
      </c>
      <c r="D50" s="460">
        <v>-12.6</v>
      </c>
      <c r="E50" s="460">
        <v>-30.6</v>
      </c>
      <c r="F50" s="460">
        <v>-5.5</v>
      </c>
      <c r="G50" s="460">
        <v>-11.22</v>
      </c>
      <c r="H50" s="460">
        <v>-4.6100000000000003</v>
      </c>
      <c r="I50" s="460">
        <v>3.6</v>
      </c>
      <c r="J50" s="460">
        <v>2.83</v>
      </c>
      <c r="K50" s="460">
        <v>-3.38</v>
      </c>
      <c r="L50" s="460">
        <v>-55.07</v>
      </c>
      <c r="M50" s="460">
        <v>14.88</v>
      </c>
      <c r="N50" s="460">
        <v>3.37</v>
      </c>
      <c r="O50" s="460">
        <v>-48.78</v>
      </c>
      <c r="P50" s="460">
        <v>23.05</v>
      </c>
      <c r="Q50" s="460">
        <v>-70.760000000000005</v>
      </c>
      <c r="R50" s="460">
        <v>-83.46</v>
      </c>
      <c r="S50" s="460">
        <v>14.43</v>
      </c>
      <c r="T50" s="460">
        <v>-141.71420000000001</v>
      </c>
      <c r="U50" s="460">
        <v>56.54</v>
      </c>
      <c r="V50" s="460">
        <v>-201.67</v>
      </c>
      <c r="W50" s="93"/>
      <c r="X50" s="391" t="s">
        <v>216</v>
      </c>
    </row>
    <row r="51" spans="1:24" ht="12" customHeight="1">
      <c r="A51" s="91" t="s">
        <v>69</v>
      </c>
      <c r="B51" s="460" t="s">
        <v>663</v>
      </c>
      <c r="C51" s="460" t="s">
        <v>663</v>
      </c>
      <c r="D51" s="460" t="s">
        <v>663</v>
      </c>
      <c r="E51" s="460" t="s">
        <v>663</v>
      </c>
      <c r="F51" s="460" t="s">
        <v>663</v>
      </c>
      <c r="G51" s="460" t="s">
        <v>663</v>
      </c>
      <c r="H51" s="460" t="s">
        <v>663</v>
      </c>
      <c r="I51" s="460">
        <v>18</v>
      </c>
      <c r="J51" s="460">
        <v>84</v>
      </c>
      <c r="K51" s="460">
        <v>-14</v>
      </c>
      <c r="L51" s="460">
        <v>12.58</v>
      </c>
      <c r="M51" s="460">
        <v>62.27</v>
      </c>
      <c r="N51" s="460">
        <v>12.6</v>
      </c>
      <c r="O51" s="460">
        <v>-35.6</v>
      </c>
      <c r="P51" s="460">
        <v>-1.48</v>
      </c>
      <c r="Q51" s="460">
        <v>6.18</v>
      </c>
      <c r="R51" s="460">
        <v>22.79</v>
      </c>
      <c r="S51" s="460">
        <v>-2.14</v>
      </c>
      <c r="T51" s="460">
        <v>135.99</v>
      </c>
      <c r="U51" s="460">
        <v>141.82</v>
      </c>
      <c r="V51" s="460">
        <v>-63.39</v>
      </c>
      <c r="W51" s="93"/>
      <c r="X51" s="391" t="s">
        <v>217</v>
      </c>
    </row>
    <row r="52" spans="1:24" ht="12" customHeight="1">
      <c r="A52" s="91" t="s">
        <v>278</v>
      </c>
      <c r="B52" s="460">
        <v>48.132899999999999</v>
      </c>
      <c r="C52" s="460">
        <v>28.543900000000001</v>
      </c>
      <c r="D52" s="460">
        <v>-8.0193999999999992</v>
      </c>
      <c r="E52" s="460">
        <v>-13.0548</v>
      </c>
      <c r="F52" s="460">
        <v>-10.3446</v>
      </c>
      <c r="G52" s="460">
        <v>103.06</v>
      </c>
      <c r="H52" s="460">
        <v>68.42</v>
      </c>
      <c r="I52" s="460">
        <v>35.9</v>
      </c>
      <c r="J52" s="460">
        <v>89.19</v>
      </c>
      <c r="K52" s="460">
        <v>70.61</v>
      </c>
      <c r="L52" s="460" t="s">
        <v>663</v>
      </c>
      <c r="M52" s="460" t="s">
        <v>663</v>
      </c>
      <c r="N52" s="460" t="s">
        <v>663</v>
      </c>
      <c r="O52" s="460" t="s">
        <v>663</v>
      </c>
      <c r="P52" s="460" t="s">
        <v>663</v>
      </c>
      <c r="Q52" s="460" t="s">
        <v>663</v>
      </c>
      <c r="R52" s="460" t="s">
        <v>663</v>
      </c>
      <c r="S52" s="460" t="s">
        <v>663</v>
      </c>
      <c r="T52" s="460" t="s">
        <v>663</v>
      </c>
      <c r="U52" s="460" t="s">
        <v>663</v>
      </c>
      <c r="V52" s="460" t="s">
        <v>663</v>
      </c>
      <c r="W52" s="93"/>
      <c r="X52" s="391" t="s">
        <v>218</v>
      </c>
    </row>
    <row r="53" spans="1:24" ht="12" customHeight="1">
      <c r="A53" s="91" t="s">
        <v>66</v>
      </c>
      <c r="B53" s="460">
        <v>-0.56710000000000005</v>
      </c>
      <c r="C53" s="460">
        <v>4.3799999999999999E-2</v>
      </c>
      <c r="D53" s="460">
        <v>2.8805999999999998</v>
      </c>
      <c r="E53" s="460">
        <v>2.2450999999999999</v>
      </c>
      <c r="F53" s="460">
        <v>2.0554000000000001</v>
      </c>
      <c r="G53" s="460" t="s">
        <v>663</v>
      </c>
      <c r="H53" s="460" t="s">
        <v>663</v>
      </c>
      <c r="I53" s="460" t="s">
        <v>663</v>
      </c>
      <c r="J53" s="460" t="s">
        <v>663</v>
      </c>
      <c r="K53" s="460" t="s">
        <v>663</v>
      </c>
      <c r="L53" s="460" t="s">
        <v>663</v>
      </c>
      <c r="M53" s="460" t="s">
        <v>663</v>
      </c>
      <c r="N53" s="460" t="s">
        <v>663</v>
      </c>
      <c r="O53" s="460" t="s">
        <v>663</v>
      </c>
      <c r="P53" s="460" t="s">
        <v>663</v>
      </c>
      <c r="Q53" s="460" t="s">
        <v>663</v>
      </c>
      <c r="R53" s="460" t="s">
        <v>663</v>
      </c>
      <c r="S53" s="460" t="s">
        <v>663</v>
      </c>
      <c r="T53" s="460" t="s">
        <v>663</v>
      </c>
      <c r="U53" s="460" t="s">
        <v>663</v>
      </c>
      <c r="V53" s="460" t="s">
        <v>663</v>
      </c>
      <c r="W53" s="93"/>
      <c r="X53" s="391" t="s">
        <v>219</v>
      </c>
    </row>
    <row r="54" spans="1:24" ht="12" customHeight="1">
      <c r="A54" s="91" t="s">
        <v>67</v>
      </c>
      <c r="B54" s="460">
        <v>48.7</v>
      </c>
      <c r="C54" s="460">
        <v>28.5</v>
      </c>
      <c r="D54" s="460">
        <v>-10.9</v>
      </c>
      <c r="E54" s="460">
        <v>-15.3</v>
      </c>
      <c r="F54" s="460">
        <v>-12.4</v>
      </c>
      <c r="G54" s="460">
        <v>112.48</v>
      </c>
      <c r="H54" s="460">
        <v>68.75</v>
      </c>
      <c r="I54" s="460">
        <v>37.700000000000003</v>
      </c>
      <c r="J54" s="460">
        <v>37.700000000000003</v>
      </c>
      <c r="K54" s="460">
        <v>71.87</v>
      </c>
      <c r="L54" s="460" t="s">
        <v>663</v>
      </c>
      <c r="M54" s="460" t="s">
        <v>663</v>
      </c>
      <c r="N54" s="460" t="s">
        <v>663</v>
      </c>
      <c r="O54" s="460" t="s">
        <v>663</v>
      </c>
      <c r="P54" s="460" t="s">
        <v>663</v>
      </c>
      <c r="Q54" s="460" t="s">
        <v>663</v>
      </c>
      <c r="R54" s="460" t="s">
        <v>663</v>
      </c>
      <c r="S54" s="460" t="s">
        <v>663</v>
      </c>
      <c r="T54" s="460" t="s">
        <v>663</v>
      </c>
      <c r="U54" s="460" t="s">
        <v>663</v>
      </c>
      <c r="V54" s="460" t="s">
        <v>663</v>
      </c>
      <c r="W54" s="93"/>
      <c r="X54" s="391" t="s">
        <v>220</v>
      </c>
    </row>
    <row r="55" spans="1:24" ht="12" customHeight="1">
      <c r="A55" s="91" t="s">
        <v>68</v>
      </c>
      <c r="B55" s="460" t="s">
        <v>663</v>
      </c>
      <c r="C55" s="460" t="s">
        <v>663</v>
      </c>
      <c r="D55" s="460" t="s">
        <v>663</v>
      </c>
      <c r="E55" s="460" t="s">
        <v>663</v>
      </c>
      <c r="F55" s="460" t="s">
        <v>663</v>
      </c>
      <c r="G55" s="460">
        <v>0.36</v>
      </c>
      <c r="H55" s="460">
        <v>-0.43</v>
      </c>
      <c r="I55" s="460">
        <v>12.3</v>
      </c>
      <c r="J55" s="460">
        <v>-4.55</v>
      </c>
      <c r="K55" s="460">
        <v>-0.53</v>
      </c>
      <c r="L55" s="460" t="s">
        <v>663</v>
      </c>
      <c r="M55" s="460" t="s">
        <v>663</v>
      </c>
      <c r="N55" s="460" t="s">
        <v>663</v>
      </c>
      <c r="O55" s="460" t="s">
        <v>663</v>
      </c>
      <c r="P55" s="460" t="s">
        <v>663</v>
      </c>
      <c r="Q55" s="460" t="s">
        <v>663</v>
      </c>
      <c r="R55" s="460" t="s">
        <v>663</v>
      </c>
      <c r="S55" s="460" t="s">
        <v>663</v>
      </c>
      <c r="T55" s="460" t="s">
        <v>663</v>
      </c>
      <c r="U55" s="460" t="s">
        <v>663</v>
      </c>
      <c r="V55" s="460" t="s">
        <v>663</v>
      </c>
      <c r="W55" s="93"/>
      <c r="X55" s="391" t="s">
        <v>221</v>
      </c>
    </row>
    <row r="56" spans="1:24" ht="12" customHeight="1">
      <c r="A56" s="91" t="s">
        <v>69</v>
      </c>
      <c r="B56" s="460" t="s">
        <v>663</v>
      </c>
      <c r="C56" s="460" t="s">
        <v>663</v>
      </c>
      <c r="D56" s="460" t="s">
        <v>663</v>
      </c>
      <c r="E56" s="460" t="s">
        <v>663</v>
      </c>
      <c r="F56" s="460" t="s">
        <v>663</v>
      </c>
      <c r="G56" s="460">
        <v>-9.7799999999999994</v>
      </c>
      <c r="H56" s="460">
        <v>0.1</v>
      </c>
      <c r="I56" s="460">
        <v>-14.1</v>
      </c>
      <c r="J56" s="460">
        <v>56.04</v>
      </c>
      <c r="K56" s="460">
        <v>-0.73</v>
      </c>
      <c r="L56" s="460" t="s">
        <v>663</v>
      </c>
      <c r="M56" s="460" t="s">
        <v>663</v>
      </c>
      <c r="N56" s="460" t="s">
        <v>663</v>
      </c>
      <c r="O56" s="460" t="s">
        <v>663</v>
      </c>
      <c r="P56" s="460" t="s">
        <v>663</v>
      </c>
      <c r="Q56" s="460" t="s">
        <v>663</v>
      </c>
      <c r="R56" s="460" t="s">
        <v>663</v>
      </c>
      <c r="S56" s="460" t="s">
        <v>663</v>
      </c>
      <c r="T56" s="460" t="s">
        <v>663</v>
      </c>
      <c r="U56" s="460" t="s">
        <v>663</v>
      </c>
      <c r="V56" s="460" t="s">
        <v>663</v>
      </c>
      <c r="W56" s="93"/>
      <c r="X56" s="391" t="s">
        <v>222</v>
      </c>
    </row>
    <row r="57" spans="1:24" ht="12" customHeight="1">
      <c r="A57" s="91" t="s">
        <v>70</v>
      </c>
      <c r="B57" s="460">
        <v>-46.328699999999998</v>
      </c>
      <c r="C57" s="460">
        <v>80.0672</v>
      </c>
      <c r="D57" s="460">
        <v>9.2317</v>
      </c>
      <c r="E57" s="460">
        <v>35.284799999999997</v>
      </c>
      <c r="F57" s="460">
        <v>-10.4678</v>
      </c>
      <c r="G57" s="460">
        <v>125.922</v>
      </c>
      <c r="H57" s="460">
        <v>19.451000000000001</v>
      </c>
      <c r="I57" s="460">
        <v>16.1355</v>
      </c>
      <c r="J57" s="460">
        <v>-181.31399999999999</v>
      </c>
      <c r="K57" s="460">
        <v>1.0270999999999999</v>
      </c>
      <c r="L57" s="460">
        <v>66.959999999999994</v>
      </c>
      <c r="M57" s="460">
        <v>46.06</v>
      </c>
      <c r="N57" s="460">
        <v>12.54</v>
      </c>
      <c r="O57" s="460">
        <v>84.38</v>
      </c>
      <c r="P57" s="460">
        <v>77.819999999999993</v>
      </c>
      <c r="Q57" s="460">
        <v>13.5342</v>
      </c>
      <c r="R57" s="460">
        <v>39.499499999999998</v>
      </c>
      <c r="S57" s="460">
        <v>134.81</v>
      </c>
      <c r="T57" s="460">
        <v>78.472499999999997</v>
      </c>
      <c r="U57" s="460">
        <v>-45.8</v>
      </c>
      <c r="V57" s="460">
        <v>239.71</v>
      </c>
      <c r="W57" s="93"/>
      <c r="X57" s="391" t="s">
        <v>223</v>
      </c>
    </row>
    <row r="58" spans="1:24" ht="12" customHeight="1">
      <c r="A58" s="91" t="s">
        <v>71</v>
      </c>
      <c r="B58" s="460">
        <v>-35.195799999999998</v>
      </c>
      <c r="C58" s="460">
        <v>12.6911</v>
      </c>
      <c r="D58" s="460">
        <v>-6.3277000000000001</v>
      </c>
      <c r="E58" s="460">
        <v>-23</v>
      </c>
      <c r="F58" s="460">
        <v>-49.702399999999997</v>
      </c>
      <c r="G58" s="460">
        <v>138.09200000000001</v>
      </c>
      <c r="H58" s="460">
        <v>-50.359000000000002</v>
      </c>
      <c r="I58" s="460">
        <v>29.935500000000001</v>
      </c>
      <c r="J58" s="460">
        <v>34.186399999999999</v>
      </c>
      <c r="K58" s="460">
        <v>26.4771</v>
      </c>
      <c r="L58" s="460">
        <v>-47.08</v>
      </c>
      <c r="M58" s="460">
        <v>-2.4</v>
      </c>
      <c r="N58" s="460">
        <v>-80.55</v>
      </c>
      <c r="O58" s="460">
        <v>-8.19</v>
      </c>
      <c r="P58" s="460">
        <v>35.42</v>
      </c>
      <c r="Q58" s="460">
        <v>33.92</v>
      </c>
      <c r="R58" s="460">
        <v>93.95</v>
      </c>
      <c r="S58" s="460">
        <v>198.0581</v>
      </c>
      <c r="T58" s="460">
        <v>97.596500000000006</v>
      </c>
      <c r="U58" s="460">
        <v>-150.45580000000001</v>
      </c>
      <c r="V58" s="460">
        <v>984.07</v>
      </c>
      <c r="W58" s="93"/>
      <c r="X58" s="391" t="s">
        <v>224</v>
      </c>
    </row>
    <row r="59" spans="1:24" ht="12" customHeight="1">
      <c r="A59" s="91" t="s">
        <v>72</v>
      </c>
      <c r="B59" s="460">
        <v>35.195799999999998</v>
      </c>
      <c r="C59" s="460">
        <v>-12.6911</v>
      </c>
      <c r="D59" s="460">
        <v>6.3277000000000001</v>
      </c>
      <c r="E59" s="460">
        <v>23</v>
      </c>
      <c r="F59" s="460">
        <v>49.702399999999997</v>
      </c>
      <c r="G59" s="460">
        <v>-138.09200000000001</v>
      </c>
      <c r="H59" s="460">
        <v>50.359000000000002</v>
      </c>
      <c r="I59" s="460">
        <v>-29.935500000000001</v>
      </c>
      <c r="J59" s="460">
        <v>-34.186399999999999</v>
      </c>
      <c r="K59" s="460">
        <v>-26.4771</v>
      </c>
      <c r="L59" s="460">
        <v>47.05</v>
      </c>
      <c r="M59" s="460">
        <v>2.39</v>
      </c>
      <c r="N59" s="460">
        <v>80.540000000000006</v>
      </c>
      <c r="O59" s="460">
        <v>8.19</v>
      </c>
      <c r="P59" s="460">
        <v>-35.409999999999997</v>
      </c>
      <c r="Q59" s="460">
        <v>-33.92</v>
      </c>
      <c r="R59" s="460">
        <v>-93.95</v>
      </c>
      <c r="S59" s="460">
        <v>-198.04560000000001</v>
      </c>
      <c r="T59" s="460">
        <v>-97.596500000000006</v>
      </c>
      <c r="U59" s="460">
        <v>150.44999999999999</v>
      </c>
      <c r="V59" s="460">
        <v>-984.08</v>
      </c>
      <c r="W59" s="93"/>
      <c r="X59" s="391" t="s">
        <v>225</v>
      </c>
    </row>
    <row r="60" spans="1:24" ht="12" customHeight="1">
      <c r="A60" s="91" t="s">
        <v>73</v>
      </c>
      <c r="B60" s="460">
        <v>39.032800000000002</v>
      </c>
      <c r="C60" s="460">
        <v>-19.998100000000001</v>
      </c>
      <c r="D60" s="460">
        <v>-11.2723</v>
      </c>
      <c r="E60" s="460">
        <v>-19.100000000000001</v>
      </c>
      <c r="F60" s="460">
        <v>12.8024</v>
      </c>
      <c r="G60" s="460">
        <v>-175.614</v>
      </c>
      <c r="H60" s="460">
        <v>48.5411</v>
      </c>
      <c r="I60" s="460">
        <v>-50.568600000000004</v>
      </c>
      <c r="J60" s="460">
        <v>-28.8917</v>
      </c>
      <c r="K60" s="460">
        <v>-36.4741</v>
      </c>
      <c r="L60" s="460">
        <v>57.07</v>
      </c>
      <c r="M60" s="460">
        <v>-4.9800000000000004</v>
      </c>
      <c r="N60" s="460">
        <v>49</v>
      </c>
      <c r="O60" s="460">
        <v>25.15</v>
      </c>
      <c r="P60" s="460">
        <v>-50.01</v>
      </c>
      <c r="Q60" s="460">
        <v>-21.97</v>
      </c>
      <c r="R60" s="460">
        <v>-108.87</v>
      </c>
      <c r="S60" s="460">
        <v>-208.27</v>
      </c>
      <c r="T60" s="460">
        <v>-170.51</v>
      </c>
      <c r="U60" s="460">
        <v>-239.89</v>
      </c>
      <c r="V60" s="460">
        <v>-844.89</v>
      </c>
      <c r="W60" s="93"/>
      <c r="X60" s="391" t="s">
        <v>226</v>
      </c>
    </row>
    <row r="61" spans="1:24" ht="12" customHeight="1">
      <c r="A61" s="91" t="s">
        <v>317</v>
      </c>
      <c r="B61" s="460">
        <v>-7.0107999999999997</v>
      </c>
      <c r="C61" s="460">
        <v>-4.4598000000000004</v>
      </c>
      <c r="D61" s="460">
        <v>0</v>
      </c>
      <c r="E61" s="460">
        <v>0</v>
      </c>
      <c r="F61" s="460">
        <v>0</v>
      </c>
      <c r="G61" s="460">
        <v>-6.5777999999999999</v>
      </c>
      <c r="H61" s="460">
        <v>-2.5920999999999998</v>
      </c>
      <c r="I61" s="460">
        <v>20.633199999999999</v>
      </c>
      <c r="J61" s="460">
        <v>-5.2946</v>
      </c>
      <c r="K61" s="460">
        <v>9.9969000000000001</v>
      </c>
      <c r="L61" s="460">
        <v>-15.5</v>
      </c>
      <c r="M61" s="460">
        <v>-4.2</v>
      </c>
      <c r="N61" s="460">
        <v>3.28</v>
      </c>
      <c r="O61" s="460">
        <v>-14.87</v>
      </c>
      <c r="P61" s="460">
        <v>-6.7</v>
      </c>
      <c r="Q61" s="460">
        <v>8.48</v>
      </c>
      <c r="R61" s="460">
        <v>12.43</v>
      </c>
      <c r="S61" s="460">
        <v>23.21</v>
      </c>
      <c r="T61" s="460">
        <v>49.206499999999998</v>
      </c>
      <c r="U61" s="460">
        <v>64.84</v>
      </c>
      <c r="V61" s="460">
        <v>123.81</v>
      </c>
      <c r="W61" s="93"/>
      <c r="X61" s="391" t="s">
        <v>227</v>
      </c>
    </row>
    <row r="62" spans="1:24" ht="12" customHeight="1">
      <c r="A62" s="91" t="s">
        <v>74</v>
      </c>
      <c r="B62" s="460">
        <v>3.1738</v>
      </c>
      <c r="C62" s="460">
        <v>11.7668</v>
      </c>
      <c r="D62" s="460">
        <v>17.600000000000001</v>
      </c>
      <c r="E62" s="460">
        <v>42.1</v>
      </c>
      <c r="F62" s="460">
        <v>36.9</v>
      </c>
      <c r="G62" s="460">
        <v>44.1</v>
      </c>
      <c r="H62" s="460">
        <v>4.41</v>
      </c>
      <c r="I62" s="460">
        <v>0</v>
      </c>
      <c r="J62" s="460">
        <v>0</v>
      </c>
      <c r="K62" s="460">
        <v>0</v>
      </c>
      <c r="L62" s="460">
        <v>5.48</v>
      </c>
      <c r="M62" s="460">
        <v>11.57</v>
      </c>
      <c r="N62" s="460">
        <v>28.26</v>
      </c>
      <c r="O62" s="460">
        <v>-2.09</v>
      </c>
      <c r="P62" s="460">
        <v>21.3</v>
      </c>
      <c r="Q62" s="460">
        <v>-20.43</v>
      </c>
      <c r="R62" s="460">
        <v>2.4900000000000002</v>
      </c>
      <c r="S62" s="460">
        <v>-12.9856</v>
      </c>
      <c r="T62" s="460">
        <v>23.706900000000001</v>
      </c>
      <c r="U62" s="460">
        <v>325.5</v>
      </c>
      <c r="V62" s="460">
        <v>-263</v>
      </c>
      <c r="W62" s="93"/>
      <c r="X62" s="391" t="s">
        <v>228</v>
      </c>
    </row>
    <row r="63" spans="1:24" ht="12" customHeight="1">
      <c r="A63" s="461"/>
      <c r="B63" s="462"/>
      <c r="C63" s="462"/>
      <c r="D63" s="462"/>
      <c r="E63" s="462"/>
      <c r="F63" s="462"/>
      <c r="G63" s="462"/>
      <c r="H63" s="462"/>
      <c r="I63" s="462"/>
      <c r="J63" s="463"/>
      <c r="K63" s="464"/>
      <c r="L63" s="464"/>
      <c r="M63" s="464"/>
      <c r="N63" s="464"/>
      <c r="O63" s="464"/>
      <c r="P63" s="465"/>
      <c r="Q63" s="465"/>
      <c r="R63" s="465"/>
      <c r="S63" s="465"/>
      <c r="T63" s="465"/>
      <c r="U63" s="465"/>
      <c r="V63" s="465"/>
      <c r="W63" s="89"/>
      <c r="X63" s="89"/>
    </row>
    <row r="64" spans="1:24" ht="12" customHeight="1">
      <c r="A64" s="466"/>
      <c r="B64" s="459"/>
      <c r="C64" s="459"/>
      <c r="D64" s="459"/>
      <c r="E64" s="459"/>
      <c r="F64" s="459"/>
      <c r="G64" s="459"/>
      <c r="H64" s="459"/>
      <c r="I64" s="459"/>
      <c r="J64" s="636"/>
      <c r="K64" s="467"/>
      <c r="L64" s="467"/>
      <c r="M64" s="467"/>
      <c r="N64" s="467"/>
      <c r="O64" s="467"/>
      <c r="P64" s="468"/>
      <c r="Q64" s="468"/>
      <c r="R64" s="468"/>
      <c r="S64" s="468"/>
      <c r="T64" s="468"/>
      <c r="U64" s="468"/>
      <c r="V64" s="468"/>
      <c r="W64" s="93"/>
      <c r="X64" s="93"/>
    </row>
    <row r="65" spans="1:24" ht="12" customHeight="1">
      <c r="A65" s="466" t="s">
        <v>327</v>
      </c>
      <c r="B65" s="459"/>
      <c r="C65" s="459"/>
      <c r="D65" s="459"/>
      <c r="E65" s="459"/>
      <c r="F65" s="459"/>
      <c r="G65" s="459"/>
      <c r="H65" s="459"/>
      <c r="I65" s="459"/>
      <c r="J65" s="467"/>
      <c r="K65" s="467"/>
      <c r="L65" s="467"/>
      <c r="M65" s="467"/>
      <c r="N65" s="467"/>
      <c r="O65" s="467"/>
      <c r="P65" s="468"/>
      <c r="Q65" s="468"/>
      <c r="R65" s="468"/>
      <c r="S65" s="468"/>
      <c r="T65" s="468"/>
      <c r="U65" s="468"/>
      <c r="V65" s="468"/>
      <c r="W65" s="93"/>
      <c r="X65" s="93"/>
    </row>
    <row r="66" spans="1:24" ht="12" customHeight="1">
      <c r="A66" s="466" t="s">
        <v>415</v>
      </c>
      <c r="B66" s="459"/>
      <c r="C66" s="459"/>
      <c r="D66" s="459"/>
      <c r="E66" s="459"/>
      <c r="F66" s="459"/>
      <c r="G66" s="459"/>
      <c r="H66" s="459"/>
      <c r="I66" s="459"/>
      <c r="J66" s="467"/>
      <c r="K66" s="467"/>
      <c r="L66" s="467"/>
      <c r="M66" s="467"/>
      <c r="N66" s="467"/>
      <c r="O66" s="467"/>
      <c r="P66" s="468"/>
      <c r="Q66" s="468"/>
      <c r="R66" s="468"/>
      <c r="S66" s="468"/>
      <c r="T66" s="468"/>
      <c r="U66" s="468"/>
      <c r="V66" s="468"/>
      <c r="W66" s="93"/>
      <c r="X66" s="93"/>
    </row>
    <row r="67" spans="1:24" ht="12" customHeight="1">
      <c r="A67" s="466" t="s">
        <v>407</v>
      </c>
      <c r="B67" s="459"/>
      <c r="C67" s="459"/>
      <c r="D67" s="459"/>
      <c r="E67" s="459"/>
      <c r="F67" s="459"/>
      <c r="G67" s="459"/>
      <c r="H67" s="459"/>
      <c r="I67" s="459"/>
      <c r="J67" s="467"/>
      <c r="K67" s="467"/>
      <c r="L67" s="467"/>
      <c r="M67" s="467"/>
      <c r="N67" s="467"/>
      <c r="O67" s="467"/>
      <c r="P67" s="468"/>
      <c r="Q67" s="468"/>
      <c r="R67" s="468"/>
      <c r="S67" s="468"/>
      <c r="T67" s="468"/>
      <c r="U67" s="468"/>
      <c r="V67" s="468"/>
      <c r="W67" s="93"/>
      <c r="X67" s="93"/>
    </row>
    <row r="68" spans="1:24" ht="12" customHeight="1">
      <c r="A68" s="92"/>
      <c r="B68" s="459"/>
      <c r="C68" s="459"/>
      <c r="D68" s="459"/>
      <c r="E68" s="459"/>
      <c r="F68" s="459"/>
      <c r="G68" s="459"/>
      <c r="H68" s="459"/>
      <c r="I68" s="459"/>
      <c r="J68" s="467"/>
      <c r="K68" s="467"/>
      <c r="L68" s="467"/>
      <c r="M68" s="467"/>
      <c r="N68" s="467"/>
      <c r="O68" s="467"/>
      <c r="P68" s="468"/>
      <c r="Q68" s="468"/>
      <c r="R68" s="468"/>
      <c r="S68" s="468"/>
      <c r="T68" s="468"/>
      <c r="U68" s="468"/>
      <c r="V68" s="468"/>
      <c r="W68" s="93"/>
      <c r="X68" s="93"/>
    </row>
    <row r="69" spans="1:24" ht="12" customHeight="1">
      <c r="A69" s="469" t="s">
        <v>344</v>
      </c>
      <c r="B69" s="459"/>
      <c r="C69" s="459"/>
      <c r="D69" s="459"/>
      <c r="E69" s="459"/>
      <c r="F69" s="459"/>
      <c r="G69" s="459"/>
      <c r="H69" s="459"/>
      <c r="I69" s="459"/>
      <c r="J69" s="467"/>
      <c r="K69" s="467"/>
      <c r="L69" s="467"/>
      <c r="M69" s="467"/>
      <c r="N69" s="467"/>
      <c r="O69" s="467"/>
      <c r="P69" s="468"/>
      <c r="Q69" s="468"/>
      <c r="R69" s="468"/>
      <c r="S69" s="468"/>
      <c r="T69" s="468"/>
      <c r="U69" s="468"/>
      <c r="V69" s="468"/>
      <c r="W69" s="93"/>
      <c r="X69" s="93"/>
    </row>
    <row r="70" spans="1:24" ht="12" customHeight="1">
      <c r="A70" s="469" t="s">
        <v>416</v>
      </c>
      <c r="B70" s="459"/>
      <c r="C70" s="459"/>
      <c r="D70" s="459"/>
      <c r="E70" s="459"/>
      <c r="F70" s="459"/>
      <c r="G70" s="459"/>
      <c r="H70" s="459"/>
      <c r="I70" s="459"/>
      <c r="J70" s="467"/>
      <c r="K70" s="467"/>
      <c r="L70" s="467"/>
      <c r="M70" s="467"/>
      <c r="N70" s="467"/>
      <c r="O70" s="467"/>
      <c r="P70" s="468"/>
      <c r="Q70" s="468"/>
      <c r="R70" s="468"/>
      <c r="S70" s="468"/>
      <c r="T70" s="468"/>
      <c r="U70" s="468"/>
      <c r="V70" s="468"/>
      <c r="W70" s="93"/>
      <c r="X70" s="93"/>
    </row>
    <row r="71" spans="1:24" ht="12" customHeight="1">
      <c r="A71" s="469" t="s">
        <v>408</v>
      </c>
      <c r="B71" s="459"/>
      <c r="C71" s="459"/>
      <c r="D71" s="459"/>
      <c r="E71" s="459"/>
      <c r="F71" s="459"/>
      <c r="G71" s="459"/>
      <c r="H71" s="459"/>
      <c r="I71" s="459"/>
      <c r="J71" s="467"/>
      <c r="K71" s="467"/>
      <c r="L71" s="467"/>
      <c r="M71" s="467"/>
      <c r="N71" s="467"/>
      <c r="O71" s="467"/>
      <c r="P71" s="468"/>
      <c r="Q71" s="468"/>
      <c r="R71" s="468"/>
      <c r="S71" s="468"/>
      <c r="T71" s="468"/>
      <c r="U71" s="468"/>
      <c r="V71" s="468"/>
      <c r="W71" s="93"/>
      <c r="X71" s="93"/>
    </row>
    <row r="72" spans="1:24" ht="12" customHeight="1">
      <c r="A72" s="469"/>
      <c r="B72" s="459"/>
      <c r="C72" s="459"/>
      <c r="D72" s="459"/>
      <c r="E72" s="459"/>
      <c r="F72" s="459"/>
      <c r="G72" s="459"/>
      <c r="H72" s="459"/>
      <c r="I72" s="459"/>
      <c r="J72" s="467"/>
      <c r="K72" s="467"/>
      <c r="L72" s="467"/>
      <c r="M72" s="467"/>
      <c r="N72" s="467"/>
      <c r="O72" s="467"/>
      <c r="P72" s="468"/>
      <c r="Q72" s="468"/>
      <c r="R72" s="468"/>
      <c r="S72" s="468"/>
      <c r="T72" s="468"/>
      <c r="U72" s="468"/>
      <c r="V72" s="468"/>
      <c r="W72" s="93"/>
      <c r="X72" s="93"/>
    </row>
    <row r="83" spans="1:15" ht="12" customHeight="1">
      <c r="A83" s="34"/>
      <c r="B83" s="94"/>
      <c r="C83" s="94"/>
      <c r="D83" s="94"/>
      <c r="E83" s="94"/>
      <c r="F83" s="94"/>
      <c r="G83" s="94"/>
      <c r="H83" s="94"/>
      <c r="I83" s="94"/>
      <c r="J83" s="94"/>
      <c r="K83" s="94"/>
      <c r="L83" s="94"/>
      <c r="M83" s="94"/>
      <c r="N83" s="94"/>
      <c r="O83" s="94"/>
    </row>
  </sheetData>
  <phoneticPr fontId="0" type="noConversion"/>
  <pageMargins left="0.5" right="0" top="1" bottom="0.5" header="0" footer="0"/>
  <pageSetup scale="63"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ransitionEvaluation="1" codeName="Sheet7" enableFormatConditionsCalculation="0">
    <tabColor indexed="22"/>
    <pageSetUpPr fitToPage="1"/>
  </sheetPr>
  <dimension ref="A1:X35"/>
  <sheetViews>
    <sheetView showGridLines="0" workbookViewId="0">
      <selection activeCell="A6" sqref="A6:B6"/>
    </sheetView>
  </sheetViews>
  <sheetFormatPr defaultColWidth="11.33203125" defaultRowHeight="12" customHeight="1"/>
  <cols>
    <col min="1" max="1" width="23.5" style="80" customWidth="1"/>
    <col min="2" max="2" width="2.6640625" style="80" bestFit="1" customWidth="1"/>
    <col min="3" max="7" width="5" style="80" customWidth="1"/>
    <col min="8" max="21" width="5.1640625" style="80" customWidth="1"/>
    <col min="22" max="22" width="2.5" style="80" customWidth="1"/>
    <col min="23" max="23" width="7.5" style="398" customWidth="1"/>
    <col min="24" max="24" width="29.33203125" style="80" customWidth="1"/>
    <col min="25" max="25" width="1.83203125" style="80" customWidth="1"/>
    <col min="26" max="16384" width="11.33203125" style="80"/>
  </cols>
  <sheetData>
    <row r="1" spans="1:24" ht="12" customHeight="1">
      <c r="A1" s="314" t="s">
        <v>264</v>
      </c>
      <c r="E1" s="247"/>
      <c r="R1" s="35"/>
      <c r="S1" s="35"/>
      <c r="T1" s="35"/>
      <c r="U1" s="35"/>
      <c r="W1" s="393" t="s">
        <v>264</v>
      </c>
    </row>
    <row r="2" spans="1:24" ht="12" customHeight="1">
      <c r="A2" s="37" t="s">
        <v>26</v>
      </c>
      <c r="C2" s="9"/>
      <c r="D2" s="9"/>
      <c r="E2" s="9"/>
      <c r="F2" s="9"/>
      <c r="G2" s="9"/>
      <c r="H2" s="9"/>
      <c r="I2" s="9"/>
      <c r="J2" s="9"/>
      <c r="K2" s="9"/>
      <c r="L2" s="9"/>
      <c r="M2" s="9"/>
      <c r="N2" s="10"/>
      <c r="R2" s="35"/>
      <c r="S2" s="35"/>
      <c r="T2" s="35"/>
      <c r="U2" s="35"/>
      <c r="W2" s="451" t="s">
        <v>167</v>
      </c>
    </row>
    <row r="3" spans="1:24" ht="12" customHeight="1">
      <c r="A3" s="81" t="s">
        <v>11</v>
      </c>
      <c r="C3" s="9"/>
      <c r="D3" s="9"/>
      <c r="E3" s="9"/>
      <c r="F3" s="9"/>
      <c r="G3" s="9"/>
      <c r="H3" s="9"/>
      <c r="I3" s="9"/>
      <c r="J3" s="9"/>
      <c r="K3" s="9"/>
      <c r="L3" s="9"/>
      <c r="M3" s="10"/>
      <c r="N3" s="10"/>
      <c r="R3" s="35"/>
      <c r="S3" s="35"/>
      <c r="T3" s="35"/>
      <c r="U3" s="35"/>
      <c r="W3" s="452" t="s">
        <v>229</v>
      </c>
    </row>
    <row r="4" spans="1:24" ht="12" customHeight="1">
      <c r="A4" s="82" t="s">
        <v>417</v>
      </c>
      <c r="C4" s="449"/>
      <c r="D4" s="449"/>
      <c r="E4" s="449"/>
      <c r="F4" s="449"/>
      <c r="G4" s="449"/>
      <c r="H4" s="449"/>
      <c r="I4" s="449"/>
      <c r="J4" s="449"/>
      <c r="K4" s="449"/>
      <c r="L4" s="449"/>
      <c r="M4" s="449"/>
      <c r="N4" s="449"/>
      <c r="O4" s="449"/>
      <c r="P4" s="449"/>
      <c r="Q4" s="449"/>
      <c r="R4" s="35"/>
      <c r="S4" s="35"/>
      <c r="T4" s="35"/>
      <c r="U4" s="35"/>
      <c r="W4" s="70" t="s">
        <v>194</v>
      </c>
    </row>
    <row r="5" spans="1:24" ht="12" customHeight="1">
      <c r="A5" s="83"/>
      <c r="B5" s="84"/>
      <c r="C5" s="307"/>
      <c r="D5" s="307"/>
      <c r="E5" s="307"/>
      <c r="F5" s="307"/>
      <c r="G5" s="307"/>
      <c r="H5" s="307"/>
      <c r="I5" s="307"/>
      <c r="J5" s="307"/>
      <c r="K5" s="307"/>
      <c r="L5" s="307"/>
      <c r="M5" s="307"/>
      <c r="N5" s="307"/>
      <c r="O5" s="307"/>
      <c r="P5" s="307"/>
      <c r="Q5" s="307"/>
      <c r="R5" s="40"/>
      <c r="S5" s="40"/>
      <c r="T5" s="40"/>
      <c r="U5" s="40"/>
      <c r="V5" s="84"/>
      <c r="W5" s="71"/>
      <c r="X5" s="84"/>
    </row>
    <row r="6" spans="1:24" s="177" customFormat="1" ht="12" customHeight="1">
      <c r="A6" s="178"/>
      <c r="B6" s="178"/>
      <c r="C6" s="15" t="s">
        <v>1</v>
      </c>
      <c r="D6" s="15" t="s">
        <v>2</v>
      </c>
      <c r="E6" s="15" t="s">
        <v>3</v>
      </c>
      <c r="F6" s="15" t="s">
        <v>4</v>
      </c>
      <c r="G6" s="15">
        <v>1996</v>
      </c>
      <c r="H6" s="15">
        <v>1997</v>
      </c>
      <c r="I6" s="15">
        <v>1998</v>
      </c>
      <c r="J6" s="15">
        <v>1999</v>
      </c>
      <c r="K6" s="15">
        <v>2000</v>
      </c>
      <c r="L6" s="15">
        <v>2001</v>
      </c>
      <c r="M6" s="15">
        <v>2002</v>
      </c>
      <c r="N6" s="169">
        <v>2003</v>
      </c>
      <c r="O6" s="178">
        <v>2004</v>
      </c>
      <c r="P6" s="178">
        <v>2005</v>
      </c>
      <c r="Q6" s="178">
        <v>2006</v>
      </c>
      <c r="R6" s="170">
        <v>2007</v>
      </c>
      <c r="S6" s="170">
        <v>2008</v>
      </c>
      <c r="T6" s="170">
        <v>2009</v>
      </c>
      <c r="U6" s="170">
        <v>2010</v>
      </c>
      <c r="V6" s="193" t="s">
        <v>49</v>
      </c>
      <c r="W6" s="394"/>
    </row>
    <row r="7" spans="1:24" s="177" customFormat="1" ht="12" customHeight="1">
      <c r="C7" s="58"/>
      <c r="D7" s="58"/>
      <c r="E7" s="58"/>
      <c r="F7" s="58"/>
      <c r="G7" s="58"/>
      <c r="H7" s="58"/>
      <c r="I7" s="58"/>
      <c r="J7" s="58"/>
      <c r="K7" s="58"/>
      <c r="L7" s="58"/>
      <c r="M7" s="58"/>
      <c r="N7" s="182"/>
      <c r="V7" s="489"/>
      <c r="W7" s="394"/>
    </row>
    <row r="8" spans="1:24" s="247" customFormat="1" ht="12" customHeight="1">
      <c r="A8" s="246" t="s">
        <v>331</v>
      </c>
      <c r="C8" s="450">
        <v>73.400000000000006</v>
      </c>
      <c r="D8" s="450">
        <v>80.27</v>
      </c>
      <c r="E8" s="450">
        <v>60.29</v>
      </c>
      <c r="F8" s="450">
        <v>88.3</v>
      </c>
      <c r="G8" s="450">
        <v>82.52</v>
      </c>
      <c r="H8" s="450">
        <v>205.4</v>
      </c>
      <c r="I8" s="450">
        <v>299.3</v>
      </c>
      <c r="J8" s="496">
        <v>341.03</v>
      </c>
      <c r="K8" s="496">
        <v>331.7</v>
      </c>
      <c r="L8" s="496">
        <v>305.22000000000003</v>
      </c>
      <c r="M8" s="496">
        <v>274.42</v>
      </c>
      <c r="N8" s="496">
        <v>333.83</v>
      </c>
      <c r="O8" s="496">
        <v>377.47</v>
      </c>
      <c r="P8" s="496">
        <v>459.60977396999999</v>
      </c>
      <c r="Q8" s="496">
        <v>495.17349409424003</v>
      </c>
      <c r="R8" s="496">
        <v>522.09</v>
      </c>
      <c r="S8" s="496">
        <v>490.20225000000005</v>
      </c>
      <c r="T8" s="496">
        <v>551.00327087000016</v>
      </c>
      <c r="U8" s="496">
        <v>565.42999999999995</v>
      </c>
      <c r="W8" s="395" t="s">
        <v>341</v>
      </c>
    </row>
    <row r="9" spans="1:24" ht="12" customHeight="1">
      <c r="A9" s="86"/>
      <c r="C9" s="453"/>
      <c r="D9" s="453"/>
      <c r="E9" s="453"/>
      <c r="F9" s="453"/>
      <c r="G9" s="453"/>
      <c r="H9" s="453"/>
      <c r="I9" s="453"/>
      <c r="J9" s="497"/>
      <c r="K9" s="497"/>
      <c r="L9" s="497"/>
      <c r="M9" s="497"/>
      <c r="N9" s="497"/>
      <c r="O9" s="497"/>
      <c r="P9" s="497"/>
      <c r="Q9" s="497"/>
      <c r="R9" s="497"/>
      <c r="S9" s="497"/>
      <c r="T9" s="497"/>
      <c r="U9" s="497"/>
      <c r="W9" s="396"/>
    </row>
    <row r="10" spans="1:24" ht="12" customHeight="1">
      <c r="A10" s="262" t="s">
        <v>33</v>
      </c>
      <c r="C10" s="453">
        <v>21.44</v>
      </c>
      <c r="D10" s="453">
        <v>30.56</v>
      </c>
      <c r="E10" s="453">
        <v>26.25</v>
      </c>
      <c r="F10" s="453">
        <v>55.47</v>
      </c>
      <c r="G10" s="453">
        <v>42.88</v>
      </c>
      <c r="H10" s="453">
        <v>46.33</v>
      </c>
      <c r="I10" s="453">
        <v>52.66</v>
      </c>
      <c r="J10" s="496">
        <v>43.09</v>
      </c>
      <c r="K10" s="496">
        <v>36.549999999999997</v>
      </c>
      <c r="L10" s="496">
        <v>25.11</v>
      </c>
      <c r="M10" s="496">
        <v>29.490000000000002</v>
      </c>
      <c r="N10" s="496">
        <v>30.209999999999997</v>
      </c>
      <c r="O10" s="496">
        <v>32.629999999999995</v>
      </c>
      <c r="P10" s="496">
        <v>34.059999999999995</v>
      </c>
      <c r="Q10" s="496">
        <v>35.409576999999999</v>
      </c>
      <c r="R10" s="496">
        <v>34.47</v>
      </c>
      <c r="S10" s="496">
        <v>44.812249999999999</v>
      </c>
      <c r="T10" s="496">
        <v>35.580689589999999</v>
      </c>
      <c r="U10" s="496">
        <v>33.650000000000006</v>
      </c>
      <c r="W10" s="397" t="s">
        <v>230</v>
      </c>
    </row>
    <row r="11" spans="1:24" ht="12" customHeight="1">
      <c r="A11" s="263" t="s">
        <v>98</v>
      </c>
      <c r="C11" s="453">
        <v>10.210000000000001</v>
      </c>
      <c r="D11" s="453">
        <v>13.66</v>
      </c>
      <c r="E11" s="453">
        <v>10.27</v>
      </c>
      <c r="F11" s="453">
        <v>25.34</v>
      </c>
      <c r="G11" s="453">
        <v>24.58</v>
      </c>
      <c r="H11" s="453">
        <v>19.07</v>
      </c>
      <c r="I11" s="453">
        <v>21.75</v>
      </c>
      <c r="J11" s="498">
        <v>15.22</v>
      </c>
      <c r="K11" s="498">
        <v>7.12</v>
      </c>
      <c r="L11" s="498">
        <v>4.79</v>
      </c>
      <c r="M11" s="498">
        <v>2.88</v>
      </c>
      <c r="N11" s="498">
        <v>3.55</v>
      </c>
      <c r="O11" s="498">
        <v>4.28</v>
      </c>
      <c r="P11" s="498">
        <v>3.78</v>
      </c>
      <c r="Q11" s="498">
        <v>5.93</v>
      </c>
      <c r="R11" s="498">
        <v>2</v>
      </c>
      <c r="S11" s="498">
        <v>3.4922499999999999</v>
      </c>
      <c r="T11" s="498">
        <v>2.6549505299999998</v>
      </c>
      <c r="U11" s="498">
        <v>3.25</v>
      </c>
      <c r="W11" s="397" t="s">
        <v>178</v>
      </c>
    </row>
    <row r="12" spans="1:24" ht="12" customHeight="1">
      <c r="A12" s="263" t="s">
        <v>99</v>
      </c>
      <c r="C12" s="453">
        <v>2.1800000000000002</v>
      </c>
      <c r="D12" s="453">
        <v>3.48</v>
      </c>
      <c r="E12" s="453">
        <v>3.87</v>
      </c>
      <c r="F12" s="453">
        <v>5.69</v>
      </c>
      <c r="G12" s="453">
        <v>3.74</v>
      </c>
      <c r="H12" s="453">
        <v>4.25</v>
      </c>
      <c r="I12" s="453">
        <v>7.5</v>
      </c>
      <c r="J12" s="498">
        <v>5.98</v>
      </c>
      <c r="K12" s="498">
        <v>2.21</v>
      </c>
      <c r="L12" s="498">
        <v>1.79</v>
      </c>
      <c r="M12" s="498">
        <v>5.54</v>
      </c>
      <c r="N12" s="498">
        <v>6.05</v>
      </c>
      <c r="O12" s="498">
        <v>6.51</v>
      </c>
      <c r="P12" s="498">
        <v>6.91</v>
      </c>
      <c r="Q12" s="498">
        <v>4.4744759999999992</v>
      </c>
      <c r="R12" s="498">
        <v>6.17</v>
      </c>
      <c r="S12" s="498">
        <v>7.27</v>
      </c>
      <c r="T12" s="498">
        <v>7.4181858700000003</v>
      </c>
      <c r="U12" s="498">
        <v>7.14</v>
      </c>
      <c r="W12" s="397" t="s">
        <v>320</v>
      </c>
    </row>
    <row r="13" spans="1:24" ht="12" customHeight="1">
      <c r="A13" s="263" t="s">
        <v>115</v>
      </c>
      <c r="C13" s="453">
        <v>1.7</v>
      </c>
      <c r="D13" s="453">
        <v>2.12</v>
      </c>
      <c r="E13" s="453">
        <v>1.42</v>
      </c>
      <c r="F13" s="453">
        <v>0.87</v>
      </c>
      <c r="G13" s="453">
        <v>0.6</v>
      </c>
      <c r="H13" s="453">
        <v>0.84</v>
      </c>
      <c r="I13" s="453">
        <v>1.96</v>
      </c>
      <c r="J13" s="498">
        <v>1.53</v>
      </c>
      <c r="K13" s="499">
        <v>2.0299999999999998</v>
      </c>
      <c r="L13" s="499">
        <v>0.53</v>
      </c>
      <c r="M13" s="499">
        <v>1.22</v>
      </c>
      <c r="N13" s="499">
        <v>1.58</v>
      </c>
      <c r="O13" s="499">
        <v>0.95</v>
      </c>
      <c r="P13" s="499">
        <v>1.18</v>
      </c>
      <c r="Q13" s="499">
        <v>0.87</v>
      </c>
      <c r="R13" s="496" t="s">
        <v>13</v>
      </c>
      <c r="S13" s="496" t="s">
        <v>13</v>
      </c>
      <c r="T13" s="496" t="s">
        <v>13</v>
      </c>
      <c r="U13" s="496" t="s">
        <v>13</v>
      </c>
      <c r="W13" s="397" t="s">
        <v>231</v>
      </c>
    </row>
    <row r="14" spans="1:24" ht="12" customHeight="1">
      <c r="A14" s="263" t="s">
        <v>116</v>
      </c>
      <c r="C14" s="453">
        <v>4.03</v>
      </c>
      <c r="D14" s="453">
        <v>5.24</v>
      </c>
      <c r="E14" s="453">
        <v>4.26</v>
      </c>
      <c r="F14" s="453">
        <v>10.67</v>
      </c>
      <c r="G14" s="453">
        <v>6.99</v>
      </c>
      <c r="H14" s="453">
        <v>6.12</v>
      </c>
      <c r="I14" s="453">
        <v>6.12</v>
      </c>
      <c r="J14" s="498">
        <v>4.04</v>
      </c>
      <c r="K14" s="498">
        <v>4.6500000000000004</v>
      </c>
      <c r="L14" s="498">
        <v>3.37</v>
      </c>
      <c r="M14" s="498">
        <v>4.8099999999999996</v>
      </c>
      <c r="N14" s="498">
        <v>5.08</v>
      </c>
      <c r="O14" s="498">
        <v>5.86</v>
      </c>
      <c r="P14" s="498">
        <v>7.15</v>
      </c>
      <c r="Q14" s="498">
        <v>10.615101000000001</v>
      </c>
      <c r="R14" s="498">
        <v>13.12</v>
      </c>
      <c r="S14" s="498">
        <v>18.010000000000002</v>
      </c>
      <c r="T14" s="498">
        <v>9.8001921900000006</v>
      </c>
      <c r="U14" s="498">
        <v>9.7899999999999991</v>
      </c>
      <c r="W14" s="397" t="s">
        <v>232</v>
      </c>
    </row>
    <row r="15" spans="1:24" ht="12" customHeight="1">
      <c r="A15" s="263" t="s">
        <v>117</v>
      </c>
      <c r="C15" s="453" t="s">
        <v>13</v>
      </c>
      <c r="D15" s="453" t="s">
        <v>13</v>
      </c>
      <c r="E15" s="453" t="s">
        <v>13</v>
      </c>
      <c r="F15" s="453">
        <v>7.04</v>
      </c>
      <c r="G15" s="453">
        <v>5.03</v>
      </c>
      <c r="H15" s="453">
        <v>7.02</v>
      </c>
      <c r="I15" s="453">
        <v>5.8</v>
      </c>
      <c r="J15" s="498">
        <v>6.74</v>
      </c>
      <c r="K15" s="498">
        <v>7.98</v>
      </c>
      <c r="L15" s="498">
        <v>4.16</v>
      </c>
      <c r="M15" s="498">
        <v>5.46</v>
      </c>
      <c r="N15" s="498">
        <v>4.66</v>
      </c>
      <c r="O15" s="498">
        <v>6.63</v>
      </c>
      <c r="P15" s="498">
        <v>8.92</v>
      </c>
      <c r="Q15" s="498">
        <v>8.81</v>
      </c>
      <c r="R15" s="498">
        <v>7.93</v>
      </c>
      <c r="S15" s="498">
        <v>10</v>
      </c>
      <c r="T15" s="498">
        <v>11.067361</v>
      </c>
      <c r="U15" s="498">
        <v>8.81</v>
      </c>
      <c r="W15" s="397" t="s">
        <v>233</v>
      </c>
    </row>
    <row r="16" spans="1:24" ht="12" customHeight="1">
      <c r="A16" s="263" t="s">
        <v>118</v>
      </c>
      <c r="C16" s="453">
        <v>3.32</v>
      </c>
      <c r="D16" s="453">
        <v>6.06</v>
      </c>
      <c r="E16" s="453">
        <v>6.43</v>
      </c>
      <c r="F16" s="453">
        <v>5.86</v>
      </c>
      <c r="G16" s="453">
        <v>1.94</v>
      </c>
      <c r="H16" s="453">
        <v>9.0299999999999994</v>
      </c>
      <c r="I16" s="453">
        <v>9.5299999999999994</v>
      </c>
      <c r="J16" s="498">
        <v>9.58</v>
      </c>
      <c r="K16" s="499">
        <v>12.56</v>
      </c>
      <c r="L16" s="499">
        <v>10.47</v>
      </c>
      <c r="M16" s="499">
        <v>9.58</v>
      </c>
      <c r="N16" s="499">
        <v>9.2899999999999991</v>
      </c>
      <c r="O16" s="499">
        <v>8.4</v>
      </c>
      <c r="P16" s="499">
        <v>6.1199999999999992</v>
      </c>
      <c r="Q16" s="499">
        <v>4.71</v>
      </c>
      <c r="R16" s="499">
        <v>5.25</v>
      </c>
      <c r="S16" s="499">
        <v>6.04</v>
      </c>
      <c r="T16" s="499">
        <v>4.6400000000000006</v>
      </c>
      <c r="U16" s="499">
        <v>4.66</v>
      </c>
      <c r="W16" s="397" t="s">
        <v>234</v>
      </c>
    </row>
    <row r="17" spans="1:24" ht="12" customHeight="1">
      <c r="A17" s="263" t="s">
        <v>411</v>
      </c>
      <c r="C17" s="453" t="s">
        <v>13</v>
      </c>
      <c r="D17" s="453" t="s">
        <v>13</v>
      </c>
      <c r="E17" s="453" t="s">
        <v>13</v>
      </c>
      <c r="F17" s="453" t="s">
        <v>13</v>
      </c>
      <c r="G17" s="453" t="s">
        <v>13</v>
      </c>
      <c r="H17" s="453" t="s">
        <v>13</v>
      </c>
      <c r="I17" s="453" t="s">
        <v>13</v>
      </c>
      <c r="J17" s="453" t="s">
        <v>13</v>
      </c>
      <c r="K17" s="453" t="s">
        <v>13</v>
      </c>
      <c r="L17" s="453" t="s">
        <v>13</v>
      </c>
      <c r="M17" s="453" t="s">
        <v>13</v>
      </c>
      <c r="N17" s="453" t="s">
        <v>13</v>
      </c>
      <c r="O17" s="499">
        <v>3.12</v>
      </c>
      <c r="P17" s="499">
        <v>3.82</v>
      </c>
      <c r="Q17" s="499">
        <v>3.341834</v>
      </c>
      <c r="R17" s="499">
        <v>4.3600000000000003</v>
      </c>
      <c r="S17" s="499">
        <v>5.17</v>
      </c>
      <c r="T17" s="499">
        <v>3.43</v>
      </c>
      <c r="U17" s="499">
        <v>3.51</v>
      </c>
      <c r="W17" s="397" t="s">
        <v>412</v>
      </c>
    </row>
    <row r="18" spans="1:24" ht="12" customHeight="1">
      <c r="A18" s="264"/>
      <c r="C18" s="453"/>
      <c r="D18" s="453"/>
      <c r="E18" s="453"/>
      <c r="F18" s="453"/>
      <c r="G18" s="453"/>
      <c r="H18" s="453"/>
      <c r="I18" s="453"/>
      <c r="J18" s="499"/>
      <c r="K18" s="499"/>
      <c r="L18" s="499"/>
      <c r="M18" s="499"/>
      <c r="N18" s="499"/>
      <c r="O18" s="499"/>
      <c r="P18" s="499"/>
      <c r="Q18" s="499"/>
      <c r="R18" s="499"/>
      <c r="S18" s="499"/>
      <c r="T18" s="499"/>
      <c r="U18" s="499"/>
    </row>
    <row r="19" spans="1:24" ht="12" customHeight="1">
      <c r="A19" s="264" t="s">
        <v>339</v>
      </c>
      <c r="C19" s="453"/>
      <c r="D19" s="453"/>
      <c r="E19" s="453"/>
      <c r="F19" s="453"/>
      <c r="G19" s="453"/>
      <c r="H19" s="453"/>
      <c r="I19" s="453"/>
      <c r="J19" s="499"/>
      <c r="K19" s="499"/>
      <c r="L19" s="499"/>
      <c r="M19" s="499"/>
      <c r="N19" s="499"/>
      <c r="O19" s="499"/>
      <c r="P19" s="499"/>
      <c r="Q19" s="499"/>
      <c r="R19" s="499"/>
      <c r="S19" s="499"/>
      <c r="T19" s="499"/>
      <c r="U19" s="499"/>
    </row>
    <row r="20" spans="1:24" ht="12" customHeight="1">
      <c r="A20" s="263" t="s">
        <v>338</v>
      </c>
      <c r="C20" s="453">
        <v>39.200000000000003</v>
      </c>
      <c r="D20" s="453">
        <v>46.76</v>
      </c>
      <c r="E20" s="453">
        <v>30.45</v>
      </c>
      <c r="F20" s="453">
        <v>30</v>
      </c>
      <c r="G20" s="453">
        <v>41.54</v>
      </c>
      <c r="H20" s="453">
        <v>53.03</v>
      </c>
      <c r="I20" s="453">
        <v>79.58</v>
      </c>
      <c r="J20" s="498">
        <v>103.74</v>
      </c>
      <c r="K20" s="497">
        <v>100.47</v>
      </c>
      <c r="L20" s="497">
        <v>97.94</v>
      </c>
      <c r="M20" s="497">
        <v>86.1</v>
      </c>
      <c r="N20" s="497">
        <v>108.44</v>
      </c>
      <c r="O20" s="497">
        <v>124.84</v>
      </c>
      <c r="P20" s="497">
        <v>154.62</v>
      </c>
      <c r="Q20" s="497">
        <v>169.66</v>
      </c>
      <c r="R20" s="497">
        <v>180.57</v>
      </c>
      <c r="S20" s="497">
        <v>165.09</v>
      </c>
      <c r="T20" s="497">
        <v>191.6</v>
      </c>
      <c r="U20" s="497">
        <v>197.93</v>
      </c>
      <c r="W20" s="397" t="s">
        <v>337</v>
      </c>
    </row>
    <row r="21" spans="1:24" ht="12" customHeight="1">
      <c r="A21" s="264"/>
      <c r="C21" s="453"/>
      <c r="D21" s="453"/>
      <c r="E21" s="453"/>
      <c r="F21" s="453"/>
      <c r="G21" s="453"/>
      <c r="H21" s="453"/>
      <c r="I21" s="453"/>
      <c r="J21" s="499"/>
      <c r="K21" s="499"/>
      <c r="L21" s="499"/>
      <c r="M21" s="499"/>
      <c r="N21" s="499"/>
      <c r="O21" s="499"/>
      <c r="P21" s="499"/>
      <c r="Q21" s="499"/>
      <c r="R21" s="499"/>
      <c r="S21" s="499"/>
      <c r="T21" s="499"/>
      <c r="U21" s="499"/>
      <c r="W21" s="397"/>
    </row>
    <row r="22" spans="1:24" ht="12" customHeight="1">
      <c r="A22" s="262" t="s">
        <v>34</v>
      </c>
      <c r="C22" s="453"/>
      <c r="D22" s="453"/>
      <c r="E22" s="453"/>
      <c r="F22" s="453"/>
      <c r="G22" s="453"/>
      <c r="H22" s="453"/>
      <c r="I22" s="453"/>
      <c r="J22" s="499"/>
      <c r="K22" s="497"/>
      <c r="L22" s="497"/>
      <c r="M22" s="497"/>
      <c r="N22" s="497"/>
      <c r="O22" s="497"/>
      <c r="P22" s="497"/>
      <c r="Q22" s="497"/>
      <c r="R22" s="497"/>
      <c r="S22" s="497"/>
      <c r="T22" s="497"/>
      <c r="U22" s="497"/>
      <c r="W22" s="397"/>
    </row>
    <row r="23" spans="1:24" ht="12" customHeight="1">
      <c r="A23" s="490" t="s">
        <v>332</v>
      </c>
      <c r="C23" s="453">
        <v>9.58</v>
      </c>
      <c r="D23" s="453">
        <v>9.1199999999999992</v>
      </c>
      <c r="E23" s="453">
        <v>8.85</v>
      </c>
      <c r="F23" s="453">
        <v>11.74</v>
      </c>
      <c r="G23" s="453">
        <v>13.48</v>
      </c>
      <c r="H23" s="453">
        <v>17.43</v>
      </c>
      <c r="I23" s="453">
        <v>24</v>
      </c>
      <c r="J23" s="498">
        <v>19.939999999999998</v>
      </c>
      <c r="K23" s="497">
        <v>20.65</v>
      </c>
      <c r="L23" s="497">
        <v>16.919999999999998</v>
      </c>
      <c r="M23" s="497">
        <v>13.129999999999999</v>
      </c>
      <c r="N23" s="497">
        <v>12.4</v>
      </c>
      <c r="O23" s="497">
        <v>11.09</v>
      </c>
      <c r="P23" s="497">
        <v>11.92477397</v>
      </c>
      <c r="Q23" s="497">
        <v>6.6290830942400012</v>
      </c>
      <c r="R23" s="497">
        <v>5.69</v>
      </c>
      <c r="S23" s="497">
        <v>3.83</v>
      </c>
      <c r="T23" s="497">
        <v>4.32702186664</v>
      </c>
      <c r="U23" s="497">
        <v>3.9299999999999997</v>
      </c>
      <c r="W23" s="397" t="s">
        <v>235</v>
      </c>
    </row>
    <row r="24" spans="1:24" ht="12" customHeight="1">
      <c r="A24" s="264"/>
      <c r="C24" s="453"/>
      <c r="D24" s="453"/>
      <c r="E24" s="453"/>
      <c r="F24" s="453"/>
      <c r="G24" s="453"/>
      <c r="H24" s="453"/>
      <c r="I24" s="453"/>
      <c r="J24" s="498"/>
      <c r="K24" s="498"/>
      <c r="L24" s="498"/>
      <c r="M24" s="498"/>
      <c r="N24" s="498"/>
      <c r="O24" s="498"/>
      <c r="P24" s="498"/>
      <c r="Q24" s="498"/>
      <c r="R24" s="498"/>
      <c r="S24" s="498"/>
      <c r="T24" s="498"/>
      <c r="U24" s="498"/>
      <c r="W24" s="396"/>
    </row>
    <row r="25" spans="1:24" ht="12" customHeight="1">
      <c r="A25" s="488" t="s">
        <v>329</v>
      </c>
      <c r="C25" s="453">
        <v>3.180000000000005</v>
      </c>
      <c r="D25" s="453">
        <v>-6.17</v>
      </c>
      <c r="E25" s="453">
        <v>-5.26</v>
      </c>
      <c r="F25" s="453">
        <v>-8.91</v>
      </c>
      <c r="G25" s="453">
        <v>-15.38</v>
      </c>
      <c r="H25" s="453">
        <v>88.61</v>
      </c>
      <c r="I25" s="453">
        <v>143.06</v>
      </c>
      <c r="J25" s="498">
        <v>14.13</v>
      </c>
      <c r="K25" s="498">
        <v>13.97</v>
      </c>
      <c r="L25" s="498">
        <v>11.98</v>
      </c>
      <c r="M25" s="498">
        <v>11.02</v>
      </c>
      <c r="N25" s="498">
        <v>12.68</v>
      </c>
      <c r="O25" s="498">
        <v>13.91</v>
      </c>
      <c r="P25" s="498">
        <v>17.16</v>
      </c>
      <c r="Q25" s="498">
        <v>18.11</v>
      </c>
      <c r="R25" s="498">
        <v>18.899999999999999</v>
      </c>
      <c r="S25" s="498">
        <v>18.29</v>
      </c>
      <c r="T25" s="498">
        <v>19.811881211860204</v>
      </c>
      <c r="U25" s="498">
        <v>20.170000000000002</v>
      </c>
      <c r="W25" s="397" t="s">
        <v>335</v>
      </c>
    </row>
    <row r="26" spans="1:24" ht="12" customHeight="1">
      <c r="A26" s="488" t="s">
        <v>330</v>
      </c>
      <c r="C26" s="453" t="s">
        <v>13</v>
      </c>
      <c r="D26" s="453" t="s">
        <v>13</v>
      </c>
      <c r="E26" s="453" t="s">
        <v>13</v>
      </c>
      <c r="F26" s="453" t="s">
        <v>13</v>
      </c>
      <c r="G26" s="453" t="s">
        <v>13</v>
      </c>
      <c r="H26" s="453" t="s">
        <v>13</v>
      </c>
      <c r="I26" s="453" t="s">
        <v>13</v>
      </c>
      <c r="J26" s="498">
        <v>160.13999999999999</v>
      </c>
      <c r="K26" s="498">
        <v>157.22999999999999</v>
      </c>
      <c r="L26" s="498">
        <v>153.29</v>
      </c>
      <c r="M26" s="498">
        <v>134.69</v>
      </c>
      <c r="N26" s="498">
        <v>169.62</v>
      </c>
      <c r="O26" s="498">
        <v>195.26</v>
      </c>
      <c r="P26" s="498">
        <v>241.84365</v>
      </c>
      <c r="Q26" s="498">
        <v>265.36403000000001</v>
      </c>
      <c r="R26" s="498">
        <v>282.45</v>
      </c>
      <c r="S26" s="498">
        <v>258.18</v>
      </c>
      <c r="T26" s="498">
        <v>299.68</v>
      </c>
      <c r="U26" s="498">
        <v>309.56</v>
      </c>
      <c r="W26" s="397" t="s">
        <v>336</v>
      </c>
    </row>
    <row r="27" spans="1:24" ht="12" customHeight="1">
      <c r="A27" s="84"/>
      <c r="B27" s="84"/>
      <c r="C27" s="84"/>
      <c r="D27" s="84"/>
      <c r="E27" s="84"/>
      <c r="F27" s="84"/>
      <c r="G27" s="84"/>
      <c r="H27" s="84"/>
      <c r="I27" s="84"/>
      <c r="J27" s="84"/>
      <c r="K27" s="84"/>
      <c r="L27" s="84"/>
      <c r="M27" s="84"/>
      <c r="N27" s="84"/>
      <c r="O27" s="84"/>
      <c r="P27" s="84"/>
      <c r="Q27" s="84"/>
      <c r="R27" s="84"/>
      <c r="S27" s="84"/>
      <c r="T27" s="84"/>
      <c r="U27" s="84"/>
      <c r="V27" s="84"/>
      <c r="W27" s="399"/>
      <c r="X27" s="84"/>
    </row>
    <row r="29" spans="1:24" ht="12" customHeight="1">
      <c r="A29" s="85" t="s">
        <v>43</v>
      </c>
    </row>
    <row r="30" spans="1:24" ht="12" customHeight="1">
      <c r="A30" s="85" t="s">
        <v>333</v>
      </c>
    </row>
    <row r="31" spans="1:24" ht="12" customHeight="1">
      <c r="A31" s="85" t="s">
        <v>15</v>
      </c>
    </row>
    <row r="33" spans="1:21" ht="12" customHeight="1">
      <c r="A33" s="397" t="s">
        <v>343</v>
      </c>
      <c r="C33" s="453"/>
      <c r="D33" s="453"/>
      <c r="E33" s="453"/>
      <c r="F33" s="453"/>
      <c r="G33" s="453"/>
      <c r="H33" s="453"/>
      <c r="I33" s="453"/>
      <c r="J33" s="453"/>
      <c r="K33" s="453"/>
      <c r="L33" s="453"/>
      <c r="M33" s="453"/>
      <c r="N33" s="453"/>
      <c r="O33" s="453"/>
      <c r="P33" s="453"/>
      <c r="Q33" s="453"/>
      <c r="R33" s="453"/>
      <c r="S33" s="453"/>
      <c r="T33" s="453"/>
      <c r="U33" s="453"/>
    </row>
    <row r="34" spans="1:21" ht="12" customHeight="1">
      <c r="A34" s="397" t="s">
        <v>334</v>
      </c>
      <c r="C34" s="453"/>
      <c r="D34" s="453"/>
      <c r="E34" s="453"/>
      <c r="F34" s="453"/>
      <c r="G34" s="453"/>
      <c r="H34" s="453"/>
      <c r="I34" s="453"/>
      <c r="J34" s="453"/>
      <c r="K34" s="453"/>
      <c r="L34" s="453"/>
      <c r="M34" s="453"/>
      <c r="N34" s="453"/>
      <c r="O34" s="453"/>
      <c r="P34" s="453"/>
      <c r="Q34" s="453"/>
      <c r="R34" s="453"/>
      <c r="S34" s="453"/>
      <c r="T34" s="453"/>
      <c r="U34" s="453"/>
    </row>
    <row r="35" spans="1:21" ht="12" customHeight="1">
      <c r="A35" s="397" t="s">
        <v>193</v>
      </c>
    </row>
  </sheetData>
  <phoneticPr fontId="0" type="noConversion"/>
  <pageMargins left="0.5" right="0" top="1" bottom="0.5" header="0" footer="0"/>
  <pageSetup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codeName="Sheet8" enableFormatConditionsCalculation="0">
    <tabColor indexed="22"/>
    <pageSetUpPr fitToPage="1"/>
  </sheetPr>
  <dimension ref="A1:Y186"/>
  <sheetViews>
    <sheetView showGridLines="0" workbookViewId="0">
      <selection activeCell="A6" sqref="A6:B6"/>
    </sheetView>
  </sheetViews>
  <sheetFormatPr defaultColWidth="11.33203125" defaultRowHeight="12" customHeight="1"/>
  <cols>
    <col min="1" max="1" width="35.5" style="74" customWidth="1"/>
    <col min="2" max="2" width="0.83203125" style="74" customWidth="1"/>
    <col min="3" max="23" width="6.33203125" style="74" customWidth="1"/>
    <col min="24" max="24" width="2" style="74" customWidth="1"/>
    <col min="25" max="25" width="36" style="410" customWidth="1"/>
    <col min="26" max="16384" width="11.33203125" style="74"/>
  </cols>
  <sheetData>
    <row r="1" spans="1:25" ht="12" customHeight="1">
      <c r="A1" s="313" t="s">
        <v>265</v>
      </c>
      <c r="T1" s="35"/>
      <c r="U1" s="35"/>
      <c r="V1" s="35"/>
      <c r="W1" s="35"/>
      <c r="Y1" s="400" t="s">
        <v>265</v>
      </c>
    </row>
    <row r="2" spans="1:25" s="75" customFormat="1" ht="12" customHeight="1">
      <c r="A2" s="37" t="s">
        <v>26</v>
      </c>
      <c r="C2" s="9"/>
      <c r="D2" s="9"/>
      <c r="E2" s="9"/>
      <c r="F2" s="9"/>
      <c r="G2" s="9"/>
      <c r="H2" s="9"/>
      <c r="I2" s="9"/>
      <c r="J2" s="9"/>
      <c r="K2" s="9"/>
      <c r="L2" s="9"/>
      <c r="M2" s="9"/>
      <c r="N2" s="9"/>
      <c r="O2" s="9"/>
      <c r="P2" s="10"/>
      <c r="T2" s="35"/>
      <c r="U2" s="35"/>
      <c r="V2" s="35"/>
      <c r="W2" s="35"/>
      <c r="Y2" s="387" t="s">
        <v>167</v>
      </c>
    </row>
    <row r="3" spans="1:25" ht="12" customHeight="1">
      <c r="A3" s="76" t="s">
        <v>12</v>
      </c>
      <c r="C3" s="9"/>
      <c r="D3" s="9"/>
      <c r="E3" s="9"/>
      <c r="F3" s="9"/>
      <c r="G3" s="9"/>
      <c r="H3" s="9"/>
      <c r="I3" s="9"/>
      <c r="J3" s="9"/>
      <c r="K3" s="9"/>
      <c r="L3" s="9"/>
      <c r="M3" s="9"/>
      <c r="N3" s="9"/>
      <c r="O3" s="10"/>
      <c r="P3" s="10"/>
      <c r="T3" s="35"/>
      <c r="U3" s="35"/>
      <c r="V3" s="35"/>
      <c r="W3" s="35"/>
      <c r="Y3" s="401" t="s">
        <v>237</v>
      </c>
    </row>
    <row r="4" spans="1:25" ht="12" customHeight="1">
      <c r="A4" s="70" t="s">
        <v>417</v>
      </c>
      <c r="C4" s="9"/>
      <c r="D4" s="9"/>
      <c r="E4" s="9"/>
      <c r="F4" s="9"/>
      <c r="G4" s="9"/>
      <c r="H4" s="9"/>
      <c r="I4" s="9"/>
      <c r="J4" s="9"/>
      <c r="K4" s="9"/>
      <c r="L4" s="9"/>
      <c r="M4" s="9"/>
      <c r="N4" s="9"/>
      <c r="O4" s="10"/>
      <c r="P4" s="10"/>
      <c r="T4" s="35"/>
      <c r="U4" s="35"/>
      <c r="V4" s="35"/>
      <c r="W4" s="35"/>
      <c r="Y4" s="325" t="s">
        <v>194</v>
      </c>
    </row>
    <row r="5" spans="1:25" ht="12" customHeight="1">
      <c r="A5" s="71"/>
      <c r="B5" s="77"/>
      <c r="C5" s="13"/>
      <c r="D5" s="13"/>
      <c r="E5" s="13"/>
      <c r="F5" s="13"/>
      <c r="G5" s="13"/>
      <c r="H5" s="13"/>
      <c r="I5" s="13"/>
      <c r="J5" s="13"/>
      <c r="K5" s="13"/>
      <c r="L5" s="13"/>
      <c r="M5" s="13"/>
      <c r="N5" s="13"/>
      <c r="O5" s="14"/>
      <c r="P5" s="14"/>
      <c r="Q5" s="77"/>
      <c r="R5" s="77"/>
      <c r="S5" s="77"/>
      <c r="T5" s="40"/>
      <c r="U5" s="40"/>
      <c r="V5" s="40"/>
      <c r="W5" s="40"/>
      <c r="X5" s="77"/>
      <c r="Y5" s="71"/>
    </row>
    <row r="6" spans="1:25" s="175" customFormat="1" ht="12" customHeight="1">
      <c r="A6" s="176"/>
      <c r="B6" s="176"/>
      <c r="C6" s="169">
        <v>1990</v>
      </c>
      <c r="D6" s="15" t="s">
        <v>0</v>
      </c>
      <c r="E6" s="15" t="s">
        <v>1</v>
      </c>
      <c r="F6" s="15" t="s">
        <v>2</v>
      </c>
      <c r="G6" s="15" t="s">
        <v>3</v>
      </c>
      <c r="H6" s="15" t="s">
        <v>4</v>
      </c>
      <c r="I6" s="15">
        <v>1996</v>
      </c>
      <c r="J6" s="15">
        <v>1997</v>
      </c>
      <c r="K6" s="15">
        <v>1998</v>
      </c>
      <c r="L6" s="15">
        <v>1999</v>
      </c>
      <c r="M6" s="15">
        <v>2000</v>
      </c>
      <c r="N6" s="15">
        <v>2001</v>
      </c>
      <c r="O6" s="15">
        <v>2002</v>
      </c>
      <c r="P6" s="169">
        <v>2003</v>
      </c>
      <c r="Q6" s="176">
        <v>2004</v>
      </c>
      <c r="R6" s="176">
        <v>2005</v>
      </c>
      <c r="S6" s="176">
        <v>2006</v>
      </c>
      <c r="T6" s="170">
        <v>2007</v>
      </c>
      <c r="U6" s="170">
        <v>2008</v>
      </c>
      <c r="V6" s="170">
        <v>2009</v>
      </c>
      <c r="W6" s="170">
        <v>2010</v>
      </c>
      <c r="X6" s="192" t="s">
        <v>49</v>
      </c>
      <c r="Y6" s="402"/>
    </row>
    <row r="8" spans="1:25" s="249" customFormat="1" ht="12" customHeight="1">
      <c r="A8" s="248" t="s">
        <v>340</v>
      </c>
      <c r="C8" s="250">
        <v>332.22</v>
      </c>
      <c r="D8" s="250">
        <v>400.09</v>
      </c>
      <c r="E8" s="250">
        <v>278.31</v>
      </c>
      <c r="F8" s="250">
        <v>355.29</v>
      </c>
      <c r="G8" s="250">
        <v>251.57</v>
      </c>
      <c r="H8" s="250">
        <v>700.15</v>
      </c>
      <c r="I8" s="250">
        <v>687.91</v>
      </c>
      <c r="J8" s="250">
        <v>756.21</v>
      </c>
      <c r="K8" s="250">
        <v>883.92</v>
      </c>
      <c r="L8" s="250">
        <v>1094.1400000000001</v>
      </c>
      <c r="M8" s="250">
        <v>1168.51</v>
      </c>
      <c r="N8" s="250">
        <v>1134.8800000000001</v>
      </c>
      <c r="O8" s="251">
        <v>1054.21</v>
      </c>
      <c r="P8" s="252">
        <v>1200.03</v>
      </c>
      <c r="Q8" s="252">
        <v>1301.6099999999999</v>
      </c>
      <c r="R8" s="252">
        <v>1407</v>
      </c>
      <c r="S8" s="252">
        <v>1664.75</v>
      </c>
      <c r="T8" s="252">
        <v>1832.49</v>
      </c>
      <c r="U8" s="252">
        <v>2266.4</v>
      </c>
      <c r="V8" s="252">
        <v>2185.1</v>
      </c>
      <c r="W8" s="252">
        <v>3020.15</v>
      </c>
      <c r="X8" s="253"/>
      <c r="Y8" s="403" t="s">
        <v>238</v>
      </c>
    </row>
    <row r="9" spans="1:25" s="75" customFormat="1" ht="12" customHeight="1">
      <c r="A9" s="78"/>
      <c r="C9" s="2"/>
      <c r="D9" s="2"/>
      <c r="E9" s="2"/>
      <c r="F9" s="2"/>
      <c r="G9" s="2"/>
      <c r="H9" s="2"/>
      <c r="I9" s="2"/>
      <c r="J9" s="2"/>
      <c r="K9" s="2"/>
      <c r="L9" s="2"/>
      <c r="M9" s="2"/>
      <c r="N9" s="2"/>
      <c r="O9" s="3"/>
      <c r="P9" s="1"/>
      <c r="Q9" s="1"/>
      <c r="R9" s="1"/>
      <c r="S9" s="1"/>
      <c r="T9" s="1"/>
      <c r="U9" s="1"/>
      <c r="V9" s="1"/>
      <c r="W9" s="1"/>
      <c r="X9" s="79"/>
      <c r="Y9" s="404"/>
    </row>
    <row r="10" spans="1:25" s="75" customFormat="1" ht="12" customHeight="1">
      <c r="A10" s="265" t="s">
        <v>119</v>
      </c>
      <c r="C10" s="2">
        <v>66.099999999999994</v>
      </c>
      <c r="D10" s="2">
        <v>83.74</v>
      </c>
      <c r="E10" s="2">
        <v>83.49</v>
      </c>
      <c r="F10" s="2">
        <v>101.33</v>
      </c>
      <c r="G10" s="2">
        <v>68.73</v>
      </c>
      <c r="H10" s="2">
        <v>218.94</v>
      </c>
      <c r="I10" s="2">
        <v>228.23</v>
      </c>
      <c r="J10" s="2">
        <v>218.38</v>
      </c>
      <c r="K10" s="2">
        <v>243.92</v>
      </c>
      <c r="L10" s="2">
        <v>335.15999999999997</v>
      </c>
      <c r="M10" s="2">
        <v>290.94</v>
      </c>
      <c r="N10" s="2">
        <v>307.08</v>
      </c>
      <c r="O10" s="3">
        <v>267.31</v>
      </c>
      <c r="P10" s="1">
        <v>290.92</v>
      </c>
      <c r="Q10" s="1">
        <v>377.76</v>
      </c>
      <c r="R10" s="1">
        <v>350.96000000000004</v>
      </c>
      <c r="S10" s="1">
        <v>394.95</v>
      </c>
      <c r="T10" s="1">
        <v>390.94</v>
      </c>
      <c r="U10" s="1">
        <v>642.23</v>
      </c>
      <c r="V10" s="1">
        <v>511.40000000000003</v>
      </c>
      <c r="W10" s="1">
        <v>627.31999999999994</v>
      </c>
      <c r="X10" s="79"/>
      <c r="Y10" s="405" t="s">
        <v>267</v>
      </c>
    </row>
    <row r="11" spans="1:25" s="75" customFormat="1" ht="12" customHeight="1">
      <c r="A11" s="265" t="s">
        <v>120</v>
      </c>
      <c r="C11" s="2">
        <v>70.819999999999993</v>
      </c>
      <c r="D11" s="2">
        <v>58.02</v>
      </c>
      <c r="E11" s="2">
        <v>61.21</v>
      </c>
      <c r="F11" s="2">
        <v>70.709999999999994</v>
      </c>
      <c r="G11" s="2">
        <v>46.24</v>
      </c>
      <c r="H11" s="2">
        <v>73.73</v>
      </c>
      <c r="I11" s="2">
        <v>79.44</v>
      </c>
      <c r="J11" s="2">
        <v>74.89</v>
      </c>
      <c r="K11" s="2">
        <v>80.84</v>
      </c>
      <c r="L11" s="2">
        <v>86.79</v>
      </c>
      <c r="M11" s="2">
        <v>186.53</v>
      </c>
      <c r="N11" s="2">
        <v>163.81</v>
      </c>
      <c r="O11" s="3">
        <v>157.28</v>
      </c>
      <c r="P11" s="1">
        <v>196.48</v>
      </c>
      <c r="Q11" s="1">
        <v>217.97</v>
      </c>
      <c r="R11" s="1">
        <v>313.55</v>
      </c>
      <c r="S11" s="1">
        <v>397.13</v>
      </c>
      <c r="T11" s="1">
        <v>405.97</v>
      </c>
      <c r="U11" s="1">
        <v>602.21</v>
      </c>
      <c r="V11" s="1">
        <v>384.64</v>
      </c>
      <c r="W11" s="1">
        <v>544.25</v>
      </c>
      <c r="X11" s="79"/>
      <c r="Y11" s="405" t="s">
        <v>268</v>
      </c>
    </row>
    <row r="12" spans="1:25" s="75" customFormat="1" ht="12" customHeight="1">
      <c r="A12" s="265" t="s">
        <v>121</v>
      </c>
      <c r="C12" s="2">
        <v>68.239999999999995</v>
      </c>
      <c r="D12" s="2">
        <v>54.75</v>
      </c>
      <c r="E12" s="2">
        <v>58.62</v>
      </c>
      <c r="F12" s="2">
        <v>22.3</v>
      </c>
      <c r="G12" s="2">
        <v>43.7</v>
      </c>
      <c r="H12" s="2">
        <v>70.19</v>
      </c>
      <c r="I12" s="2">
        <v>70.7</v>
      </c>
      <c r="J12" s="2">
        <v>70.754000000000005</v>
      </c>
      <c r="K12" s="2">
        <v>71.174999999999997</v>
      </c>
      <c r="L12" s="2">
        <v>73.900000000000006</v>
      </c>
      <c r="M12" s="2">
        <v>158.54599999999999</v>
      </c>
      <c r="N12" s="2">
        <v>139.29499999999999</v>
      </c>
      <c r="O12" s="2">
        <v>134.84200000000001</v>
      </c>
      <c r="P12" s="2">
        <v>166.65899999999999</v>
      </c>
      <c r="Q12" s="2">
        <v>185.273</v>
      </c>
      <c r="R12" s="2">
        <v>266.52100000000002</v>
      </c>
      <c r="S12" s="1">
        <v>337.57400000000001</v>
      </c>
      <c r="T12" s="1">
        <v>345.05700000000002</v>
      </c>
      <c r="U12" s="1">
        <v>554.58699999999999</v>
      </c>
      <c r="V12" s="1">
        <v>354.12</v>
      </c>
      <c r="W12" s="1">
        <v>499.06299999999999</v>
      </c>
      <c r="X12" s="79"/>
      <c r="Y12" s="405" t="s">
        <v>266</v>
      </c>
    </row>
    <row r="13" spans="1:25" s="75" customFormat="1" ht="12" customHeight="1">
      <c r="A13" s="265" t="s">
        <v>122</v>
      </c>
      <c r="C13" s="4">
        <v>31.2</v>
      </c>
      <c r="D13" s="4">
        <v>51.02</v>
      </c>
      <c r="E13" s="4">
        <v>47.83</v>
      </c>
      <c r="F13" s="4">
        <v>64.03</v>
      </c>
      <c r="G13" s="4">
        <v>59.87</v>
      </c>
      <c r="H13" s="4">
        <v>53.36</v>
      </c>
      <c r="I13" s="4">
        <v>60.95</v>
      </c>
      <c r="J13" s="4">
        <v>62.77</v>
      </c>
      <c r="K13" s="4">
        <v>63.95</v>
      </c>
      <c r="L13" s="2">
        <v>38.53</v>
      </c>
      <c r="M13" s="2">
        <v>43.14</v>
      </c>
      <c r="N13" s="2">
        <v>35.31</v>
      </c>
      <c r="O13" s="2">
        <v>23.34</v>
      </c>
      <c r="P13" s="2">
        <v>19.149999999999999</v>
      </c>
      <c r="Q13" s="2">
        <v>22.48</v>
      </c>
      <c r="R13" s="2">
        <v>11.49</v>
      </c>
      <c r="S13" s="1">
        <v>19.22</v>
      </c>
      <c r="T13" s="1">
        <v>17.96</v>
      </c>
      <c r="U13" s="1">
        <v>63.39</v>
      </c>
      <c r="V13" s="1">
        <v>55.62</v>
      </c>
      <c r="W13" s="1">
        <v>76.83</v>
      </c>
      <c r="X13" s="79"/>
      <c r="Y13" s="405" t="s">
        <v>269</v>
      </c>
    </row>
    <row r="14" spans="1:25" s="75" customFormat="1" ht="12" customHeight="1">
      <c r="A14" s="265" t="s">
        <v>110</v>
      </c>
      <c r="C14" s="2">
        <v>37.119999999999997</v>
      </c>
      <c r="D14" s="2">
        <v>43.59</v>
      </c>
      <c r="E14" s="2">
        <v>22.18</v>
      </c>
      <c r="F14" s="2">
        <v>34.36</v>
      </c>
      <c r="G14" s="2">
        <v>16.48</v>
      </c>
      <c r="H14" s="2">
        <v>41.01</v>
      </c>
      <c r="I14" s="2">
        <v>53.77</v>
      </c>
      <c r="J14" s="2">
        <v>50.18</v>
      </c>
      <c r="K14" s="2">
        <v>49.68</v>
      </c>
      <c r="L14" s="2">
        <v>54.38</v>
      </c>
      <c r="M14" s="2">
        <v>50.66</v>
      </c>
      <c r="N14" s="2">
        <v>50.83</v>
      </c>
      <c r="O14" s="2">
        <v>46.79</v>
      </c>
      <c r="P14" s="2">
        <v>52.58</v>
      </c>
      <c r="Q14" s="2">
        <v>49.75</v>
      </c>
      <c r="R14" s="2">
        <v>60.51</v>
      </c>
      <c r="S14" s="1">
        <v>65.36</v>
      </c>
      <c r="T14" s="1">
        <v>72.63</v>
      </c>
      <c r="U14" s="1">
        <v>80</v>
      </c>
      <c r="V14" s="1">
        <v>89.02</v>
      </c>
      <c r="W14" s="1">
        <v>102.03</v>
      </c>
      <c r="X14" s="79"/>
      <c r="Y14" s="405" t="s">
        <v>270</v>
      </c>
    </row>
    <row r="15" spans="1:25" s="75" customFormat="1" ht="12" customHeight="1">
      <c r="A15" s="265" t="s">
        <v>280</v>
      </c>
      <c r="C15" s="2">
        <v>51</v>
      </c>
      <c r="D15" s="2">
        <v>70.7</v>
      </c>
      <c r="E15" s="2">
        <v>36.630000000000003</v>
      </c>
      <c r="F15" s="2">
        <v>51.09</v>
      </c>
      <c r="G15" s="2">
        <v>30.68</v>
      </c>
      <c r="H15" s="2">
        <v>90.69</v>
      </c>
      <c r="I15" s="2">
        <v>110.62</v>
      </c>
      <c r="J15" s="2">
        <v>122.7</v>
      </c>
      <c r="K15" s="2">
        <v>169.98</v>
      </c>
      <c r="L15" s="2">
        <v>223.63</v>
      </c>
      <c r="M15" s="2">
        <v>255.41</v>
      </c>
      <c r="N15" s="2">
        <v>226.92</v>
      </c>
      <c r="O15" s="2">
        <v>209.5</v>
      </c>
      <c r="P15" s="2">
        <v>250.01</v>
      </c>
      <c r="Q15" s="2">
        <v>251.2</v>
      </c>
      <c r="R15" s="2">
        <v>241.81</v>
      </c>
      <c r="S15" s="1">
        <v>249.97</v>
      </c>
      <c r="T15" s="1">
        <v>229.48</v>
      </c>
      <c r="U15" s="1">
        <v>227.73</v>
      </c>
      <c r="V15" s="1">
        <v>350.91</v>
      </c>
      <c r="W15" s="1">
        <v>601.83000000000004</v>
      </c>
      <c r="X15" s="79"/>
      <c r="Y15" s="405" t="s">
        <v>282</v>
      </c>
    </row>
    <row r="16" spans="1:25" s="75" customFormat="1" ht="12" customHeight="1">
      <c r="A16" s="265" t="s">
        <v>123</v>
      </c>
      <c r="C16" s="2">
        <v>48.6</v>
      </c>
      <c r="D16" s="2">
        <v>63.5</v>
      </c>
      <c r="E16" s="2">
        <v>18.22</v>
      </c>
      <c r="F16" s="2">
        <v>21.53</v>
      </c>
      <c r="G16" s="2">
        <v>15.45</v>
      </c>
      <c r="H16" s="2">
        <v>109</v>
      </c>
      <c r="I16" s="2">
        <v>125.01</v>
      </c>
      <c r="J16" s="2">
        <v>126.8</v>
      </c>
      <c r="K16" s="2">
        <v>142.07</v>
      </c>
      <c r="L16" s="2">
        <v>182.97</v>
      </c>
      <c r="M16" s="2">
        <v>171.54</v>
      </c>
      <c r="N16" s="2">
        <v>175.22</v>
      </c>
      <c r="O16" s="2">
        <v>159.76</v>
      </c>
      <c r="P16" s="2">
        <v>165.32</v>
      </c>
      <c r="Q16" s="2">
        <v>173.22</v>
      </c>
      <c r="R16" s="2">
        <v>156.61000000000001</v>
      </c>
      <c r="S16" s="1">
        <v>245.75</v>
      </c>
      <c r="T16" s="1">
        <v>224.84</v>
      </c>
      <c r="U16" s="1">
        <v>187.74</v>
      </c>
      <c r="V16" s="1">
        <v>196.59</v>
      </c>
      <c r="W16" s="1">
        <v>482.75</v>
      </c>
      <c r="X16" s="79"/>
      <c r="Y16" s="405" t="s">
        <v>271</v>
      </c>
    </row>
    <row r="17" spans="1:25" s="75" customFormat="1" ht="12" customHeight="1">
      <c r="A17" s="265" t="s">
        <v>281</v>
      </c>
      <c r="C17" s="2">
        <v>15.42</v>
      </c>
      <c r="D17" s="2">
        <v>15.42</v>
      </c>
      <c r="E17" s="2">
        <v>5.82</v>
      </c>
      <c r="F17" s="2">
        <v>8.2799999999999994</v>
      </c>
      <c r="G17" s="2">
        <v>11.64</v>
      </c>
      <c r="H17" s="2">
        <v>39.299999999999997</v>
      </c>
      <c r="I17" s="2">
        <v>20</v>
      </c>
      <c r="J17" s="2">
        <v>41.91</v>
      </c>
      <c r="K17" s="2">
        <v>53.22</v>
      </c>
      <c r="L17" s="2">
        <v>71.239999999999995</v>
      </c>
      <c r="M17" s="2">
        <v>69.400000000000006</v>
      </c>
      <c r="N17" s="2">
        <v>86.69</v>
      </c>
      <c r="O17" s="2">
        <v>84.35</v>
      </c>
      <c r="P17" s="2">
        <v>96.88</v>
      </c>
      <c r="Q17" s="2">
        <v>86.64</v>
      </c>
      <c r="R17" s="2">
        <v>134.34</v>
      </c>
      <c r="S17" s="1">
        <v>127.55</v>
      </c>
      <c r="T17" s="1">
        <v>309.17</v>
      </c>
      <c r="U17" s="1">
        <v>220.84</v>
      </c>
      <c r="V17" s="1">
        <v>278.048</v>
      </c>
      <c r="W17" s="1">
        <v>391.76</v>
      </c>
      <c r="X17" s="79"/>
      <c r="Y17" s="405" t="s">
        <v>283</v>
      </c>
    </row>
    <row r="18" spans="1:25" s="75" customFormat="1" ht="12" customHeight="1">
      <c r="A18" s="265" t="s">
        <v>342</v>
      </c>
      <c r="C18" s="2">
        <v>11.96</v>
      </c>
      <c r="D18" s="2">
        <v>7.24</v>
      </c>
      <c r="E18" s="2">
        <v>2.93</v>
      </c>
      <c r="F18" s="2">
        <v>3.96</v>
      </c>
      <c r="G18" s="2">
        <v>2.48</v>
      </c>
      <c r="H18" s="2">
        <v>74.12</v>
      </c>
      <c r="I18" s="2">
        <v>9.9</v>
      </c>
      <c r="J18" s="2">
        <v>58.58</v>
      </c>
      <c r="K18" s="2">
        <v>80.25</v>
      </c>
      <c r="L18" s="2">
        <v>101.44</v>
      </c>
      <c r="M18" s="2">
        <v>100.88999999999999</v>
      </c>
      <c r="N18" s="2">
        <v>89</v>
      </c>
      <c r="O18" s="2">
        <v>105.86</v>
      </c>
      <c r="P18" s="2">
        <v>128.69</v>
      </c>
      <c r="Q18" s="2">
        <v>122.59</v>
      </c>
      <c r="R18" s="2">
        <v>137.72999999999999</v>
      </c>
      <c r="S18" s="1">
        <v>164.82999999999998</v>
      </c>
      <c r="T18" s="1">
        <v>181.51</v>
      </c>
      <c r="U18" s="1">
        <v>241.66</v>
      </c>
      <c r="V18" s="1">
        <v>318.87</v>
      </c>
      <c r="W18" s="1">
        <v>193.38</v>
      </c>
      <c r="X18" s="79"/>
      <c r="Y18" s="405" t="s">
        <v>253</v>
      </c>
    </row>
    <row r="19" spans="1:25" s="75" customFormat="1" ht="12" customHeight="1">
      <c r="A19" s="77"/>
      <c r="B19" s="77"/>
      <c r="C19" s="77"/>
      <c r="D19" s="77"/>
      <c r="E19" s="77"/>
      <c r="F19" s="77"/>
      <c r="G19" s="77"/>
      <c r="H19" s="77"/>
      <c r="I19" s="77"/>
      <c r="J19" s="77"/>
      <c r="K19" s="77"/>
      <c r="L19" s="77"/>
      <c r="M19" s="77"/>
      <c r="N19" s="77"/>
      <c r="O19" s="77"/>
      <c r="P19" s="77"/>
      <c r="Q19" s="77"/>
      <c r="R19" s="77"/>
      <c r="S19" s="77"/>
      <c r="T19" s="77"/>
      <c r="U19" s="77"/>
      <c r="V19" s="77"/>
      <c r="W19" s="77"/>
      <c r="X19" s="77"/>
      <c r="Y19" s="406"/>
    </row>
    <row r="20" spans="1:25" s="75" customFormat="1" ht="12" customHeight="1">
      <c r="Y20" s="407"/>
    </row>
    <row r="21" spans="1:25" s="75" customFormat="1" ht="12" customHeight="1">
      <c r="A21" s="78" t="s">
        <v>44</v>
      </c>
    </row>
    <row r="22" spans="1:25" s="75" customFormat="1" ht="12" customHeight="1">
      <c r="A22" s="78" t="s">
        <v>9</v>
      </c>
    </row>
    <row r="23" spans="1:25" s="75" customFormat="1" ht="12" customHeight="1">
      <c r="A23" s="75" t="s">
        <v>35</v>
      </c>
    </row>
    <row r="24" spans="1:25" s="75" customFormat="1" ht="12" customHeight="1">
      <c r="A24" s="78" t="s">
        <v>287</v>
      </c>
    </row>
    <row r="25" spans="1:25" s="75" customFormat="1" ht="12" customHeight="1">
      <c r="A25" s="78"/>
      <c r="Y25" s="404"/>
    </row>
    <row r="26" spans="1:25" s="75" customFormat="1" ht="12" customHeight="1">
      <c r="A26" s="408" t="s">
        <v>343</v>
      </c>
      <c r="Y26" s="407"/>
    </row>
    <row r="27" spans="1:25" s="75" customFormat="1" ht="12" customHeight="1">
      <c r="A27" s="408" t="s">
        <v>236</v>
      </c>
      <c r="Y27" s="410"/>
    </row>
    <row r="28" spans="1:25" s="75" customFormat="1" ht="12" customHeight="1">
      <c r="A28" s="409" t="s">
        <v>288</v>
      </c>
      <c r="Y28" s="410"/>
    </row>
    <row r="29" spans="1:25" s="75" customFormat="1" ht="12" customHeight="1">
      <c r="A29" s="408" t="s">
        <v>239</v>
      </c>
      <c r="Y29" s="410"/>
    </row>
    <row r="30" spans="1:25" s="75" customFormat="1" ht="12" customHeight="1">
      <c r="Y30" s="407"/>
    </row>
    <row r="31" spans="1:25" s="75" customFormat="1" ht="12" customHeight="1">
      <c r="Y31" s="407"/>
    </row>
    <row r="32" spans="1:25" s="75" customFormat="1" ht="12" customHeight="1">
      <c r="Y32" s="407"/>
    </row>
    <row r="33" spans="25:25" s="75" customFormat="1" ht="12" customHeight="1">
      <c r="Y33" s="407"/>
    </row>
    <row r="34" spans="25:25" s="75" customFormat="1" ht="12" customHeight="1">
      <c r="Y34" s="407"/>
    </row>
    <row r="35" spans="25:25" s="75" customFormat="1" ht="12" customHeight="1">
      <c r="Y35" s="407"/>
    </row>
    <row r="36" spans="25:25" s="75" customFormat="1" ht="12" customHeight="1">
      <c r="Y36" s="407"/>
    </row>
    <row r="37" spans="25:25" s="75" customFormat="1" ht="12" customHeight="1">
      <c r="Y37" s="407"/>
    </row>
    <row r="38" spans="25:25" s="75" customFormat="1" ht="12" customHeight="1">
      <c r="Y38" s="407"/>
    </row>
    <row r="39" spans="25:25" s="75" customFormat="1" ht="12" customHeight="1">
      <c r="Y39" s="407"/>
    </row>
    <row r="40" spans="25:25" s="75" customFormat="1" ht="12" customHeight="1">
      <c r="Y40" s="407"/>
    </row>
    <row r="41" spans="25:25" s="75" customFormat="1" ht="12" customHeight="1">
      <c r="Y41" s="407"/>
    </row>
    <row r="42" spans="25:25" s="75" customFormat="1" ht="12" customHeight="1">
      <c r="Y42" s="407"/>
    </row>
    <row r="43" spans="25:25" s="75" customFormat="1" ht="12" customHeight="1">
      <c r="Y43" s="407"/>
    </row>
    <row r="44" spans="25:25" s="75" customFormat="1" ht="12" customHeight="1">
      <c r="Y44" s="407"/>
    </row>
    <row r="45" spans="25:25" s="75" customFormat="1" ht="12" customHeight="1">
      <c r="Y45" s="407"/>
    </row>
    <row r="46" spans="25:25" s="75" customFormat="1" ht="12" customHeight="1">
      <c r="Y46" s="407"/>
    </row>
    <row r="47" spans="25:25" s="75" customFormat="1" ht="12" customHeight="1">
      <c r="Y47" s="407"/>
    </row>
    <row r="48" spans="25:25" s="75" customFormat="1" ht="12" customHeight="1">
      <c r="Y48" s="407"/>
    </row>
    <row r="49" spans="25:25" s="75" customFormat="1" ht="12" customHeight="1">
      <c r="Y49" s="407"/>
    </row>
    <row r="50" spans="25:25" s="75" customFormat="1" ht="12" customHeight="1">
      <c r="Y50" s="407"/>
    </row>
    <row r="51" spans="25:25" s="75" customFormat="1" ht="12" customHeight="1">
      <c r="Y51" s="407"/>
    </row>
    <row r="52" spans="25:25" s="75" customFormat="1" ht="12" customHeight="1">
      <c r="Y52" s="407"/>
    </row>
    <row r="53" spans="25:25" s="75" customFormat="1" ht="12" customHeight="1">
      <c r="Y53" s="407"/>
    </row>
    <row r="54" spans="25:25" s="75" customFormat="1" ht="12" customHeight="1">
      <c r="Y54" s="407"/>
    </row>
    <row r="55" spans="25:25" s="75" customFormat="1" ht="12" customHeight="1">
      <c r="Y55" s="407"/>
    </row>
    <row r="56" spans="25:25" s="75" customFormat="1" ht="12" customHeight="1">
      <c r="Y56" s="407"/>
    </row>
    <row r="57" spans="25:25" s="75" customFormat="1" ht="12" customHeight="1">
      <c r="Y57" s="407"/>
    </row>
    <row r="58" spans="25:25" s="75" customFormat="1" ht="12" customHeight="1">
      <c r="Y58" s="407"/>
    </row>
    <row r="59" spans="25:25" s="75" customFormat="1" ht="12" customHeight="1">
      <c r="Y59" s="407"/>
    </row>
    <row r="60" spans="25:25" s="75" customFormat="1" ht="12" customHeight="1">
      <c r="Y60" s="407"/>
    </row>
    <row r="61" spans="25:25" s="75" customFormat="1" ht="12" customHeight="1">
      <c r="Y61" s="407"/>
    </row>
    <row r="62" spans="25:25" s="75" customFormat="1" ht="12" customHeight="1">
      <c r="Y62" s="407"/>
    </row>
    <row r="63" spans="25:25" s="75" customFormat="1" ht="12" customHeight="1">
      <c r="Y63" s="407"/>
    </row>
    <row r="64" spans="25:25" s="75" customFormat="1" ht="12" customHeight="1">
      <c r="Y64" s="407"/>
    </row>
    <row r="65" spans="25:25" s="75" customFormat="1" ht="12" customHeight="1">
      <c r="Y65" s="407"/>
    </row>
    <row r="66" spans="25:25" s="75" customFormat="1" ht="12" customHeight="1">
      <c r="Y66" s="407"/>
    </row>
    <row r="67" spans="25:25" s="75" customFormat="1" ht="12" customHeight="1">
      <c r="Y67" s="407"/>
    </row>
    <row r="68" spans="25:25" s="75" customFormat="1" ht="12" customHeight="1">
      <c r="Y68" s="407"/>
    </row>
    <row r="69" spans="25:25" s="75" customFormat="1" ht="12" customHeight="1">
      <c r="Y69" s="407"/>
    </row>
    <row r="70" spans="25:25" s="75" customFormat="1" ht="12" customHeight="1">
      <c r="Y70" s="407"/>
    </row>
    <row r="71" spans="25:25" s="75" customFormat="1" ht="12" customHeight="1">
      <c r="Y71" s="407"/>
    </row>
    <row r="72" spans="25:25" s="75" customFormat="1" ht="12" customHeight="1">
      <c r="Y72" s="407"/>
    </row>
    <row r="73" spans="25:25" s="75" customFormat="1" ht="12" customHeight="1">
      <c r="Y73" s="407"/>
    </row>
    <row r="74" spans="25:25" s="75" customFormat="1" ht="12" customHeight="1">
      <c r="Y74" s="407"/>
    </row>
    <row r="75" spans="25:25" s="75" customFormat="1" ht="12" customHeight="1">
      <c r="Y75" s="407"/>
    </row>
    <row r="76" spans="25:25" s="75" customFormat="1" ht="12" customHeight="1">
      <c r="Y76" s="407"/>
    </row>
    <row r="77" spans="25:25" s="75" customFormat="1" ht="12" customHeight="1">
      <c r="Y77" s="407"/>
    </row>
    <row r="78" spans="25:25" s="75" customFormat="1" ht="12" customHeight="1">
      <c r="Y78" s="407"/>
    </row>
    <row r="79" spans="25:25" s="75" customFormat="1" ht="12" customHeight="1">
      <c r="Y79" s="407"/>
    </row>
    <row r="80" spans="25:25" s="75" customFormat="1" ht="12" customHeight="1">
      <c r="Y80" s="407"/>
    </row>
    <row r="81" spans="25:25" s="75" customFormat="1" ht="12" customHeight="1">
      <c r="Y81" s="407"/>
    </row>
    <row r="82" spans="25:25" s="75" customFormat="1" ht="12" customHeight="1">
      <c r="Y82" s="407"/>
    </row>
    <row r="83" spans="25:25" s="75" customFormat="1" ht="12" customHeight="1">
      <c r="Y83" s="407"/>
    </row>
    <row r="84" spans="25:25" s="75" customFormat="1" ht="12" customHeight="1">
      <c r="Y84" s="407"/>
    </row>
    <row r="85" spans="25:25" s="75" customFormat="1" ht="12" customHeight="1">
      <c r="Y85" s="407"/>
    </row>
    <row r="86" spans="25:25" s="75" customFormat="1" ht="12" customHeight="1">
      <c r="Y86" s="407"/>
    </row>
    <row r="87" spans="25:25" s="75" customFormat="1" ht="12" customHeight="1">
      <c r="Y87" s="407"/>
    </row>
    <row r="88" spans="25:25" s="75" customFormat="1" ht="12" customHeight="1">
      <c r="Y88" s="407"/>
    </row>
    <row r="89" spans="25:25" s="75" customFormat="1" ht="12" customHeight="1">
      <c r="Y89" s="407"/>
    </row>
    <row r="90" spans="25:25" s="75" customFormat="1" ht="12" customHeight="1">
      <c r="Y90" s="407"/>
    </row>
    <row r="91" spans="25:25" s="75" customFormat="1" ht="12" customHeight="1">
      <c r="Y91" s="407"/>
    </row>
    <row r="92" spans="25:25" s="75" customFormat="1" ht="12" customHeight="1">
      <c r="Y92" s="407"/>
    </row>
    <row r="93" spans="25:25" s="75" customFormat="1" ht="12" customHeight="1">
      <c r="Y93" s="407"/>
    </row>
    <row r="94" spans="25:25" s="75" customFormat="1" ht="12" customHeight="1">
      <c r="Y94" s="407"/>
    </row>
    <row r="95" spans="25:25" s="75" customFormat="1" ht="12" customHeight="1">
      <c r="Y95" s="407"/>
    </row>
    <row r="96" spans="25:25" s="75" customFormat="1" ht="12" customHeight="1">
      <c r="Y96" s="407"/>
    </row>
    <row r="97" spans="25:25" s="75" customFormat="1" ht="12" customHeight="1">
      <c r="Y97" s="407"/>
    </row>
    <row r="98" spans="25:25" s="75" customFormat="1" ht="12" customHeight="1">
      <c r="Y98" s="407"/>
    </row>
    <row r="99" spans="25:25" s="75" customFormat="1" ht="12" customHeight="1">
      <c r="Y99" s="407"/>
    </row>
    <row r="100" spans="25:25" s="75" customFormat="1" ht="12" customHeight="1">
      <c r="Y100" s="407"/>
    </row>
    <row r="101" spans="25:25" s="75" customFormat="1" ht="12" customHeight="1">
      <c r="Y101" s="407"/>
    </row>
    <row r="102" spans="25:25" s="75" customFormat="1" ht="12" customHeight="1">
      <c r="Y102" s="407"/>
    </row>
    <row r="103" spans="25:25" s="75" customFormat="1" ht="12" customHeight="1">
      <c r="Y103" s="407"/>
    </row>
    <row r="104" spans="25:25" s="75" customFormat="1" ht="12" customHeight="1">
      <c r="Y104" s="407"/>
    </row>
    <row r="105" spans="25:25" s="75" customFormat="1" ht="12" customHeight="1">
      <c r="Y105" s="407"/>
    </row>
    <row r="106" spans="25:25" s="75" customFormat="1" ht="12" customHeight="1">
      <c r="Y106" s="407"/>
    </row>
    <row r="107" spans="25:25" s="75" customFormat="1" ht="12" customHeight="1">
      <c r="Y107" s="407"/>
    </row>
    <row r="108" spans="25:25" s="75" customFormat="1" ht="12" customHeight="1">
      <c r="Y108" s="407"/>
    </row>
    <row r="109" spans="25:25" s="75" customFormat="1" ht="12" customHeight="1">
      <c r="Y109" s="407"/>
    </row>
    <row r="110" spans="25:25" s="75" customFormat="1" ht="12" customHeight="1">
      <c r="Y110" s="407"/>
    </row>
    <row r="111" spans="25:25" s="75" customFormat="1" ht="12" customHeight="1">
      <c r="Y111" s="407"/>
    </row>
    <row r="112" spans="25:25" s="75" customFormat="1" ht="12" customHeight="1">
      <c r="Y112" s="407"/>
    </row>
    <row r="113" spans="25:25" s="75" customFormat="1" ht="12" customHeight="1">
      <c r="Y113" s="407"/>
    </row>
    <row r="114" spans="25:25" s="75" customFormat="1" ht="12" customHeight="1">
      <c r="Y114" s="407"/>
    </row>
    <row r="115" spans="25:25" s="75" customFormat="1" ht="12" customHeight="1">
      <c r="Y115" s="407"/>
    </row>
    <row r="116" spans="25:25" s="75" customFormat="1" ht="12" customHeight="1">
      <c r="Y116" s="407"/>
    </row>
    <row r="117" spans="25:25" s="75" customFormat="1" ht="12" customHeight="1">
      <c r="Y117" s="407"/>
    </row>
    <row r="118" spans="25:25" s="75" customFormat="1" ht="12" customHeight="1">
      <c r="Y118" s="407"/>
    </row>
    <row r="119" spans="25:25" s="75" customFormat="1" ht="12" customHeight="1">
      <c r="Y119" s="407"/>
    </row>
    <row r="120" spans="25:25" s="75" customFormat="1" ht="12" customHeight="1">
      <c r="Y120" s="407"/>
    </row>
    <row r="121" spans="25:25" s="75" customFormat="1" ht="12" customHeight="1">
      <c r="Y121" s="407"/>
    </row>
    <row r="122" spans="25:25" s="75" customFormat="1" ht="12" customHeight="1">
      <c r="Y122" s="407"/>
    </row>
    <row r="123" spans="25:25" s="75" customFormat="1" ht="12" customHeight="1">
      <c r="Y123" s="407"/>
    </row>
    <row r="124" spans="25:25" s="75" customFormat="1" ht="12" customHeight="1">
      <c r="Y124" s="407"/>
    </row>
    <row r="125" spans="25:25" s="75" customFormat="1" ht="12" customHeight="1">
      <c r="Y125" s="407"/>
    </row>
    <row r="126" spans="25:25" s="75" customFormat="1" ht="12" customHeight="1">
      <c r="Y126" s="407"/>
    </row>
    <row r="127" spans="25:25" s="75" customFormat="1" ht="12" customHeight="1">
      <c r="Y127" s="407"/>
    </row>
    <row r="128" spans="25:25" s="75" customFormat="1" ht="12" customHeight="1">
      <c r="Y128" s="407"/>
    </row>
    <row r="129" spans="25:25" s="75" customFormat="1" ht="12" customHeight="1">
      <c r="Y129" s="407"/>
    </row>
    <row r="130" spans="25:25" s="75" customFormat="1" ht="12" customHeight="1">
      <c r="Y130" s="407"/>
    </row>
    <row r="131" spans="25:25" s="75" customFormat="1" ht="12" customHeight="1">
      <c r="Y131" s="407"/>
    </row>
    <row r="132" spans="25:25" s="75" customFormat="1" ht="12" customHeight="1">
      <c r="Y132" s="407"/>
    </row>
    <row r="133" spans="25:25" s="75" customFormat="1" ht="12" customHeight="1">
      <c r="Y133" s="407"/>
    </row>
    <row r="134" spans="25:25" s="75" customFormat="1" ht="12" customHeight="1">
      <c r="Y134" s="407"/>
    </row>
    <row r="135" spans="25:25" s="75" customFormat="1" ht="12" customHeight="1">
      <c r="Y135" s="407"/>
    </row>
    <row r="136" spans="25:25" s="75" customFormat="1" ht="12" customHeight="1">
      <c r="Y136" s="407"/>
    </row>
    <row r="137" spans="25:25" s="75" customFormat="1" ht="12" customHeight="1">
      <c r="Y137" s="407"/>
    </row>
    <row r="138" spans="25:25" s="75" customFormat="1" ht="12" customHeight="1">
      <c r="Y138" s="407"/>
    </row>
    <row r="139" spans="25:25" s="75" customFormat="1" ht="12" customHeight="1">
      <c r="Y139" s="407"/>
    </row>
    <row r="140" spans="25:25" s="75" customFormat="1" ht="12" customHeight="1">
      <c r="Y140" s="407"/>
    </row>
    <row r="141" spans="25:25" s="75" customFormat="1" ht="12" customHeight="1">
      <c r="Y141" s="407"/>
    </row>
    <row r="142" spans="25:25" s="75" customFormat="1" ht="12" customHeight="1">
      <c r="Y142" s="407"/>
    </row>
    <row r="143" spans="25:25" s="75" customFormat="1" ht="12" customHeight="1">
      <c r="Y143" s="407"/>
    </row>
    <row r="144" spans="25:25" s="75" customFormat="1" ht="12" customHeight="1">
      <c r="Y144" s="407"/>
    </row>
    <row r="145" spans="25:25" s="75" customFormat="1" ht="12" customHeight="1">
      <c r="Y145" s="407"/>
    </row>
    <row r="146" spans="25:25" s="75" customFormat="1" ht="12" customHeight="1">
      <c r="Y146" s="407"/>
    </row>
    <row r="147" spans="25:25" s="75" customFormat="1" ht="12" customHeight="1">
      <c r="Y147" s="407"/>
    </row>
    <row r="148" spans="25:25" s="75" customFormat="1" ht="12" customHeight="1">
      <c r="Y148" s="407"/>
    </row>
    <row r="149" spans="25:25" s="75" customFormat="1" ht="12" customHeight="1">
      <c r="Y149" s="407"/>
    </row>
    <row r="150" spans="25:25" s="75" customFormat="1" ht="12" customHeight="1">
      <c r="Y150" s="407"/>
    </row>
    <row r="151" spans="25:25" s="75" customFormat="1" ht="12" customHeight="1">
      <c r="Y151" s="407"/>
    </row>
    <row r="152" spans="25:25" s="75" customFormat="1" ht="12" customHeight="1">
      <c r="Y152" s="407"/>
    </row>
    <row r="153" spans="25:25" s="75" customFormat="1" ht="12" customHeight="1">
      <c r="Y153" s="407"/>
    </row>
    <row r="154" spans="25:25" s="75" customFormat="1" ht="12" customHeight="1">
      <c r="Y154" s="407"/>
    </row>
    <row r="155" spans="25:25" s="75" customFormat="1" ht="12" customHeight="1">
      <c r="Y155" s="407"/>
    </row>
    <row r="156" spans="25:25" s="75" customFormat="1" ht="12" customHeight="1">
      <c r="Y156" s="407"/>
    </row>
    <row r="157" spans="25:25" s="75" customFormat="1" ht="12" customHeight="1">
      <c r="Y157" s="407"/>
    </row>
    <row r="158" spans="25:25" s="75" customFormat="1" ht="12" customHeight="1">
      <c r="Y158" s="407"/>
    </row>
    <row r="159" spans="25:25" s="75" customFormat="1" ht="12" customHeight="1">
      <c r="Y159" s="407"/>
    </row>
    <row r="160" spans="25:25" s="75" customFormat="1" ht="12" customHeight="1">
      <c r="Y160" s="407"/>
    </row>
    <row r="161" spans="25:25" s="75" customFormat="1" ht="12" customHeight="1">
      <c r="Y161" s="407"/>
    </row>
    <row r="162" spans="25:25" s="75" customFormat="1" ht="12" customHeight="1">
      <c r="Y162" s="407"/>
    </row>
    <row r="163" spans="25:25" s="75" customFormat="1" ht="12" customHeight="1">
      <c r="Y163" s="407"/>
    </row>
    <row r="164" spans="25:25" s="75" customFormat="1" ht="12" customHeight="1">
      <c r="Y164" s="407"/>
    </row>
    <row r="165" spans="25:25" s="75" customFormat="1" ht="12" customHeight="1">
      <c r="Y165" s="407"/>
    </row>
    <row r="166" spans="25:25" s="75" customFormat="1" ht="12" customHeight="1">
      <c r="Y166" s="407"/>
    </row>
    <row r="167" spans="25:25" s="75" customFormat="1" ht="12" customHeight="1">
      <c r="Y167" s="407"/>
    </row>
    <row r="168" spans="25:25" s="75" customFormat="1" ht="12" customHeight="1">
      <c r="Y168" s="407"/>
    </row>
    <row r="169" spans="25:25" s="75" customFormat="1" ht="12" customHeight="1">
      <c r="Y169" s="407"/>
    </row>
    <row r="170" spans="25:25" s="75" customFormat="1" ht="12" customHeight="1">
      <c r="Y170" s="407"/>
    </row>
    <row r="171" spans="25:25" s="75" customFormat="1" ht="12" customHeight="1">
      <c r="Y171" s="407"/>
    </row>
    <row r="172" spans="25:25" s="75" customFormat="1" ht="12" customHeight="1">
      <c r="Y172" s="407"/>
    </row>
    <row r="173" spans="25:25" s="75" customFormat="1" ht="12" customHeight="1">
      <c r="Y173" s="407"/>
    </row>
    <row r="174" spans="25:25" s="75" customFormat="1" ht="12" customHeight="1">
      <c r="Y174" s="407"/>
    </row>
    <row r="175" spans="25:25" s="75" customFormat="1" ht="12" customHeight="1">
      <c r="Y175" s="407"/>
    </row>
    <row r="176" spans="25:25" s="75" customFormat="1" ht="12" customHeight="1">
      <c r="Y176" s="407"/>
    </row>
    <row r="177" spans="25:25" s="75" customFormat="1" ht="12" customHeight="1">
      <c r="Y177" s="407"/>
    </row>
    <row r="178" spans="25:25" s="75" customFormat="1" ht="12" customHeight="1">
      <c r="Y178" s="407"/>
    </row>
    <row r="179" spans="25:25" s="75" customFormat="1" ht="12" customHeight="1">
      <c r="Y179" s="407"/>
    </row>
    <row r="180" spans="25:25" s="75" customFormat="1" ht="12" customHeight="1">
      <c r="Y180" s="407"/>
    </row>
    <row r="181" spans="25:25" s="75" customFormat="1" ht="12" customHeight="1">
      <c r="Y181" s="407"/>
    </row>
    <row r="182" spans="25:25" s="75" customFormat="1" ht="12" customHeight="1">
      <c r="Y182" s="407"/>
    </row>
    <row r="183" spans="25:25" s="75" customFormat="1" ht="12" customHeight="1">
      <c r="Y183" s="407"/>
    </row>
    <row r="184" spans="25:25" s="75" customFormat="1" ht="12" customHeight="1">
      <c r="Y184" s="407"/>
    </row>
    <row r="185" spans="25:25" s="75" customFormat="1" ht="12" customHeight="1">
      <c r="Y185" s="407"/>
    </row>
    <row r="186" spans="25:25" s="75" customFormat="1" ht="12" customHeight="1">
      <c r="Y186" s="407"/>
    </row>
  </sheetData>
  <phoneticPr fontId="0" type="noConversion"/>
  <pageMargins left="0.5" right="0" top="1" bottom="0.5" header="0" footer="0"/>
  <pageSetup scale="80"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codeName="Sheet18" enableFormatConditionsCalculation="0">
    <tabColor indexed="22"/>
    <pageSetUpPr fitToPage="1"/>
  </sheetPr>
  <dimension ref="A1:P87"/>
  <sheetViews>
    <sheetView showGridLines="0" workbookViewId="0">
      <selection activeCell="N8" sqref="N8"/>
    </sheetView>
  </sheetViews>
  <sheetFormatPr defaultColWidth="12.5" defaultRowHeight="12.6" customHeight="1"/>
  <cols>
    <col min="1" max="1" width="6.5" style="589" customWidth="1"/>
    <col min="2" max="2" width="14.5" style="589" customWidth="1"/>
    <col min="3" max="3" width="9.1640625" style="587" customWidth="1"/>
    <col min="4" max="4" width="17.33203125" style="589" bestFit="1" customWidth="1"/>
    <col min="5" max="5" width="9.1640625" style="589" customWidth="1"/>
    <col min="6" max="6" width="11.83203125" style="589" customWidth="1"/>
    <col min="7" max="9" width="9.1640625" style="589" customWidth="1"/>
    <col min="10" max="10" width="10.5" style="589" customWidth="1"/>
    <col min="11" max="12" width="9.1640625" style="589" customWidth="1"/>
    <col min="13" max="13" width="7.6640625" style="589" customWidth="1"/>
    <col min="14" max="14" width="3.6640625" customWidth="1"/>
    <col min="15" max="15" width="16" style="589" customWidth="1"/>
    <col min="16" max="16" width="31.6640625" style="589" customWidth="1"/>
    <col min="17" max="16384" width="12.5" style="589"/>
  </cols>
  <sheetData>
    <row r="1" spans="1:16" s="583" customFormat="1" ht="12.6" customHeight="1">
      <c r="A1" s="583" t="s">
        <v>272</v>
      </c>
      <c r="C1" s="584"/>
      <c r="N1" s="585"/>
      <c r="O1" s="586" t="s">
        <v>272</v>
      </c>
    </row>
    <row r="2" spans="1:16" ht="12.6" customHeight="1">
      <c r="A2" s="587" t="s">
        <v>26</v>
      </c>
      <c r="B2" s="587"/>
      <c r="D2" s="588"/>
      <c r="O2" s="590" t="s">
        <v>167</v>
      </c>
    </row>
    <row r="3" spans="1:16" ht="12.6" customHeight="1">
      <c r="A3" s="591" t="s">
        <v>522</v>
      </c>
      <c r="B3" s="591"/>
      <c r="E3" s="592"/>
      <c r="O3" s="593" t="s">
        <v>523</v>
      </c>
    </row>
    <row r="4" spans="1:16" ht="12.6" customHeight="1">
      <c r="A4" s="594" t="s">
        <v>417</v>
      </c>
      <c r="B4" s="595"/>
      <c r="E4" s="592"/>
      <c r="O4" s="596" t="s">
        <v>194</v>
      </c>
    </row>
    <row r="5" spans="1:16" s="600" customFormat="1" ht="12.6" customHeight="1">
      <c r="A5" s="597"/>
      <c r="B5" s="597"/>
      <c r="C5" s="598"/>
      <c r="D5" s="597"/>
      <c r="E5" s="597"/>
      <c r="F5" s="597"/>
      <c r="G5" s="597"/>
      <c r="H5" s="597"/>
      <c r="I5" s="597"/>
      <c r="J5" s="597"/>
      <c r="K5" s="597"/>
      <c r="L5" s="597"/>
      <c r="M5" s="597"/>
      <c r="N5" s="599"/>
      <c r="O5" s="599"/>
      <c r="P5" s="599"/>
    </row>
    <row r="6" spans="1:16" s="600" customFormat="1" ht="12.6" customHeight="1">
      <c r="C6" s="601"/>
      <c r="D6" s="602" t="s">
        <v>524</v>
      </c>
      <c r="E6" s="603"/>
      <c r="F6" s="603"/>
      <c r="G6" s="602" t="s">
        <v>525</v>
      </c>
      <c r="H6" s="602"/>
      <c r="I6" s="602" t="s">
        <v>526</v>
      </c>
      <c r="J6" s="602" t="s">
        <v>527</v>
      </c>
      <c r="K6" s="603"/>
      <c r="L6" s="603"/>
      <c r="M6" s="603"/>
    </row>
    <row r="7" spans="1:16" s="600" customFormat="1" ht="12.6" customHeight="1">
      <c r="C7" s="604" t="s">
        <v>528</v>
      </c>
      <c r="D7" s="602" t="s">
        <v>529</v>
      </c>
      <c r="E7" s="602" t="s">
        <v>530</v>
      </c>
      <c r="F7" s="602" t="s">
        <v>531</v>
      </c>
      <c r="G7" s="602" t="s">
        <v>532</v>
      </c>
      <c r="H7" s="602" t="s">
        <v>533</v>
      </c>
      <c r="I7" s="602" t="s">
        <v>534</v>
      </c>
      <c r="J7" s="602" t="s">
        <v>535</v>
      </c>
      <c r="K7" s="602" t="s">
        <v>536</v>
      </c>
      <c r="L7" s="602" t="s">
        <v>537</v>
      </c>
      <c r="M7" s="602" t="s">
        <v>538</v>
      </c>
    </row>
    <row r="8" spans="1:16" s="600" customFormat="1" ht="12.6" customHeight="1">
      <c r="C8" s="605"/>
      <c r="D8" s="606" t="s">
        <v>539</v>
      </c>
      <c r="E8" s="607"/>
      <c r="F8" s="606"/>
      <c r="G8" s="606" t="s">
        <v>540</v>
      </c>
      <c r="I8" s="606" t="s">
        <v>541</v>
      </c>
      <c r="J8" s="606" t="s">
        <v>542</v>
      </c>
      <c r="K8" s="606"/>
      <c r="L8" s="606"/>
      <c r="M8" s="606"/>
    </row>
    <row r="9" spans="1:16" s="600" customFormat="1" ht="12.6" customHeight="1">
      <c r="A9" s="599"/>
      <c r="B9" s="599"/>
      <c r="C9" s="608"/>
      <c r="D9" s="609" t="s">
        <v>543</v>
      </c>
      <c r="E9" s="609" t="s">
        <v>544</v>
      </c>
      <c r="F9" s="609"/>
      <c r="G9" s="609" t="s">
        <v>545</v>
      </c>
      <c r="H9" s="609" t="s">
        <v>546</v>
      </c>
      <c r="I9" s="609" t="s">
        <v>547</v>
      </c>
      <c r="J9" s="609" t="s">
        <v>548</v>
      </c>
      <c r="K9" s="609"/>
      <c r="L9" s="609" t="s">
        <v>549</v>
      </c>
      <c r="M9" s="609"/>
      <c r="N9" s="599"/>
      <c r="O9" s="599"/>
    </row>
    <row r="10" spans="1:16" s="600" customFormat="1" ht="12.6" customHeight="1">
      <c r="C10" s="610"/>
    </row>
    <row r="11" spans="1:16" s="600" customFormat="1" ht="12.6" customHeight="1">
      <c r="A11" s="550">
        <v>1992</v>
      </c>
      <c r="B11" s="611" t="s">
        <v>528</v>
      </c>
      <c r="C11" s="664">
        <v>41.327812000000002</v>
      </c>
      <c r="D11" s="663">
        <v>0.53085000000000004</v>
      </c>
      <c r="E11" s="663">
        <v>6.6101999999999994E-2</v>
      </c>
      <c r="F11" s="663">
        <v>0</v>
      </c>
      <c r="G11" s="663">
        <v>3.2705999999999999E-2</v>
      </c>
      <c r="H11" s="663">
        <v>3.3434999999999999E-2</v>
      </c>
      <c r="I11" s="663">
        <v>30.307320000000001</v>
      </c>
      <c r="J11" s="663">
        <v>9.6957090000000008</v>
      </c>
      <c r="K11" s="663">
        <v>2.3147000000000001E-2</v>
      </c>
      <c r="L11" s="663">
        <v>0.232706</v>
      </c>
      <c r="M11" s="663">
        <v>0</v>
      </c>
      <c r="N11" s="612"/>
      <c r="O11" s="613" t="s">
        <v>528</v>
      </c>
    </row>
    <row r="12" spans="1:16" s="600" customFormat="1" ht="12.6" customHeight="1">
      <c r="A12" s="550"/>
      <c r="B12" s="611" t="s">
        <v>567</v>
      </c>
      <c r="C12" s="664">
        <v>7.0073460000000001</v>
      </c>
      <c r="D12" s="663">
        <v>4.5898000000000001E-2</v>
      </c>
      <c r="E12" s="663">
        <v>1.7149000000000001E-2</v>
      </c>
      <c r="F12" s="663">
        <v>0</v>
      </c>
      <c r="G12" s="663">
        <v>1.7149000000000001E-2</v>
      </c>
      <c r="H12" s="663">
        <v>0</v>
      </c>
      <c r="I12" s="663">
        <v>0.23669499999999999</v>
      </c>
      <c r="J12" s="663">
        <v>6.3632160000000004</v>
      </c>
      <c r="K12" s="663">
        <v>0</v>
      </c>
      <c r="L12" s="663">
        <v>0.212508</v>
      </c>
      <c r="M12" s="663">
        <v>0</v>
      </c>
      <c r="N12" s="612"/>
      <c r="O12" s="614" t="s">
        <v>550</v>
      </c>
    </row>
    <row r="13" spans="1:16" s="600" customFormat="1" ht="12.6" customHeight="1">
      <c r="A13" s="550"/>
      <c r="B13" s="611" t="s">
        <v>568</v>
      </c>
      <c r="C13" s="664">
        <v>34.152200999999998</v>
      </c>
      <c r="D13" s="663">
        <v>0.48495199999999999</v>
      </c>
      <c r="E13" s="663">
        <v>4.8953000000000003E-2</v>
      </c>
      <c r="F13" s="663">
        <v>0</v>
      </c>
      <c r="G13" s="663">
        <v>1.5557E-2</v>
      </c>
      <c r="H13" s="663">
        <v>3.3434999999999999E-2</v>
      </c>
      <c r="I13" s="663">
        <v>29.911508000000001</v>
      </c>
      <c r="J13" s="663">
        <v>3.3277209999999999</v>
      </c>
      <c r="K13" s="663">
        <v>2.3147000000000001E-2</v>
      </c>
      <c r="L13" s="663">
        <v>2.0198000000000001E-2</v>
      </c>
      <c r="M13" s="663">
        <v>0</v>
      </c>
      <c r="N13" s="612"/>
      <c r="O13" s="614" t="s">
        <v>551</v>
      </c>
    </row>
    <row r="14" spans="1:16" s="600" customFormat="1" ht="12.6" customHeight="1">
      <c r="A14" s="550">
        <v>1993</v>
      </c>
      <c r="B14" s="611" t="s">
        <v>528</v>
      </c>
      <c r="C14" s="664">
        <v>45.756383999999997</v>
      </c>
      <c r="D14" s="663">
        <v>6.1060999999999997E-2</v>
      </c>
      <c r="E14" s="663">
        <v>2.3251999999999998E-2</v>
      </c>
      <c r="F14" s="663">
        <v>0</v>
      </c>
      <c r="G14" s="663">
        <v>0</v>
      </c>
      <c r="H14" s="663">
        <v>0</v>
      </c>
      <c r="I14" s="663">
        <v>39.103935999999997</v>
      </c>
      <c r="J14" s="663">
        <v>5.6398590000000004</v>
      </c>
      <c r="K14" s="663">
        <v>0</v>
      </c>
      <c r="L14" s="663">
        <v>0.40426499999999999</v>
      </c>
      <c r="M14" s="663">
        <v>0</v>
      </c>
      <c r="N14" s="612"/>
      <c r="O14" s="613" t="s">
        <v>528</v>
      </c>
    </row>
    <row r="15" spans="1:16" s="600" customFormat="1" ht="12.6" customHeight="1">
      <c r="A15" s="550"/>
      <c r="B15" s="611" t="s">
        <v>567</v>
      </c>
      <c r="C15" s="664">
        <v>6.3941330000000001</v>
      </c>
      <c r="D15" s="663">
        <v>1.6468E-2</v>
      </c>
      <c r="E15" s="663">
        <v>0</v>
      </c>
      <c r="F15" s="663">
        <v>0</v>
      </c>
      <c r="G15" s="663">
        <v>0</v>
      </c>
      <c r="H15" s="663">
        <v>0</v>
      </c>
      <c r="I15" s="663">
        <v>1.518478</v>
      </c>
      <c r="J15" s="663">
        <v>4.1412360000000001</v>
      </c>
      <c r="K15" s="663">
        <v>0</v>
      </c>
      <c r="L15" s="663">
        <v>0.39238600000000001</v>
      </c>
      <c r="M15" s="663">
        <v>0</v>
      </c>
      <c r="N15" s="612"/>
      <c r="O15" s="614" t="s">
        <v>550</v>
      </c>
    </row>
    <row r="16" spans="1:16" s="617" customFormat="1" ht="12.6" customHeight="1">
      <c r="A16" s="550"/>
      <c r="B16" s="615" t="s">
        <v>568</v>
      </c>
      <c r="C16" s="664">
        <v>38.644917999999997</v>
      </c>
      <c r="D16" s="663">
        <v>4.4593000000000001E-2</v>
      </c>
      <c r="E16" s="663">
        <v>2.3251999999999998E-2</v>
      </c>
      <c r="F16" s="663">
        <v>0</v>
      </c>
      <c r="G16" s="663">
        <v>0</v>
      </c>
      <c r="H16" s="663">
        <v>0</v>
      </c>
      <c r="I16" s="663">
        <v>37.002423</v>
      </c>
      <c r="J16" s="663">
        <v>1.3744209999999999</v>
      </c>
      <c r="K16" s="663">
        <v>0</v>
      </c>
      <c r="L16" s="663">
        <v>1.1879000000000001E-2</v>
      </c>
      <c r="M16" s="663">
        <v>0</v>
      </c>
      <c r="N16" s="612"/>
      <c r="O16" s="616" t="s">
        <v>551</v>
      </c>
    </row>
    <row r="17" spans="1:15" s="617" customFormat="1" ht="12.6" customHeight="1">
      <c r="A17" s="550">
        <v>1994</v>
      </c>
      <c r="B17" s="615" t="s">
        <v>528</v>
      </c>
      <c r="C17" s="664">
        <v>14.297215</v>
      </c>
      <c r="D17" s="663">
        <v>3.9850999999999998E-2</v>
      </c>
      <c r="E17" s="663">
        <v>3.519E-3</v>
      </c>
      <c r="F17" s="663">
        <v>0</v>
      </c>
      <c r="G17" s="663">
        <v>0</v>
      </c>
      <c r="H17" s="663">
        <v>0</v>
      </c>
      <c r="I17" s="663">
        <v>10.485260999999999</v>
      </c>
      <c r="J17" s="663">
        <v>3.529677</v>
      </c>
      <c r="K17" s="663">
        <v>0</v>
      </c>
      <c r="L17" s="663">
        <v>0.119731</v>
      </c>
      <c r="M17" s="663">
        <v>0</v>
      </c>
      <c r="N17" s="612"/>
      <c r="O17" s="618" t="s">
        <v>528</v>
      </c>
    </row>
    <row r="18" spans="1:15" s="617" customFormat="1" ht="12.6" customHeight="1">
      <c r="A18" s="550"/>
      <c r="B18" s="615" t="s">
        <v>567</v>
      </c>
      <c r="C18" s="664">
        <v>3.5280710000000002</v>
      </c>
      <c r="D18" s="663">
        <v>8.3059999999999991E-3</v>
      </c>
      <c r="E18" s="663">
        <v>0</v>
      </c>
      <c r="F18" s="663">
        <v>0</v>
      </c>
      <c r="G18" s="663">
        <v>0</v>
      </c>
      <c r="H18" s="663">
        <v>0</v>
      </c>
      <c r="I18" s="663">
        <v>0.298348</v>
      </c>
      <c r="J18" s="663">
        <v>3.062805</v>
      </c>
      <c r="K18" s="663">
        <v>0</v>
      </c>
      <c r="L18" s="663">
        <v>0.117492</v>
      </c>
      <c r="M18" s="663">
        <v>0</v>
      </c>
      <c r="N18" s="612"/>
      <c r="O18" s="616" t="s">
        <v>550</v>
      </c>
    </row>
    <row r="19" spans="1:15" s="617" customFormat="1" ht="12.6" customHeight="1">
      <c r="A19" s="550"/>
      <c r="B19" s="615" t="s">
        <v>568</v>
      </c>
      <c r="C19" s="664">
        <v>10.726113</v>
      </c>
      <c r="D19" s="663">
        <v>3.1544999999999997E-2</v>
      </c>
      <c r="E19" s="663">
        <v>3.519E-3</v>
      </c>
      <c r="F19" s="663">
        <v>0</v>
      </c>
      <c r="G19" s="663">
        <v>0</v>
      </c>
      <c r="H19" s="663">
        <v>0</v>
      </c>
      <c r="I19" s="663">
        <v>10.144017</v>
      </c>
      <c r="J19" s="663">
        <v>0.46687200000000001</v>
      </c>
      <c r="K19" s="663">
        <v>0</v>
      </c>
      <c r="L19" s="663">
        <v>2.2390000000000001E-3</v>
      </c>
      <c r="M19" s="663">
        <v>0</v>
      </c>
      <c r="N19" s="612"/>
      <c r="O19" s="616" t="s">
        <v>551</v>
      </c>
    </row>
    <row r="20" spans="1:15" s="617" customFormat="1" ht="12.6" customHeight="1">
      <c r="A20" s="550">
        <v>1995</v>
      </c>
      <c r="B20" s="615" t="s">
        <v>528</v>
      </c>
      <c r="C20" s="664">
        <v>35.026864000000003</v>
      </c>
      <c r="D20" s="663">
        <v>0.113134</v>
      </c>
      <c r="E20" s="663">
        <v>4.7576E-2</v>
      </c>
      <c r="F20" s="663">
        <v>3.4180000000000002E-2</v>
      </c>
      <c r="G20" s="663">
        <v>0</v>
      </c>
      <c r="H20" s="663">
        <v>0</v>
      </c>
      <c r="I20" s="663">
        <v>21.963460000000001</v>
      </c>
      <c r="J20" s="663">
        <v>11.622265000000001</v>
      </c>
      <c r="K20" s="663">
        <v>0</v>
      </c>
      <c r="L20" s="663">
        <v>0.25571300000000002</v>
      </c>
      <c r="M20" s="663">
        <v>0</v>
      </c>
      <c r="N20" s="612"/>
      <c r="O20" s="618" t="s">
        <v>528</v>
      </c>
    </row>
    <row r="21" spans="1:15" s="617" customFormat="1" ht="12.6" customHeight="1">
      <c r="A21" s="550"/>
      <c r="B21" s="615" t="s">
        <v>567</v>
      </c>
      <c r="C21" s="664">
        <v>13.242594</v>
      </c>
      <c r="D21" s="663">
        <v>9.4376000000000002E-2</v>
      </c>
      <c r="E21" s="663">
        <v>3.4180000000000002E-2</v>
      </c>
      <c r="F21" s="663">
        <v>3.4180000000000002E-2</v>
      </c>
      <c r="G21" s="663">
        <v>0</v>
      </c>
      <c r="H21" s="663">
        <v>0</v>
      </c>
      <c r="I21" s="663">
        <v>2.4111720000000001</v>
      </c>
      <c r="J21" s="663">
        <v>10.358597</v>
      </c>
      <c r="K21" s="663">
        <v>0</v>
      </c>
      <c r="L21" s="663">
        <v>0.247693</v>
      </c>
      <c r="M21" s="663">
        <v>0</v>
      </c>
      <c r="N21" s="612"/>
      <c r="O21" s="616" t="s">
        <v>550</v>
      </c>
    </row>
    <row r="22" spans="1:15" s="617" customFormat="1" ht="12.6" customHeight="1">
      <c r="A22" s="550"/>
      <c r="B22" s="615" t="s">
        <v>568</v>
      </c>
      <c r="C22" s="664">
        <v>21.771191999999999</v>
      </c>
      <c r="D22" s="663">
        <v>1.8758E-2</v>
      </c>
      <c r="E22" s="663">
        <v>1.3396E-2</v>
      </c>
      <c r="F22" s="663">
        <v>0</v>
      </c>
      <c r="G22" s="663">
        <v>0</v>
      </c>
      <c r="H22" s="663">
        <v>0</v>
      </c>
      <c r="I22" s="663">
        <v>19.539294000000002</v>
      </c>
      <c r="J22" s="663">
        <v>1.263668</v>
      </c>
      <c r="K22" s="663">
        <v>0</v>
      </c>
      <c r="L22" s="663">
        <v>8.0199999999999994E-3</v>
      </c>
      <c r="M22" s="663">
        <v>0</v>
      </c>
      <c r="N22" s="612"/>
      <c r="O22" s="616" t="s">
        <v>551</v>
      </c>
    </row>
    <row r="23" spans="1:15" s="617" customFormat="1" ht="12.6" customHeight="1">
      <c r="A23" s="550">
        <v>1996</v>
      </c>
      <c r="B23" s="615" t="s">
        <v>528</v>
      </c>
      <c r="C23" s="664">
        <v>51.831600000000002</v>
      </c>
      <c r="D23" s="663">
        <v>0.62738099999999997</v>
      </c>
      <c r="E23" s="663">
        <v>7.1817000000000006E-2</v>
      </c>
      <c r="F23" s="663">
        <v>1.1239000000000001E-2</v>
      </c>
      <c r="G23" s="663">
        <v>1.3247999999999999E-2</v>
      </c>
      <c r="H23" s="663">
        <v>7.6299999999999996E-3</v>
      </c>
      <c r="I23" s="663">
        <v>40.954048</v>
      </c>
      <c r="J23" s="663">
        <v>9.0468430000000009</v>
      </c>
      <c r="K23" s="663">
        <v>0</v>
      </c>
      <c r="L23" s="663">
        <v>0.15579200000000001</v>
      </c>
      <c r="M23" s="663">
        <v>0</v>
      </c>
      <c r="N23" s="612"/>
      <c r="O23" s="618" t="s">
        <v>528</v>
      </c>
    </row>
    <row r="24" spans="1:15" s="617" customFormat="1" ht="12.6" customHeight="1">
      <c r="A24" s="550"/>
      <c r="B24" s="615" t="s">
        <v>567</v>
      </c>
      <c r="C24" s="664">
        <v>11.982780999999999</v>
      </c>
      <c r="D24" s="663">
        <v>0.31778200000000001</v>
      </c>
      <c r="E24" s="663">
        <v>2.4486999999999998E-2</v>
      </c>
      <c r="F24" s="663">
        <v>1.1239000000000001E-2</v>
      </c>
      <c r="G24" s="663">
        <v>1.3247999999999999E-2</v>
      </c>
      <c r="H24" s="663">
        <v>0</v>
      </c>
      <c r="I24" s="663">
        <v>3.6900240000000002</v>
      </c>
      <c r="J24" s="663">
        <v>7.391057</v>
      </c>
      <c r="K24" s="663">
        <v>0</v>
      </c>
      <c r="L24" s="663">
        <v>0.15579200000000001</v>
      </c>
      <c r="M24" s="663">
        <v>0</v>
      </c>
      <c r="N24" s="612"/>
      <c r="O24" s="616" t="s">
        <v>550</v>
      </c>
    </row>
    <row r="25" spans="1:15" s="617" customFormat="1" ht="12.6" customHeight="1">
      <c r="A25" s="550"/>
      <c r="B25" s="615" t="s">
        <v>568</v>
      </c>
      <c r="C25" s="664">
        <v>39.743285999999998</v>
      </c>
      <c r="D25" s="663">
        <v>0.30959900000000001</v>
      </c>
      <c r="E25" s="663">
        <v>4.7329999999999997E-2</v>
      </c>
      <c r="F25" s="663">
        <v>0</v>
      </c>
      <c r="G25" s="663">
        <v>0</v>
      </c>
      <c r="H25" s="663">
        <v>7.6299999999999996E-3</v>
      </c>
      <c r="I25" s="663">
        <v>37.159319000000004</v>
      </c>
      <c r="J25" s="663">
        <v>1.6549929999999999</v>
      </c>
      <c r="K25" s="663">
        <v>0</v>
      </c>
      <c r="L25" s="663">
        <v>0</v>
      </c>
      <c r="M25" s="663">
        <v>0</v>
      </c>
      <c r="N25" s="612"/>
      <c r="O25" s="616" t="s">
        <v>551</v>
      </c>
    </row>
    <row r="26" spans="1:15" s="617" customFormat="1" ht="12.6" customHeight="1">
      <c r="A26" s="550">
        <v>1997</v>
      </c>
      <c r="B26" s="615" t="s">
        <v>528</v>
      </c>
      <c r="C26" s="664">
        <v>60.664344</v>
      </c>
      <c r="D26" s="663">
        <v>0.28020099999999998</v>
      </c>
      <c r="E26" s="663">
        <v>0.107115</v>
      </c>
      <c r="F26" s="663">
        <v>0</v>
      </c>
      <c r="G26" s="663">
        <v>2.4194E-2</v>
      </c>
      <c r="H26" s="663">
        <v>5.1720000000000004E-3</v>
      </c>
      <c r="I26" s="663">
        <v>52.430284</v>
      </c>
      <c r="J26" s="663">
        <v>6.9611090000000004</v>
      </c>
      <c r="K26" s="663">
        <v>5.4559999999999999E-3</v>
      </c>
      <c r="L26" s="663">
        <v>5.2936999999999998E-2</v>
      </c>
      <c r="M26" s="663">
        <v>0</v>
      </c>
      <c r="N26" s="612"/>
      <c r="O26" s="618" t="s">
        <v>528</v>
      </c>
    </row>
    <row r="27" spans="1:15" s="617" customFormat="1" ht="12.6" customHeight="1">
      <c r="A27" s="550"/>
      <c r="B27" s="615" t="s">
        <v>567</v>
      </c>
      <c r="C27" s="664">
        <v>9.5686199999999992</v>
      </c>
      <c r="D27" s="663">
        <v>0.13430700000000001</v>
      </c>
      <c r="E27" s="663">
        <v>2.4194E-2</v>
      </c>
      <c r="F27" s="663">
        <v>0</v>
      </c>
      <c r="G27" s="663">
        <v>2.4194E-2</v>
      </c>
      <c r="H27" s="663">
        <v>0</v>
      </c>
      <c r="I27" s="663">
        <v>5.0871139999999997</v>
      </c>
      <c r="J27" s="663">
        <v>3.8940519999999998</v>
      </c>
      <c r="K27" s="663">
        <v>0</v>
      </c>
      <c r="L27" s="663">
        <v>5.2936999999999998E-2</v>
      </c>
      <c r="M27" s="663">
        <v>0</v>
      </c>
      <c r="N27" s="612"/>
      <c r="O27" s="616" t="s">
        <v>550</v>
      </c>
    </row>
    <row r="28" spans="1:15" s="617" customFormat="1" ht="12.6" customHeight="1">
      <c r="A28" s="550"/>
      <c r="B28" s="615" t="s">
        <v>568</v>
      </c>
      <c r="C28" s="664">
        <v>50.951912</v>
      </c>
      <c r="D28" s="663">
        <v>0.145894</v>
      </c>
      <c r="E28" s="663">
        <v>8.2920999999999995E-2</v>
      </c>
      <c r="F28" s="663">
        <v>0</v>
      </c>
      <c r="G28" s="663">
        <v>0</v>
      </c>
      <c r="H28" s="663">
        <v>5.1720000000000004E-3</v>
      </c>
      <c r="I28" s="663">
        <v>47.199812000000001</v>
      </c>
      <c r="J28" s="663">
        <v>3.0670570000000001</v>
      </c>
      <c r="K28" s="663">
        <v>5.4559999999999999E-3</v>
      </c>
      <c r="L28" s="663">
        <v>0</v>
      </c>
      <c r="M28" s="663">
        <v>0</v>
      </c>
      <c r="N28" s="612"/>
      <c r="O28" s="616" t="s">
        <v>551</v>
      </c>
    </row>
    <row r="29" spans="1:15" ht="12.6" customHeight="1">
      <c r="A29" s="619"/>
      <c r="B29" s="619"/>
      <c r="C29" s="620"/>
      <c r="D29" s="621"/>
      <c r="E29" s="621"/>
      <c r="F29" s="621"/>
      <c r="G29" s="621"/>
      <c r="H29" s="621"/>
      <c r="I29" s="621"/>
      <c r="J29" s="621"/>
      <c r="K29" s="621"/>
      <c r="L29" s="621"/>
      <c r="M29" s="621"/>
      <c r="N29" s="501"/>
      <c r="O29" s="622"/>
    </row>
    <row r="30" spans="1:15" ht="12.6" customHeight="1">
      <c r="A30" s="637"/>
      <c r="B30" s="637"/>
      <c r="C30" s="638"/>
      <c r="D30" s="639"/>
      <c r="E30" s="639"/>
      <c r="F30" s="639"/>
      <c r="G30" s="639"/>
      <c r="H30" s="639"/>
      <c r="I30" s="639"/>
      <c r="J30" s="639"/>
      <c r="K30" s="639"/>
      <c r="L30" s="639"/>
      <c r="M30" s="639"/>
      <c r="N30" s="635"/>
      <c r="O30" s="640"/>
    </row>
    <row r="31" spans="1:15" ht="12.6" customHeight="1">
      <c r="A31" s="626" t="s">
        <v>565</v>
      </c>
      <c r="B31" s="623"/>
      <c r="C31" s="624"/>
      <c r="D31" s="625"/>
      <c r="E31" s="625"/>
      <c r="F31" s="625"/>
      <c r="G31" s="625"/>
      <c r="H31" s="625"/>
      <c r="I31" s="625"/>
      <c r="J31" s="625"/>
      <c r="K31" s="625"/>
      <c r="L31" s="625"/>
      <c r="M31" s="625"/>
    </row>
    <row r="32" spans="1:15" ht="12.6" customHeight="1">
      <c r="A32" s="626" t="s">
        <v>552</v>
      </c>
      <c r="B32" s="591"/>
      <c r="C32" s="624"/>
      <c r="D32" s="625"/>
      <c r="E32" s="625"/>
      <c r="F32" s="625"/>
      <c r="G32" s="625"/>
      <c r="H32" s="625"/>
      <c r="I32" s="625"/>
      <c r="J32" s="625"/>
      <c r="K32" s="625"/>
      <c r="L32" s="625"/>
      <c r="M32" s="625"/>
    </row>
    <row r="33" spans="1:13" ht="12.6" customHeight="1">
      <c r="A33" s="626" t="s">
        <v>553</v>
      </c>
      <c r="B33" s="623"/>
      <c r="C33" s="624"/>
      <c r="D33" s="625"/>
      <c r="E33" s="625"/>
      <c r="F33" s="625"/>
      <c r="G33" s="625"/>
      <c r="H33" s="625"/>
      <c r="I33" s="625"/>
      <c r="J33" s="625"/>
      <c r="K33" s="625"/>
      <c r="L33" s="625"/>
      <c r="M33" s="625"/>
    </row>
    <row r="34" spans="1:13" ht="12.6" customHeight="1">
      <c r="A34" s="611" t="s">
        <v>554</v>
      </c>
      <c r="C34" s="627"/>
      <c r="D34" s="628"/>
      <c r="E34" s="628"/>
      <c r="F34" s="628"/>
      <c r="G34" s="628"/>
      <c r="H34" s="628"/>
      <c r="I34" s="628"/>
      <c r="J34" s="628"/>
      <c r="K34" s="628"/>
      <c r="L34" s="628"/>
      <c r="M34" s="628"/>
    </row>
    <row r="35" spans="1:13" ht="12.6" customHeight="1">
      <c r="A35" s="611" t="s">
        <v>555</v>
      </c>
      <c r="C35" s="627"/>
      <c r="D35" s="628"/>
      <c r="E35" s="628"/>
      <c r="F35" s="628"/>
      <c r="G35" s="628"/>
      <c r="H35" s="628"/>
      <c r="I35" s="628"/>
      <c r="J35" s="628"/>
      <c r="K35" s="628"/>
      <c r="L35" s="628"/>
      <c r="M35" s="628"/>
    </row>
    <row r="36" spans="1:13" ht="12.6" customHeight="1">
      <c r="A36" s="629" t="s">
        <v>655</v>
      </c>
      <c r="C36" s="627"/>
      <c r="D36" s="628"/>
      <c r="E36" s="628"/>
      <c r="F36" s="628"/>
      <c r="G36" s="628"/>
      <c r="H36" s="628"/>
      <c r="I36" s="628"/>
      <c r="J36" s="628"/>
      <c r="K36" s="628"/>
      <c r="L36" s="628"/>
      <c r="M36" s="628"/>
    </row>
    <row r="37" spans="1:13" ht="12.6" customHeight="1">
      <c r="A37" s="629" t="s">
        <v>556</v>
      </c>
      <c r="C37" s="627"/>
      <c r="D37" s="628"/>
      <c r="E37" s="628"/>
      <c r="F37" s="628"/>
      <c r="G37" s="628"/>
      <c r="H37" s="628"/>
      <c r="I37" s="628"/>
      <c r="J37" s="628"/>
      <c r="K37" s="628"/>
      <c r="L37" s="628"/>
      <c r="M37" s="628"/>
    </row>
    <row r="38" spans="1:13" ht="12.6" customHeight="1">
      <c r="A38" s="629" t="s">
        <v>557</v>
      </c>
      <c r="C38" s="627"/>
      <c r="D38" s="628"/>
      <c r="E38" s="628"/>
      <c r="F38" s="628"/>
      <c r="G38" s="628"/>
      <c r="H38" s="628"/>
      <c r="I38" s="628"/>
      <c r="J38" s="628"/>
      <c r="K38" s="628"/>
      <c r="L38" s="628"/>
      <c r="M38" s="628"/>
    </row>
    <row r="39" spans="1:13" ht="12.6" customHeight="1">
      <c r="A39" s="629"/>
      <c r="C39" s="627"/>
      <c r="D39" s="628"/>
      <c r="E39" s="628"/>
      <c r="F39" s="628"/>
      <c r="G39" s="628"/>
      <c r="H39" s="628"/>
      <c r="I39" s="628"/>
      <c r="J39" s="628"/>
      <c r="K39" s="628"/>
      <c r="L39" s="628"/>
      <c r="M39" s="628"/>
    </row>
    <row r="40" spans="1:13" ht="12.6" customHeight="1">
      <c r="A40" s="613" t="s">
        <v>566</v>
      </c>
      <c r="C40" s="627"/>
      <c r="D40" s="628"/>
      <c r="E40" s="628"/>
      <c r="F40" s="628"/>
      <c r="G40" s="628"/>
      <c r="H40" s="628"/>
      <c r="I40" s="628"/>
      <c r="J40" s="628"/>
      <c r="K40" s="628"/>
      <c r="L40" s="628"/>
      <c r="M40" s="628"/>
    </row>
    <row r="41" spans="1:13" ht="12.6" customHeight="1">
      <c r="A41" s="613" t="s">
        <v>558</v>
      </c>
      <c r="C41" s="627"/>
      <c r="D41" s="628"/>
      <c r="E41" s="628"/>
      <c r="F41" s="628"/>
      <c r="G41" s="628"/>
      <c r="H41" s="628"/>
      <c r="I41" s="628"/>
      <c r="J41" s="628"/>
      <c r="K41" s="628"/>
      <c r="L41" s="628"/>
      <c r="M41" s="628"/>
    </row>
    <row r="42" spans="1:13" ht="12.6" customHeight="1">
      <c r="A42" s="613" t="s">
        <v>559</v>
      </c>
      <c r="C42" s="627"/>
      <c r="D42" s="628"/>
      <c r="E42" s="628"/>
      <c r="F42" s="628"/>
      <c r="G42" s="628"/>
      <c r="H42" s="628"/>
      <c r="I42" s="628"/>
      <c r="J42" s="628"/>
      <c r="K42" s="628"/>
      <c r="L42" s="628"/>
      <c r="M42" s="628"/>
    </row>
    <row r="43" spans="1:13" ht="12.6" customHeight="1">
      <c r="A43" s="630" t="s">
        <v>560</v>
      </c>
      <c r="C43" s="627"/>
      <c r="D43" s="628"/>
      <c r="E43" s="628"/>
      <c r="F43" s="628"/>
      <c r="G43" s="628"/>
      <c r="H43" s="628"/>
      <c r="I43" s="628"/>
      <c r="J43" s="628"/>
      <c r="K43" s="628"/>
      <c r="L43" s="628"/>
      <c r="M43" s="628"/>
    </row>
    <row r="44" spans="1:13" ht="12.6" customHeight="1">
      <c r="A44" s="630" t="s">
        <v>561</v>
      </c>
      <c r="C44" s="627"/>
      <c r="D44" s="628"/>
      <c r="E44" s="628"/>
      <c r="F44" s="628"/>
      <c r="G44" s="628"/>
      <c r="H44" s="628"/>
      <c r="I44" s="628"/>
      <c r="J44" s="628"/>
      <c r="K44" s="628"/>
      <c r="L44" s="628"/>
      <c r="M44" s="628"/>
    </row>
    <row r="45" spans="1:13" ht="12.6" customHeight="1">
      <c r="A45" s="631" t="s">
        <v>656</v>
      </c>
      <c r="C45" s="627"/>
      <c r="D45" s="628"/>
      <c r="E45" s="628"/>
      <c r="F45" s="628"/>
      <c r="G45" s="628"/>
      <c r="H45" s="628"/>
      <c r="I45" s="628"/>
      <c r="J45" s="628"/>
      <c r="K45" s="628"/>
      <c r="L45" s="628"/>
      <c r="M45" s="628"/>
    </row>
    <row r="46" spans="1:13" ht="12.6" customHeight="1">
      <c r="A46" s="631" t="s">
        <v>562</v>
      </c>
      <c r="C46" s="627"/>
      <c r="D46" s="628"/>
      <c r="E46" s="628"/>
      <c r="F46" s="628"/>
      <c r="G46" s="628"/>
      <c r="H46" s="628"/>
      <c r="I46" s="628"/>
      <c r="J46" s="628"/>
      <c r="K46" s="628"/>
      <c r="L46" s="628"/>
      <c r="M46" s="628"/>
    </row>
    <row r="47" spans="1:13" ht="12.6" customHeight="1">
      <c r="A47" s="631" t="s">
        <v>563</v>
      </c>
      <c r="C47" s="627"/>
      <c r="D47" s="628"/>
      <c r="E47" s="628"/>
      <c r="F47" s="628"/>
      <c r="G47" s="628"/>
      <c r="H47" s="628"/>
      <c r="I47" s="628"/>
      <c r="J47" s="628"/>
      <c r="K47" s="628"/>
      <c r="L47" s="628"/>
      <c r="M47" s="628"/>
    </row>
    <row r="48" spans="1:13" ht="12.6" customHeight="1">
      <c r="C48" s="627"/>
      <c r="D48" s="628"/>
      <c r="E48" s="628"/>
      <c r="F48" s="628"/>
      <c r="G48" s="628"/>
      <c r="H48" s="628"/>
      <c r="I48" s="628"/>
      <c r="J48" s="628"/>
      <c r="K48" s="628"/>
      <c r="L48" s="628"/>
      <c r="M48" s="628"/>
    </row>
    <row r="49" spans="3:13" ht="12.6" customHeight="1">
      <c r="C49" s="627"/>
      <c r="D49" s="628"/>
      <c r="E49" s="628"/>
      <c r="F49" s="628"/>
      <c r="G49" s="628"/>
      <c r="H49" s="628"/>
      <c r="I49" s="628"/>
      <c r="J49" s="628"/>
      <c r="K49" s="628"/>
      <c r="L49" s="628"/>
      <c r="M49" s="628"/>
    </row>
    <row r="50" spans="3:13" ht="12.6" customHeight="1">
      <c r="C50" s="627"/>
      <c r="D50" s="628"/>
      <c r="E50" s="628"/>
      <c r="F50" s="628"/>
      <c r="G50" s="628"/>
      <c r="H50" s="628"/>
      <c r="I50" s="628"/>
      <c r="J50" s="628"/>
      <c r="K50" s="628"/>
      <c r="L50" s="628"/>
      <c r="M50" s="628"/>
    </row>
    <row r="51" spans="3:13" ht="12.6" customHeight="1">
      <c r="C51" s="627"/>
      <c r="D51" s="628"/>
      <c r="E51" s="628"/>
      <c r="F51" s="628"/>
      <c r="G51" s="628"/>
      <c r="H51" s="628"/>
      <c r="I51" s="628"/>
      <c r="J51" s="628"/>
      <c r="K51" s="628"/>
      <c r="L51" s="628"/>
      <c r="M51" s="628"/>
    </row>
    <row r="52" spans="3:13" ht="12.6" customHeight="1">
      <c r="C52" s="627"/>
      <c r="D52" s="628"/>
      <c r="E52" s="628"/>
      <c r="F52" s="628"/>
      <c r="G52" s="628"/>
      <c r="H52" s="628"/>
      <c r="I52" s="628"/>
      <c r="J52" s="628"/>
      <c r="K52" s="628"/>
      <c r="L52" s="628"/>
      <c r="M52" s="628"/>
    </row>
    <row r="53" spans="3:13" ht="12.6" customHeight="1">
      <c r="C53" s="627"/>
      <c r="D53" s="628"/>
      <c r="E53" s="628"/>
      <c r="F53" s="628"/>
      <c r="G53" s="628"/>
      <c r="H53" s="628"/>
      <c r="I53" s="628"/>
      <c r="J53" s="628"/>
      <c r="K53" s="628"/>
      <c r="L53" s="628"/>
      <c r="M53" s="628"/>
    </row>
    <row r="54" spans="3:13" ht="12.6" customHeight="1">
      <c r="C54" s="627"/>
      <c r="D54" s="628"/>
      <c r="E54" s="628"/>
      <c r="F54" s="628"/>
      <c r="G54" s="628"/>
      <c r="H54" s="628"/>
      <c r="I54" s="628"/>
      <c r="J54" s="628"/>
      <c r="K54" s="628"/>
      <c r="L54" s="628"/>
      <c r="M54" s="628"/>
    </row>
    <row r="55" spans="3:13" ht="12.6" customHeight="1">
      <c r="C55" s="627"/>
      <c r="D55" s="628"/>
      <c r="E55" s="628"/>
      <c r="F55" s="628"/>
      <c r="G55" s="628"/>
      <c r="H55" s="628"/>
      <c r="I55" s="628"/>
      <c r="J55" s="628"/>
      <c r="K55" s="628"/>
      <c r="L55" s="628"/>
      <c r="M55" s="628"/>
    </row>
    <row r="56" spans="3:13" ht="12.6" customHeight="1">
      <c r="C56" s="627"/>
      <c r="D56" s="628"/>
      <c r="E56" s="628"/>
      <c r="F56" s="628"/>
      <c r="G56" s="628"/>
      <c r="H56" s="628"/>
      <c r="I56" s="628"/>
      <c r="J56" s="628"/>
      <c r="K56" s="628"/>
      <c r="L56" s="628"/>
      <c r="M56" s="628"/>
    </row>
    <row r="57" spans="3:13" ht="12.6" customHeight="1">
      <c r="C57" s="627"/>
      <c r="D57" s="628"/>
      <c r="E57" s="628"/>
      <c r="F57" s="628"/>
      <c r="G57" s="628"/>
      <c r="H57" s="628"/>
      <c r="I57" s="628"/>
      <c r="J57" s="628"/>
      <c r="K57" s="628"/>
      <c r="L57" s="628"/>
      <c r="M57" s="628"/>
    </row>
    <row r="58" spans="3:13" ht="12.6" customHeight="1">
      <c r="C58" s="627"/>
      <c r="D58" s="628"/>
      <c r="E58" s="628"/>
      <c r="F58" s="628"/>
      <c r="G58" s="628"/>
      <c r="H58" s="628"/>
      <c r="I58" s="628"/>
      <c r="J58" s="628"/>
      <c r="K58" s="628"/>
      <c r="L58" s="628"/>
      <c r="M58" s="628"/>
    </row>
    <row r="59" spans="3:13" ht="12.6" customHeight="1">
      <c r="C59" s="627"/>
      <c r="D59" s="628"/>
      <c r="E59" s="628"/>
      <c r="F59" s="628"/>
      <c r="G59" s="628"/>
      <c r="H59" s="628"/>
      <c r="I59" s="628"/>
      <c r="J59" s="628"/>
      <c r="K59" s="628"/>
      <c r="L59" s="628"/>
      <c r="M59" s="628"/>
    </row>
    <row r="60" spans="3:13" ht="12.6" customHeight="1">
      <c r="C60" s="627"/>
      <c r="D60" s="628"/>
      <c r="E60" s="628"/>
      <c r="F60" s="628"/>
      <c r="G60" s="628"/>
      <c r="H60" s="628"/>
      <c r="I60" s="628"/>
      <c r="J60" s="628"/>
      <c r="K60" s="628"/>
      <c r="L60" s="628"/>
      <c r="M60" s="628"/>
    </row>
    <row r="61" spans="3:13" ht="12.6" customHeight="1">
      <c r="C61" s="627"/>
      <c r="D61" s="628"/>
      <c r="E61" s="628"/>
      <c r="F61" s="628"/>
      <c r="G61" s="628"/>
      <c r="H61" s="628"/>
      <c r="I61" s="628"/>
      <c r="J61" s="628"/>
      <c r="K61" s="628"/>
      <c r="L61" s="628"/>
      <c r="M61" s="628"/>
    </row>
    <row r="62" spans="3:13" ht="12.6" customHeight="1">
      <c r="C62" s="627"/>
      <c r="D62" s="628"/>
      <c r="E62" s="628"/>
      <c r="F62" s="628"/>
      <c r="G62" s="628"/>
      <c r="H62" s="628"/>
      <c r="I62" s="628"/>
      <c r="J62" s="628"/>
      <c r="K62" s="628"/>
      <c r="L62" s="628"/>
      <c r="M62" s="628"/>
    </row>
    <row r="63" spans="3:13" ht="12.6" customHeight="1">
      <c r="C63" s="627"/>
      <c r="D63" s="628"/>
      <c r="E63" s="628"/>
      <c r="F63" s="628"/>
      <c r="G63" s="628"/>
      <c r="H63" s="628"/>
      <c r="I63" s="628"/>
      <c r="J63" s="628"/>
      <c r="K63" s="628"/>
      <c r="L63" s="628"/>
      <c r="M63" s="628"/>
    </row>
    <row r="64" spans="3:13" ht="12.6" customHeight="1">
      <c r="C64" s="627"/>
      <c r="D64" s="628"/>
      <c r="E64" s="628"/>
      <c r="F64" s="628"/>
      <c r="G64" s="628"/>
      <c r="H64" s="628"/>
      <c r="I64" s="628"/>
      <c r="J64" s="628"/>
      <c r="K64" s="628"/>
      <c r="L64" s="628"/>
      <c r="M64" s="628"/>
    </row>
    <row r="65" spans="3:13" ht="12.6" customHeight="1">
      <c r="C65" s="627"/>
      <c r="D65" s="628"/>
      <c r="E65" s="628"/>
      <c r="F65" s="628"/>
      <c r="G65" s="628"/>
      <c r="H65" s="628"/>
      <c r="I65" s="628"/>
      <c r="J65" s="628"/>
      <c r="K65" s="628"/>
      <c r="L65" s="628"/>
      <c r="M65" s="628"/>
    </row>
    <row r="66" spans="3:13" ht="12.6" customHeight="1">
      <c r="C66" s="627"/>
      <c r="D66" s="628"/>
      <c r="E66" s="628"/>
      <c r="F66" s="628"/>
      <c r="G66" s="628"/>
      <c r="H66" s="628"/>
      <c r="I66" s="628"/>
      <c r="J66" s="628"/>
      <c r="K66" s="628"/>
      <c r="L66" s="628"/>
      <c r="M66" s="628"/>
    </row>
    <row r="67" spans="3:13" ht="12.6" customHeight="1">
      <c r="C67" s="627"/>
      <c r="D67" s="628"/>
      <c r="E67" s="628"/>
      <c r="F67" s="628"/>
      <c r="G67" s="628"/>
      <c r="H67" s="628"/>
      <c r="I67" s="628"/>
      <c r="J67" s="628"/>
      <c r="K67" s="628"/>
      <c r="L67" s="628"/>
      <c r="M67" s="628"/>
    </row>
    <row r="68" spans="3:13" ht="12.6" customHeight="1">
      <c r="C68" s="627"/>
      <c r="D68" s="628"/>
      <c r="E68" s="628"/>
      <c r="F68" s="628"/>
      <c r="G68" s="628"/>
      <c r="H68" s="628"/>
      <c r="I68" s="628"/>
      <c r="J68" s="628"/>
      <c r="K68" s="628"/>
      <c r="L68" s="628"/>
      <c r="M68" s="628"/>
    </row>
    <row r="69" spans="3:13" ht="12.6" customHeight="1">
      <c r="C69" s="627"/>
      <c r="D69" s="628"/>
      <c r="E69" s="628"/>
      <c r="F69" s="628"/>
      <c r="G69" s="628"/>
      <c r="H69" s="628"/>
      <c r="I69" s="628"/>
      <c r="J69" s="628"/>
      <c r="K69" s="628"/>
      <c r="L69" s="628"/>
      <c r="M69" s="628"/>
    </row>
    <row r="70" spans="3:13" ht="12.6" customHeight="1">
      <c r="C70" s="627"/>
      <c r="D70" s="628"/>
      <c r="E70" s="628"/>
      <c r="F70" s="628"/>
      <c r="G70" s="628"/>
      <c r="H70" s="628"/>
      <c r="I70" s="628"/>
      <c r="J70" s="628"/>
      <c r="K70" s="628"/>
      <c r="L70" s="628"/>
      <c r="M70" s="628"/>
    </row>
    <row r="71" spans="3:13" ht="12.6" customHeight="1">
      <c r="C71" s="627"/>
      <c r="D71" s="628"/>
      <c r="E71" s="628"/>
      <c r="F71" s="628"/>
      <c r="G71" s="628"/>
      <c r="H71" s="628"/>
      <c r="I71" s="628"/>
      <c r="J71" s="628"/>
      <c r="K71" s="628"/>
      <c r="L71" s="628"/>
      <c r="M71" s="628"/>
    </row>
    <row r="72" spans="3:13" ht="12.6" customHeight="1">
      <c r="C72" s="627"/>
      <c r="D72" s="628"/>
      <c r="E72" s="628"/>
      <c r="F72" s="628"/>
      <c r="G72" s="628"/>
      <c r="H72" s="628"/>
      <c r="I72" s="628"/>
      <c r="J72" s="628"/>
      <c r="K72" s="628"/>
      <c r="L72" s="628"/>
      <c r="M72" s="628"/>
    </row>
    <row r="73" spans="3:13" ht="12.6" customHeight="1">
      <c r="C73" s="627"/>
      <c r="D73" s="628"/>
      <c r="E73" s="628"/>
      <c r="F73" s="628"/>
      <c r="G73" s="628"/>
      <c r="H73" s="628"/>
      <c r="I73" s="628"/>
      <c r="J73" s="628"/>
      <c r="K73" s="628"/>
      <c r="L73" s="628"/>
      <c r="M73" s="628"/>
    </row>
    <row r="74" spans="3:13" ht="12.6" customHeight="1">
      <c r="C74" s="627"/>
      <c r="D74" s="628"/>
      <c r="E74" s="628"/>
      <c r="F74" s="628"/>
      <c r="G74" s="628"/>
      <c r="H74" s="628"/>
      <c r="I74" s="628"/>
      <c r="J74" s="628"/>
      <c r="K74" s="628"/>
      <c r="L74" s="628"/>
      <c r="M74" s="628"/>
    </row>
    <row r="75" spans="3:13" ht="12.6" customHeight="1">
      <c r="C75" s="627"/>
      <c r="D75" s="628"/>
      <c r="E75" s="628"/>
      <c r="F75" s="628"/>
      <c r="G75" s="628"/>
      <c r="H75" s="628"/>
      <c r="I75" s="628"/>
      <c r="J75" s="628"/>
      <c r="K75" s="628"/>
      <c r="L75" s="628"/>
      <c r="M75" s="628"/>
    </row>
    <row r="76" spans="3:13" ht="12.6" customHeight="1">
      <c r="C76" s="627"/>
      <c r="D76" s="628"/>
      <c r="E76" s="628"/>
      <c r="F76" s="628"/>
      <c r="G76" s="628"/>
      <c r="H76" s="628"/>
      <c r="I76" s="628"/>
      <c r="J76" s="628"/>
      <c r="K76" s="628"/>
      <c r="L76" s="628"/>
      <c r="M76" s="628"/>
    </row>
    <row r="77" spans="3:13" ht="12.6" customHeight="1">
      <c r="C77" s="627"/>
      <c r="D77" s="628"/>
      <c r="E77" s="628"/>
      <c r="F77" s="628"/>
      <c r="G77" s="628"/>
      <c r="H77" s="628"/>
      <c r="I77" s="628"/>
      <c r="J77" s="628"/>
      <c r="K77" s="628"/>
      <c r="L77" s="628"/>
      <c r="M77" s="628"/>
    </row>
    <row r="78" spans="3:13" ht="12.6" customHeight="1">
      <c r="C78" s="627"/>
      <c r="D78" s="628"/>
      <c r="E78" s="628"/>
      <c r="F78" s="628"/>
      <c r="G78" s="628"/>
      <c r="H78" s="628"/>
      <c r="I78" s="628"/>
      <c r="J78" s="628"/>
      <c r="K78" s="628"/>
      <c r="L78" s="628"/>
      <c r="M78" s="628"/>
    </row>
    <row r="79" spans="3:13" ht="12.6" customHeight="1">
      <c r="C79" s="627"/>
      <c r="D79" s="628"/>
      <c r="E79" s="628"/>
      <c r="F79" s="628"/>
      <c r="G79" s="628"/>
      <c r="H79" s="628"/>
      <c r="I79" s="628"/>
      <c r="J79" s="628"/>
      <c r="K79" s="628"/>
      <c r="L79" s="628"/>
      <c r="M79" s="628"/>
    </row>
    <row r="80" spans="3:13" ht="12.6" customHeight="1">
      <c r="C80" s="627"/>
      <c r="D80" s="628"/>
      <c r="E80" s="628"/>
      <c r="F80" s="628"/>
      <c r="G80" s="628"/>
      <c r="H80" s="628"/>
      <c r="I80" s="628"/>
      <c r="J80" s="628"/>
      <c r="K80" s="628"/>
      <c r="L80" s="628"/>
      <c r="M80" s="628"/>
    </row>
    <row r="81" spans="3:13" ht="12.6" customHeight="1">
      <c r="C81" s="627"/>
      <c r="D81" s="628"/>
      <c r="E81" s="628"/>
      <c r="F81" s="628"/>
      <c r="G81" s="628"/>
      <c r="H81" s="628"/>
      <c r="I81" s="628"/>
      <c r="J81" s="628"/>
      <c r="K81" s="628"/>
      <c r="L81" s="628"/>
      <c r="M81" s="628"/>
    </row>
    <row r="82" spans="3:13" ht="12.6" customHeight="1">
      <c r="C82" s="627"/>
      <c r="D82" s="628"/>
      <c r="E82" s="628"/>
      <c r="F82" s="628"/>
      <c r="G82" s="628"/>
      <c r="H82" s="628"/>
      <c r="I82" s="628"/>
      <c r="J82" s="628"/>
      <c r="K82" s="628"/>
      <c r="L82" s="628"/>
      <c r="M82" s="628"/>
    </row>
    <row r="83" spans="3:13" ht="12.6" customHeight="1">
      <c r="C83" s="627"/>
      <c r="D83" s="628"/>
      <c r="E83" s="628"/>
      <c r="F83" s="628"/>
      <c r="G83" s="628"/>
      <c r="H83" s="628"/>
      <c r="I83" s="628"/>
      <c r="J83" s="628"/>
      <c r="K83" s="628"/>
      <c r="L83" s="628"/>
      <c r="M83" s="628"/>
    </row>
    <row r="84" spans="3:13" ht="12.6" customHeight="1">
      <c r="C84" s="627"/>
      <c r="D84" s="628"/>
      <c r="E84" s="628"/>
      <c r="F84" s="628"/>
      <c r="G84" s="628"/>
      <c r="H84" s="628"/>
      <c r="I84" s="628"/>
      <c r="J84" s="628"/>
      <c r="K84" s="628"/>
      <c r="L84" s="628"/>
      <c r="M84" s="628"/>
    </row>
    <row r="85" spans="3:13" ht="12.6" customHeight="1">
      <c r="C85" s="627"/>
      <c r="D85" s="628"/>
      <c r="E85" s="628"/>
      <c r="F85" s="628"/>
      <c r="G85" s="628"/>
      <c r="H85" s="628"/>
      <c r="I85" s="628"/>
      <c r="J85" s="628"/>
      <c r="K85" s="628"/>
      <c r="L85" s="628"/>
      <c r="M85" s="628"/>
    </row>
    <row r="86" spans="3:13" ht="12.6" customHeight="1">
      <c r="C86" s="627"/>
      <c r="D86" s="628"/>
      <c r="E86" s="628"/>
      <c r="F86" s="628"/>
      <c r="G86" s="628"/>
      <c r="H86" s="628"/>
      <c r="I86" s="628"/>
      <c r="J86" s="628"/>
      <c r="K86" s="628"/>
      <c r="L86" s="628"/>
      <c r="M86" s="628"/>
    </row>
    <row r="87" spans="3:13" ht="12.6" customHeight="1">
      <c r="C87" s="627"/>
      <c r="D87" s="628"/>
      <c r="E87" s="628"/>
      <c r="F87" s="628"/>
      <c r="G87" s="628"/>
      <c r="H87" s="628"/>
      <c r="I87" s="628"/>
      <c r="J87" s="628"/>
      <c r="K87" s="628"/>
      <c r="L87" s="628"/>
      <c r="M87" s="628"/>
    </row>
  </sheetData>
  <phoneticPr fontId="0" type="noConversion"/>
  <pageMargins left="0.6" right="0" top="0.5" bottom="0" header="0" footer="0"/>
  <pageSetup scale="92" orientation="landscape" r:id="rId1"/>
  <headerFooter alignWithMargins="0">
    <oddHeader xml:space="preserve">&amp;R&amp;F  &amp;A  &amp;D  &amp;T
</oddHeader>
  </headerFooter>
</worksheet>
</file>

<file path=xl/worksheets/sheet12.xml><?xml version="1.0" encoding="utf-8"?>
<worksheet xmlns="http://schemas.openxmlformats.org/spreadsheetml/2006/main" xmlns:r="http://schemas.openxmlformats.org/officeDocument/2006/relationships">
  <sheetPr transitionEvaluation="1" codeName="Sheet9" enableFormatConditionsCalculation="0">
    <tabColor indexed="22"/>
    <pageSetUpPr fitToPage="1"/>
  </sheetPr>
  <dimension ref="A1:AA36"/>
  <sheetViews>
    <sheetView showGridLines="0" workbookViewId="0">
      <selection activeCell="A6" sqref="A6:B6"/>
    </sheetView>
  </sheetViews>
  <sheetFormatPr defaultColWidth="11.33203125" defaultRowHeight="12" customHeight="1"/>
  <cols>
    <col min="1" max="1" width="25" style="67" customWidth="1"/>
    <col min="2" max="2" width="2.6640625" style="67" customWidth="1"/>
    <col min="3" max="9" width="5.33203125" style="68" customWidth="1"/>
    <col min="10" max="23" width="6" style="68" customWidth="1"/>
    <col min="24" max="24" width="2.5" style="67" customWidth="1"/>
    <col min="25" max="25" width="1.5" style="67" customWidth="1"/>
    <col min="26" max="26" width="28.1640625" style="411" customWidth="1"/>
    <col min="27" max="27" width="2.83203125" style="67" customWidth="1"/>
    <col min="28" max="16384" width="11.33203125" style="67"/>
  </cols>
  <sheetData>
    <row r="1" spans="1:27" ht="12" customHeight="1">
      <c r="A1" s="312" t="s">
        <v>275</v>
      </c>
      <c r="T1" s="36"/>
      <c r="U1" s="36"/>
      <c r="V1" s="36"/>
      <c r="W1" s="36"/>
      <c r="Z1" s="413">
        <v>11</v>
      </c>
    </row>
    <row r="2" spans="1:27" ht="12" customHeight="1">
      <c r="A2" s="37" t="s">
        <v>26</v>
      </c>
      <c r="C2" s="10"/>
      <c r="D2" s="10"/>
      <c r="E2" s="10"/>
      <c r="F2" s="10"/>
      <c r="G2" s="10"/>
      <c r="H2" s="10"/>
      <c r="I2" s="10"/>
      <c r="J2" s="10"/>
      <c r="K2" s="10"/>
      <c r="L2" s="10"/>
      <c r="M2" s="10"/>
      <c r="N2" s="10"/>
      <c r="O2" s="10"/>
      <c r="P2" s="10"/>
      <c r="T2" s="36"/>
      <c r="U2" s="36"/>
      <c r="V2" s="36"/>
      <c r="W2" s="36"/>
      <c r="Z2" s="414" t="s">
        <v>26</v>
      </c>
    </row>
    <row r="3" spans="1:27" ht="12" customHeight="1">
      <c r="A3" s="69" t="s">
        <v>273</v>
      </c>
      <c r="C3" s="10"/>
      <c r="D3" s="10"/>
      <c r="E3" s="10"/>
      <c r="F3" s="10"/>
      <c r="G3" s="10"/>
      <c r="H3" s="10"/>
      <c r="I3" s="10"/>
      <c r="J3" s="10"/>
      <c r="K3" s="10"/>
      <c r="L3" s="10"/>
      <c r="M3" s="10"/>
      <c r="N3" s="10"/>
      <c r="O3" s="10"/>
      <c r="P3" s="10"/>
      <c r="T3" s="36"/>
      <c r="U3" s="36"/>
      <c r="V3" s="36"/>
      <c r="W3" s="36"/>
      <c r="Z3" s="415" t="s">
        <v>274</v>
      </c>
    </row>
    <row r="4" spans="1:27" ht="12" customHeight="1">
      <c r="A4" s="443" t="s">
        <v>500</v>
      </c>
      <c r="C4" s="10"/>
      <c r="D4" s="10"/>
      <c r="E4" s="10"/>
      <c r="F4" s="10"/>
      <c r="G4" s="10"/>
      <c r="H4" s="10"/>
      <c r="I4" s="10"/>
      <c r="J4" s="10"/>
      <c r="K4" s="10"/>
      <c r="L4" s="10"/>
      <c r="M4" s="10"/>
      <c r="N4" s="10"/>
      <c r="O4" s="10"/>
      <c r="P4" s="10"/>
      <c r="T4" s="36"/>
      <c r="U4" s="36"/>
      <c r="V4" s="36"/>
      <c r="W4" s="36"/>
      <c r="Z4" s="521" t="s">
        <v>501</v>
      </c>
    </row>
    <row r="5" spans="1:27" ht="12" customHeight="1">
      <c r="A5" s="71"/>
      <c r="B5" s="72"/>
      <c r="C5" s="14"/>
      <c r="D5" s="14"/>
      <c r="E5" s="14"/>
      <c r="F5" s="14"/>
      <c r="G5" s="14"/>
      <c r="H5" s="14"/>
      <c r="I5" s="14"/>
      <c r="J5" s="14"/>
      <c r="K5" s="14"/>
      <c r="L5" s="14"/>
      <c r="M5" s="14"/>
      <c r="N5" s="14"/>
      <c r="O5" s="14"/>
      <c r="P5" s="14"/>
      <c r="Q5" s="512"/>
      <c r="R5" s="512"/>
      <c r="S5" s="512"/>
      <c r="T5" s="240"/>
      <c r="U5" s="240"/>
      <c r="V5" s="240"/>
      <c r="W5" s="240"/>
      <c r="X5" s="72"/>
      <c r="Y5" s="72"/>
      <c r="Z5" s="416"/>
    </row>
    <row r="6" spans="1:27" s="173" customFormat="1" ht="12" customHeight="1">
      <c r="A6" s="174"/>
      <c r="B6" s="174"/>
      <c r="C6" s="169">
        <v>1990</v>
      </c>
      <c r="D6" s="15" t="s">
        <v>0</v>
      </c>
      <c r="E6" s="15" t="s">
        <v>1</v>
      </c>
      <c r="F6" s="15" t="s">
        <v>2</v>
      </c>
      <c r="G6" s="15" t="s">
        <v>3</v>
      </c>
      <c r="H6" s="15" t="s">
        <v>4</v>
      </c>
      <c r="I6" s="15">
        <v>1996</v>
      </c>
      <c r="J6" s="15">
        <v>1997</v>
      </c>
      <c r="K6" s="15">
        <v>1998</v>
      </c>
      <c r="L6" s="15">
        <v>1999</v>
      </c>
      <c r="M6" s="15">
        <v>2000</v>
      </c>
      <c r="N6" s="15">
        <v>2001</v>
      </c>
      <c r="O6" s="15">
        <v>2002</v>
      </c>
      <c r="P6" s="169">
        <v>2003</v>
      </c>
      <c r="Q6" s="174">
        <v>2004</v>
      </c>
      <c r="R6" s="174">
        <v>2005</v>
      </c>
      <c r="S6" s="174">
        <v>2006</v>
      </c>
      <c r="T6" s="170">
        <v>2007</v>
      </c>
      <c r="U6" s="170">
        <v>2008</v>
      </c>
      <c r="V6" s="170">
        <v>2009</v>
      </c>
      <c r="W6" s="170">
        <v>2010</v>
      </c>
      <c r="X6" s="191" t="s">
        <v>16</v>
      </c>
      <c r="Z6" s="417"/>
    </row>
    <row r="8" spans="1:27" s="304" customFormat="1" ht="12" customHeight="1">
      <c r="A8" s="478" t="s">
        <v>664</v>
      </c>
      <c r="B8" s="478"/>
      <c r="C8" s="566" t="s">
        <v>13</v>
      </c>
      <c r="D8" s="566" t="s">
        <v>13</v>
      </c>
      <c r="E8" s="566" t="s">
        <v>13</v>
      </c>
      <c r="F8" s="566" t="s">
        <v>13</v>
      </c>
      <c r="G8" s="566" t="s">
        <v>13</v>
      </c>
      <c r="H8" s="566" t="s">
        <v>13</v>
      </c>
      <c r="I8" s="566" t="s">
        <v>13</v>
      </c>
      <c r="J8" s="566" t="s">
        <v>13</v>
      </c>
      <c r="K8" s="566" t="s">
        <v>13</v>
      </c>
      <c r="L8" s="566" t="s">
        <v>13</v>
      </c>
      <c r="M8" s="566" t="s">
        <v>13</v>
      </c>
      <c r="N8" s="566" t="s">
        <v>13</v>
      </c>
      <c r="O8" s="566" t="s">
        <v>13</v>
      </c>
      <c r="P8" s="566" t="s">
        <v>13</v>
      </c>
      <c r="Q8" s="566" t="s">
        <v>13</v>
      </c>
      <c r="R8" s="566" t="s">
        <v>13</v>
      </c>
      <c r="S8" s="566" t="s">
        <v>13</v>
      </c>
      <c r="T8" s="566" t="s">
        <v>13</v>
      </c>
      <c r="U8" s="566" t="s">
        <v>13</v>
      </c>
      <c r="V8" s="566" t="s">
        <v>13</v>
      </c>
      <c r="W8" s="566" t="s">
        <v>13</v>
      </c>
      <c r="X8" s="479"/>
      <c r="Y8" s="479"/>
      <c r="Z8" s="480" t="s">
        <v>665</v>
      </c>
      <c r="AA8" s="481"/>
    </row>
    <row r="9" spans="1:27" s="73" customFormat="1" ht="12" customHeight="1">
      <c r="A9" s="478" t="s">
        <v>666</v>
      </c>
      <c r="B9" s="298"/>
      <c r="C9" s="567">
        <v>841</v>
      </c>
      <c r="D9" s="567">
        <v>809</v>
      </c>
      <c r="E9" s="567">
        <v>872.51499999999999</v>
      </c>
      <c r="F9" s="567">
        <v>866.29199999999992</v>
      </c>
      <c r="G9" s="567">
        <v>875.09199999999998</v>
      </c>
      <c r="H9" s="567">
        <v>901.20699999999988</v>
      </c>
      <c r="I9" s="567">
        <v>914.3</v>
      </c>
      <c r="J9" s="567">
        <v>1024.8499999999999</v>
      </c>
      <c r="K9" s="567">
        <v>1104.2</v>
      </c>
      <c r="L9" s="567">
        <v>1162.3</v>
      </c>
      <c r="M9" s="567">
        <v>1170.3</v>
      </c>
      <c r="N9" s="567">
        <v>1188.8</v>
      </c>
      <c r="O9" s="567">
        <v>1228.8</v>
      </c>
      <c r="P9" s="567">
        <v>1315.8</v>
      </c>
      <c r="Q9" s="567">
        <v>1375.9</v>
      </c>
      <c r="R9" s="567">
        <v>1334.9</v>
      </c>
      <c r="S9" s="567">
        <v>1484.2</v>
      </c>
      <c r="T9" s="567">
        <v>1628.1</v>
      </c>
      <c r="U9" s="567">
        <v>1917.4008478662704</v>
      </c>
      <c r="V9" s="567">
        <v>1272.3</v>
      </c>
      <c r="W9" s="567">
        <v>307.20004413051601</v>
      </c>
      <c r="X9" s="476"/>
      <c r="Y9" s="476"/>
      <c r="Z9" s="480" t="s">
        <v>667</v>
      </c>
      <c r="AA9" s="475"/>
    </row>
    <row r="10" spans="1:27" s="73" customFormat="1" ht="12" customHeight="1">
      <c r="A10" s="298" t="s">
        <v>668</v>
      </c>
      <c r="B10" s="298"/>
      <c r="C10" s="299" t="s">
        <v>13</v>
      </c>
      <c r="D10" s="299" t="s">
        <v>13</v>
      </c>
      <c r="E10" s="299" t="s">
        <v>13</v>
      </c>
      <c r="F10" s="299" t="s">
        <v>13</v>
      </c>
      <c r="G10" s="299" t="s">
        <v>13</v>
      </c>
      <c r="H10" s="299" t="s">
        <v>13</v>
      </c>
      <c r="I10" s="299" t="s">
        <v>13</v>
      </c>
      <c r="J10" s="299" t="s">
        <v>13</v>
      </c>
      <c r="K10" s="299" t="s">
        <v>13</v>
      </c>
      <c r="L10" s="299" t="s">
        <v>13</v>
      </c>
      <c r="M10" s="299" t="s">
        <v>13</v>
      </c>
      <c r="N10" s="299" t="s">
        <v>13</v>
      </c>
      <c r="O10" s="299" t="s">
        <v>13</v>
      </c>
      <c r="P10" s="299" t="s">
        <v>13</v>
      </c>
      <c r="Q10" s="299" t="s">
        <v>13</v>
      </c>
      <c r="R10" s="299" t="s">
        <v>13</v>
      </c>
      <c r="S10" s="299" t="s">
        <v>13</v>
      </c>
      <c r="T10" s="299" t="s">
        <v>13</v>
      </c>
      <c r="U10" s="299" t="s">
        <v>13</v>
      </c>
      <c r="V10" s="299" t="s">
        <v>13</v>
      </c>
      <c r="W10" s="299" t="s">
        <v>13</v>
      </c>
      <c r="X10" s="299"/>
      <c r="Y10" s="299"/>
      <c r="Z10" s="474" t="s">
        <v>669</v>
      </c>
      <c r="AA10" s="475"/>
    </row>
    <row r="11" spans="1:27" ht="12" customHeight="1">
      <c r="A11" s="298" t="s">
        <v>670</v>
      </c>
      <c r="B11" s="298"/>
      <c r="C11" s="299"/>
      <c r="D11" s="299"/>
      <c r="E11" s="299"/>
      <c r="F11" s="299"/>
      <c r="G11" s="299"/>
      <c r="H11" s="299"/>
      <c r="I11" s="299"/>
      <c r="J11" s="299"/>
      <c r="K11" s="299"/>
      <c r="L11" s="299"/>
      <c r="M11" s="299"/>
      <c r="N11" s="299"/>
      <c r="O11" s="299"/>
      <c r="P11" s="299"/>
      <c r="Q11" s="553"/>
      <c r="R11" s="553"/>
      <c r="S11" s="553"/>
      <c r="T11" s="553"/>
      <c r="U11" s="553"/>
      <c r="V11" s="553"/>
      <c r="W11" s="553"/>
      <c r="X11" s="477"/>
      <c r="Y11" s="477"/>
      <c r="Z11" s="298" t="s">
        <v>670</v>
      </c>
      <c r="AA11" s="475"/>
    </row>
    <row r="12" spans="1:27" ht="12" customHeight="1">
      <c r="A12" s="478" t="s">
        <v>671</v>
      </c>
      <c r="B12" s="298"/>
      <c r="C12" s="299"/>
      <c r="D12" s="299"/>
      <c r="E12" s="299"/>
      <c r="F12" s="299"/>
      <c r="G12" s="299"/>
      <c r="H12" s="299"/>
      <c r="I12" s="299"/>
      <c r="J12" s="299"/>
      <c r="K12" s="299"/>
      <c r="L12" s="299"/>
      <c r="M12" s="299"/>
      <c r="N12" s="299"/>
      <c r="O12" s="299"/>
      <c r="P12" s="299"/>
      <c r="Q12" s="553"/>
      <c r="R12" s="553"/>
      <c r="S12" s="553"/>
      <c r="T12" s="553"/>
      <c r="U12" s="553"/>
      <c r="V12" s="553"/>
      <c r="W12" s="553"/>
      <c r="X12" s="477"/>
      <c r="Y12" s="477"/>
      <c r="Z12" s="480" t="s">
        <v>672</v>
      </c>
      <c r="AA12" s="475"/>
    </row>
    <row r="13" spans="1:27" ht="12" hidden="1" customHeight="1">
      <c r="A13" s="657" t="s">
        <v>673</v>
      </c>
      <c r="B13" s="298"/>
      <c r="C13" s="299"/>
      <c r="D13" s="299"/>
      <c r="E13" s="299"/>
      <c r="F13" s="299"/>
      <c r="G13" s="299"/>
      <c r="H13" s="299"/>
      <c r="I13" s="299"/>
      <c r="J13" s="299"/>
      <c r="K13" s="299"/>
      <c r="L13" s="299"/>
      <c r="M13" s="299"/>
      <c r="N13" s="299"/>
      <c r="O13" s="299"/>
      <c r="P13" s="299"/>
      <c r="Q13" s="553"/>
      <c r="R13" s="553"/>
      <c r="S13" s="553"/>
      <c r="T13" s="553"/>
      <c r="U13" s="553"/>
      <c r="V13" s="553"/>
      <c r="W13" s="553"/>
      <c r="X13" s="477"/>
      <c r="Y13" s="477"/>
      <c r="Z13" s="659" t="s">
        <v>674</v>
      </c>
      <c r="AA13" s="475"/>
    </row>
    <row r="14" spans="1:27" ht="12" hidden="1" customHeight="1">
      <c r="A14" s="657" t="s">
        <v>675</v>
      </c>
      <c r="B14" s="298"/>
      <c r="C14" s="299" t="s">
        <v>13</v>
      </c>
      <c r="D14" s="299" t="s">
        <v>13</v>
      </c>
      <c r="E14" s="299" t="s">
        <v>13</v>
      </c>
      <c r="F14" s="299" t="s">
        <v>13</v>
      </c>
      <c r="G14" s="299" t="s">
        <v>13</v>
      </c>
      <c r="H14" s="299" t="s">
        <v>13</v>
      </c>
      <c r="I14" s="299" t="s">
        <v>13</v>
      </c>
      <c r="J14" s="299" t="s">
        <v>13</v>
      </c>
      <c r="K14" s="299" t="s">
        <v>13</v>
      </c>
      <c r="L14" s="299" t="s">
        <v>13</v>
      </c>
      <c r="M14" s="299" t="s">
        <v>13</v>
      </c>
      <c r="N14" s="299" t="s">
        <v>13</v>
      </c>
      <c r="O14" s="299" t="s">
        <v>13</v>
      </c>
      <c r="P14" s="299" t="s">
        <v>13</v>
      </c>
      <c r="Q14" s="299" t="s">
        <v>13</v>
      </c>
      <c r="R14" s="299" t="s">
        <v>13</v>
      </c>
      <c r="S14" s="299" t="s">
        <v>13</v>
      </c>
      <c r="T14" s="299" t="s">
        <v>13</v>
      </c>
      <c r="U14" s="299" t="s">
        <v>13</v>
      </c>
      <c r="V14" s="299" t="s">
        <v>13</v>
      </c>
      <c r="W14" s="299" t="s">
        <v>13</v>
      </c>
      <c r="X14" s="299"/>
      <c r="Y14" s="299"/>
      <c r="Z14" s="659" t="s">
        <v>676</v>
      </c>
      <c r="AA14" s="475"/>
    </row>
    <row r="15" spans="1:27" ht="12" hidden="1" customHeight="1">
      <c r="A15" s="657" t="s">
        <v>677</v>
      </c>
      <c r="B15" s="298"/>
      <c r="C15" s="299" t="s">
        <v>13</v>
      </c>
      <c r="D15" s="299" t="s">
        <v>13</v>
      </c>
      <c r="E15" s="299" t="s">
        <v>13</v>
      </c>
      <c r="F15" s="299" t="s">
        <v>13</v>
      </c>
      <c r="G15" s="299" t="s">
        <v>13</v>
      </c>
      <c r="H15" s="299" t="s">
        <v>13</v>
      </c>
      <c r="I15" s="299" t="s">
        <v>13</v>
      </c>
      <c r="J15" s="299" t="s">
        <v>13</v>
      </c>
      <c r="K15" s="299" t="s">
        <v>13</v>
      </c>
      <c r="L15" s="299" t="s">
        <v>13</v>
      </c>
      <c r="M15" s="299" t="s">
        <v>13</v>
      </c>
      <c r="N15" s="299" t="s">
        <v>13</v>
      </c>
      <c r="O15" s="299" t="s">
        <v>13</v>
      </c>
      <c r="P15" s="299" t="s">
        <v>13</v>
      </c>
      <c r="Q15" s="299" t="s">
        <v>13</v>
      </c>
      <c r="R15" s="299" t="s">
        <v>13</v>
      </c>
      <c r="S15" s="299" t="s">
        <v>13</v>
      </c>
      <c r="T15" s="299" t="s">
        <v>13</v>
      </c>
      <c r="U15" s="299" t="s">
        <v>13</v>
      </c>
      <c r="V15" s="299" t="s">
        <v>13</v>
      </c>
      <c r="W15" s="299" t="s">
        <v>13</v>
      </c>
      <c r="X15" s="299"/>
      <c r="Y15" s="299"/>
      <c r="Z15" s="659" t="s">
        <v>678</v>
      </c>
      <c r="AA15" s="475"/>
    </row>
    <row r="16" spans="1:27" ht="12" customHeight="1">
      <c r="A16" s="661" t="s">
        <v>679</v>
      </c>
      <c r="B16" s="298"/>
      <c r="C16" s="299"/>
      <c r="D16" s="299"/>
      <c r="E16" s="299"/>
      <c r="F16" s="299"/>
      <c r="G16" s="299"/>
      <c r="H16" s="299"/>
      <c r="I16" s="299"/>
      <c r="J16" s="299"/>
      <c r="K16" s="299"/>
      <c r="L16" s="299"/>
      <c r="M16" s="299"/>
      <c r="N16" s="299"/>
      <c r="O16" s="299"/>
      <c r="P16" s="299"/>
      <c r="Q16" s="553"/>
      <c r="R16" s="553"/>
      <c r="S16" s="553"/>
      <c r="T16" s="553"/>
      <c r="U16" s="553"/>
      <c r="V16" s="553"/>
      <c r="W16" s="553"/>
      <c r="X16" s="477"/>
      <c r="Y16" s="477"/>
      <c r="Z16" s="662" t="s">
        <v>680</v>
      </c>
      <c r="AA16" s="475"/>
    </row>
    <row r="17" spans="1:27" s="73" customFormat="1" ht="12" customHeight="1">
      <c r="A17" s="657" t="s">
        <v>681</v>
      </c>
      <c r="B17" s="298"/>
      <c r="C17" s="568" t="s">
        <v>13</v>
      </c>
      <c r="D17" s="568" t="s">
        <v>13</v>
      </c>
      <c r="E17" s="568" t="s">
        <v>13</v>
      </c>
      <c r="F17" s="568" t="s">
        <v>13</v>
      </c>
      <c r="G17" s="568" t="s">
        <v>13</v>
      </c>
      <c r="H17" s="568" t="s">
        <v>13</v>
      </c>
      <c r="I17" s="568" t="s">
        <v>13</v>
      </c>
      <c r="J17" s="568" t="s">
        <v>13</v>
      </c>
      <c r="K17" s="568" t="s">
        <v>13</v>
      </c>
      <c r="L17" s="568" t="s">
        <v>13</v>
      </c>
      <c r="M17" s="568" t="s">
        <v>13</v>
      </c>
      <c r="N17" s="568" t="s">
        <v>13</v>
      </c>
      <c r="O17" s="567">
        <v>1228.8</v>
      </c>
      <c r="P17" s="567">
        <v>1315.8</v>
      </c>
      <c r="Q17" s="567">
        <v>1375.8999999999999</v>
      </c>
      <c r="R17" s="567">
        <v>1334.8999999999999</v>
      </c>
      <c r="S17" s="568" t="s">
        <v>13</v>
      </c>
      <c r="T17" s="568" t="s">
        <v>13</v>
      </c>
      <c r="U17" s="568" t="s">
        <v>13</v>
      </c>
      <c r="V17" s="568" t="s">
        <v>13</v>
      </c>
      <c r="W17" s="568" t="s">
        <v>13</v>
      </c>
      <c r="X17" s="473"/>
      <c r="Y17" s="473"/>
      <c r="Z17" s="659" t="s">
        <v>682</v>
      </c>
      <c r="AA17" s="475"/>
    </row>
    <row r="18" spans="1:27" s="73" customFormat="1" ht="12" customHeight="1">
      <c r="A18" s="658" t="s">
        <v>683</v>
      </c>
      <c r="B18" s="298"/>
      <c r="C18" s="299" t="s">
        <v>13</v>
      </c>
      <c r="D18" s="299" t="s">
        <v>13</v>
      </c>
      <c r="E18" s="299" t="s">
        <v>13</v>
      </c>
      <c r="F18" s="299" t="s">
        <v>13</v>
      </c>
      <c r="G18" s="299" t="s">
        <v>13</v>
      </c>
      <c r="H18" s="299" t="s">
        <v>13</v>
      </c>
      <c r="I18" s="299" t="s">
        <v>13</v>
      </c>
      <c r="J18" s="299" t="s">
        <v>13</v>
      </c>
      <c r="K18" s="299" t="s">
        <v>13</v>
      </c>
      <c r="L18" s="299" t="s">
        <v>13</v>
      </c>
      <c r="M18" s="299" t="s">
        <v>13</v>
      </c>
      <c r="N18" s="299" t="s">
        <v>13</v>
      </c>
      <c r="O18" s="567">
        <v>1020.6</v>
      </c>
      <c r="P18" s="567">
        <v>1096.5999999999999</v>
      </c>
      <c r="Q18" s="567">
        <v>1143.5999999999999</v>
      </c>
      <c r="R18" s="567">
        <v>1108.3721305240738</v>
      </c>
      <c r="S18" s="299" t="s">
        <v>13</v>
      </c>
      <c r="T18" s="299" t="s">
        <v>13</v>
      </c>
      <c r="U18" s="299" t="s">
        <v>13</v>
      </c>
      <c r="V18" s="299" t="s">
        <v>13</v>
      </c>
      <c r="W18" s="299" t="s">
        <v>13</v>
      </c>
      <c r="X18" s="299"/>
      <c r="Y18" s="299"/>
      <c r="Z18" s="660" t="s">
        <v>684</v>
      </c>
      <c r="AA18" s="475"/>
    </row>
    <row r="19" spans="1:27" s="73" customFormat="1" ht="12" customHeight="1">
      <c r="A19" s="657" t="s">
        <v>685</v>
      </c>
      <c r="B19" s="298"/>
      <c r="C19" s="299" t="s">
        <v>13</v>
      </c>
      <c r="D19" s="299" t="s">
        <v>13</v>
      </c>
      <c r="E19" s="299" t="s">
        <v>13</v>
      </c>
      <c r="F19" s="299" t="s">
        <v>13</v>
      </c>
      <c r="G19" s="299" t="s">
        <v>13</v>
      </c>
      <c r="H19" s="299" t="s">
        <v>13</v>
      </c>
      <c r="I19" s="299" t="s">
        <v>13</v>
      </c>
      <c r="J19" s="299" t="s">
        <v>13</v>
      </c>
      <c r="K19" s="299" t="s">
        <v>13</v>
      </c>
      <c r="L19" s="299" t="s">
        <v>13</v>
      </c>
      <c r="M19" s="299" t="s">
        <v>13</v>
      </c>
      <c r="N19" s="299" t="s">
        <v>13</v>
      </c>
      <c r="O19" s="567">
        <v>208.2</v>
      </c>
      <c r="P19" s="567">
        <v>219.2</v>
      </c>
      <c r="Q19" s="567">
        <v>232.3</v>
      </c>
      <c r="R19" s="567">
        <v>226.52786947592605</v>
      </c>
      <c r="S19" s="299" t="s">
        <v>13</v>
      </c>
      <c r="T19" s="299" t="s">
        <v>13</v>
      </c>
      <c r="U19" s="299" t="s">
        <v>13</v>
      </c>
      <c r="V19" s="299" t="s">
        <v>13</v>
      </c>
      <c r="W19" s="299" t="s">
        <v>13</v>
      </c>
      <c r="X19" s="299"/>
      <c r="Y19" s="299"/>
      <c r="Z19" s="659" t="s">
        <v>686</v>
      </c>
      <c r="AA19" s="475"/>
    </row>
    <row r="20" spans="1:27" s="73" customFormat="1" ht="12" hidden="1" customHeight="1">
      <c r="A20" s="657" t="s">
        <v>687</v>
      </c>
      <c r="B20" s="298"/>
      <c r="C20" s="299" t="s">
        <v>13</v>
      </c>
      <c r="D20" s="299" t="s">
        <v>13</v>
      </c>
      <c r="E20" s="299" t="s">
        <v>13</v>
      </c>
      <c r="F20" s="299" t="s">
        <v>13</v>
      </c>
      <c r="G20" s="299" t="s">
        <v>13</v>
      </c>
      <c r="H20" s="299" t="s">
        <v>13</v>
      </c>
      <c r="I20" s="299" t="s">
        <v>13</v>
      </c>
      <c r="J20" s="299" t="s">
        <v>13</v>
      </c>
      <c r="K20" s="299" t="s">
        <v>13</v>
      </c>
      <c r="L20" s="299" t="s">
        <v>13</v>
      </c>
      <c r="M20" s="299" t="s">
        <v>13</v>
      </c>
      <c r="N20" s="299" t="s">
        <v>13</v>
      </c>
      <c r="O20" s="567" t="s">
        <v>13</v>
      </c>
      <c r="P20" s="567" t="s">
        <v>13</v>
      </c>
      <c r="Q20" s="567" t="s">
        <v>13</v>
      </c>
      <c r="R20" s="567" t="s">
        <v>13</v>
      </c>
      <c r="S20" s="299" t="s">
        <v>13</v>
      </c>
      <c r="T20" s="299" t="s">
        <v>13</v>
      </c>
      <c r="U20" s="299" t="s">
        <v>13</v>
      </c>
      <c r="V20" s="299" t="s">
        <v>13</v>
      </c>
      <c r="W20" s="299" t="s">
        <v>13</v>
      </c>
      <c r="X20" s="299"/>
      <c r="Y20" s="299"/>
      <c r="Z20" s="659" t="s">
        <v>688</v>
      </c>
      <c r="AA20" s="475"/>
    </row>
    <row r="21" spans="1:27" s="73" customFormat="1" ht="12" hidden="1" customHeight="1">
      <c r="A21" s="657" t="s">
        <v>689</v>
      </c>
      <c r="B21" s="298"/>
      <c r="C21" s="568" t="s">
        <v>13</v>
      </c>
      <c r="D21" s="568" t="s">
        <v>13</v>
      </c>
      <c r="E21" s="568" t="s">
        <v>13</v>
      </c>
      <c r="F21" s="568" t="s">
        <v>13</v>
      </c>
      <c r="G21" s="568" t="s">
        <v>13</v>
      </c>
      <c r="H21" s="568" t="s">
        <v>13</v>
      </c>
      <c r="I21" s="568" t="s">
        <v>13</v>
      </c>
      <c r="J21" s="568" t="s">
        <v>13</v>
      </c>
      <c r="K21" s="568" t="s">
        <v>13</v>
      </c>
      <c r="L21" s="568" t="s">
        <v>13</v>
      </c>
      <c r="M21" s="568" t="s">
        <v>13</v>
      </c>
      <c r="N21" s="568" t="s">
        <v>13</v>
      </c>
      <c r="O21" s="567" t="s">
        <v>13</v>
      </c>
      <c r="P21" s="567" t="s">
        <v>13</v>
      </c>
      <c r="Q21" s="567" t="s">
        <v>13</v>
      </c>
      <c r="R21" s="567" t="s">
        <v>13</v>
      </c>
      <c r="S21" s="568" t="s">
        <v>13</v>
      </c>
      <c r="T21" s="568" t="s">
        <v>13</v>
      </c>
      <c r="U21" s="568" t="s">
        <v>13</v>
      </c>
      <c r="V21" s="568" t="s">
        <v>13</v>
      </c>
      <c r="W21" s="568" t="s">
        <v>13</v>
      </c>
      <c r="X21" s="473"/>
      <c r="Y21" s="473"/>
      <c r="Z21" s="659" t="s">
        <v>690</v>
      </c>
      <c r="AA21" s="475"/>
    </row>
    <row r="22" spans="1:27" s="73" customFormat="1" ht="12" hidden="1" customHeight="1">
      <c r="A22" s="657" t="s">
        <v>691</v>
      </c>
      <c r="B22" s="298"/>
      <c r="C22" s="299" t="s">
        <v>13</v>
      </c>
      <c r="D22" s="299" t="s">
        <v>13</v>
      </c>
      <c r="E22" s="299" t="s">
        <v>13</v>
      </c>
      <c r="F22" s="299" t="s">
        <v>13</v>
      </c>
      <c r="G22" s="299" t="s">
        <v>13</v>
      </c>
      <c r="H22" s="299" t="s">
        <v>13</v>
      </c>
      <c r="I22" s="299" t="s">
        <v>13</v>
      </c>
      <c r="J22" s="299" t="s">
        <v>13</v>
      </c>
      <c r="K22" s="299" t="s">
        <v>13</v>
      </c>
      <c r="L22" s="299" t="s">
        <v>13</v>
      </c>
      <c r="M22" s="299" t="s">
        <v>13</v>
      </c>
      <c r="N22" s="299" t="s">
        <v>13</v>
      </c>
      <c r="O22" s="299" t="s">
        <v>13</v>
      </c>
      <c r="P22" s="299" t="s">
        <v>13</v>
      </c>
      <c r="Q22" s="299" t="s">
        <v>13</v>
      </c>
      <c r="R22" s="299" t="s">
        <v>13</v>
      </c>
      <c r="S22" s="299" t="s">
        <v>13</v>
      </c>
      <c r="T22" s="299" t="s">
        <v>13</v>
      </c>
      <c r="U22" s="299" t="s">
        <v>13</v>
      </c>
      <c r="V22" s="299" t="s">
        <v>13</v>
      </c>
      <c r="W22" s="299" t="s">
        <v>13</v>
      </c>
      <c r="X22" s="299"/>
      <c r="Y22" s="299"/>
      <c r="Z22" s="659" t="s">
        <v>692</v>
      </c>
      <c r="AA22" s="475"/>
    </row>
    <row r="23" spans="1:27" s="73" customFormat="1" ht="12" hidden="1" customHeight="1">
      <c r="A23" s="657" t="s">
        <v>693</v>
      </c>
      <c r="B23" s="298"/>
      <c r="C23" s="299" t="s">
        <v>13</v>
      </c>
      <c r="D23" s="299" t="s">
        <v>13</v>
      </c>
      <c r="E23" s="299" t="s">
        <v>13</v>
      </c>
      <c r="F23" s="299" t="s">
        <v>13</v>
      </c>
      <c r="G23" s="299" t="s">
        <v>13</v>
      </c>
      <c r="H23" s="299" t="s">
        <v>13</v>
      </c>
      <c r="I23" s="299" t="s">
        <v>13</v>
      </c>
      <c r="J23" s="299" t="s">
        <v>13</v>
      </c>
      <c r="K23" s="299" t="s">
        <v>13</v>
      </c>
      <c r="L23" s="299" t="s">
        <v>13</v>
      </c>
      <c r="M23" s="299" t="s">
        <v>13</v>
      </c>
      <c r="N23" s="299" t="s">
        <v>13</v>
      </c>
      <c r="O23" s="299" t="s">
        <v>13</v>
      </c>
      <c r="P23" s="299" t="s">
        <v>13</v>
      </c>
      <c r="Q23" s="299" t="s">
        <v>13</v>
      </c>
      <c r="R23" s="299" t="s">
        <v>13</v>
      </c>
      <c r="S23" s="299" t="s">
        <v>13</v>
      </c>
      <c r="T23" s="299" t="s">
        <v>13</v>
      </c>
      <c r="U23" s="299" t="s">
        <v>13</v>
      </c>
      <c r="V23" s="299" t="s">
        <v>13</v>
      </c>
      <c r="W23" s="299" t="s">
        <v>13</v>
      </c>
      <c r="X23" s="299"/>
      <c r="Y23" s="299"/>
      <c r="Z23" s="659" t="s">
        <v>688</v>
      </c>
      <c r="AA23" s="475"/>
    </row>
    <row r="24" spans="1:27" s="73" customFormat="1" ht="12" customHeight="1">
      <c r="A24" s="661" t="s">
        <v>694</v>
      </c>
      <c r="B24" s="298"/>
      <c r="C24" s="567">
        <v>33</v>
      </c>
      <c r="D24" s="567">
        <v>43</v>
      </c>
      <c r="E24" s="568" t="s">
        <v>13</v>
      </c>
      <c r="F24" s="568" t="s">
        <v>13</v>
      </c>
      <c r="G24" s="568" t="s">
        <v>13</v>
      </c>
      <c r="H24" s="567">
        <v>108.2</v>
      </c>
      <c r="I24" s="567">
        <v>110</v>
      </c>
      <c r="J24" s="567">
        <v>74.34</v>
      </c>
      <c r="K24" s="567">
        <v>61.1</v>
      </c>
      <c r="L24" s="567">
        <v>104.869</v>
      </c>
      <c r="M24" s="567">
        <v>50.8</v>
      </c>
      <c r="N24" s="567">
        <v>35.386000000000003</v>
      </c>
      <c r="O24" s="567">
        <v>13.060000000000002</v>
      </c>
      <c r="P24" s="567">
        <v>55.890000000000008</v>
      </c>
      <c r="Q24" s="567">
        <v>30.759999999999998</v>
      </c>
      <c r="R24" s="567">
        <v>95.039999999999992</v>
      </c>
      <c r="S24" s="568">
        <v>147.36000000000001</v>
      </c>
      <c r="T24" s="568">
        <v>92.86</v>
      </c>
      <c r="U24" s="568">
        <v>307.60999999999996</v>
      </c>
      <c r="V24" s="568">
        <v>164.12000000000003</v>
      </c>
      <c r="W24" s="568">
        <v>250.75000000000003</v>
      </c>
      <c r="X24" s="473"/>
      <c r="Y24" s="473"/>
      <c r="Z24" s="662" t="s">
        <v>695</v>
      </c>
      <c r="AA24" s="475"/>
    </row>
    <row r="25" spans="1:27" s="73" customFormat="1" ht="12" customHeight="1">
      <c r="A25" s="657" t="s">
        <v>696</v>
      </c>
      <c r="B25" s="298"/>
      <c r="C25" s="567">
        <v>22.9</v>
      </c>
      <c r="D25" s="567">
        <v>18</v>
      </c>
      <c r="E25" s="568" t="s">
        <v>13</v>
      </c>
      <c r="F25" s="568" t="s">
        <v>13</v>
      </c>
      <c r="G25" s="568" t="s">
        <v>13</v>
      </c>
      <c r="H25" s="567">
        <v>27.700000000000003</v>
      </c>
      <c r="I25" s="567">
        <v>25</v>
      </c>
      <c r="J25" s="567">
        <v>33.1</v>
      </c>
      <c r="K25" s="567">
        <v>36.9</v>
      </c>
      <c r="L25" s="567">
        <v>51.3</v>
      </c>
      <c r="M25" s="567">
        <v>37.47</v>
      </c>
      <c r="N25" s="567">
        <v>23.96</v>
      </c>
      <c r="O25" s="567">
        <v>22.138999999999999</v>
      </c>
      <c r="P25" s="567">
        <v>59.209999999999994</v>
      </c>
      <c r="Q25" s="567">
        <v>29.83</v>
      </c>
      <c r="R25" s="567">
        <v>104.65000000000002</v>
      </c>
      <c r="S25" s="567">
        <v>57.14</v>
      </c>
      <c r="T25" s="567">
        <v>58.550000000000004</v>
      </c>
      <c r="U25" s="567">
        <v>52.02</v>
      </c>
      <c r="V25" s="567">
        <v>54.47</v>
      </c>
      <c r="W25" s="567">
        <v>16.79</v>
      </c>
      <c r="X25" s="476"/>
      <c r="Y25" s="476"/>
      <c r="Z25" s="659" t="s">
        <v>697</v>
      </c>
      <c r="AA25" s="475"/>
    </row>
    <row r="26" spans="1:27" s="73" customFormat="1" ht="12" customHeight="1">
      <c r="A26" s="657" t="s">
        <v>698</v>
      </c>
      <c r="B26" s="298"/>
      <c r="C26" s="567">
        <v>18</v>
      </c>
      <c r="D26" s="567">
        <v>11</v>
      </c>
      <c r="E26" s="299" t="s">
        <v>13</v>
      </c>
      <c r="F26" s="299" t="s">
        <v>13</v>
      </c>
      <c r="G26" s="299" t="s">
        <v>13</v>
      </c>
      <c r="H26" s="567">
        <v>17.8</v>
      </c>
      <c r="I26" s="567">
        <v>16.899999999999999</v>
      </c>
      <c r="J26" s="567">
        <v>19.600000000000001</v>
      </c>
      <c r="K26" s="567">
        <v>25.2</v>
      </c>
      <c r="L26" s="567">
        <v>33.299999999999997</v>
      </c>
      <c r="M26" s="567">
        <v>24.97</v>
      </c>
      <c r="N26" s="567">
        <v>15.06</v>
      </c>
      <c r="O26" s="567">
        <v>19.548999999999999</v>
      </c>
      <c r="P26" s="567">
        <v>41.19</v>
      </c>
      <c r="Q26" s="567">
        <v>19.97</v>
      </c>
      <c r="R26" s="567">
        <v>73.100000000000023</v>
      </c>
      <c r="S26" s="567">
        <v>40.44</v>
      </c>
      <c r="T26" s="567">
        <v>42.14</v>
      </c>
      <c r="U26" s="567">
        <v>33.450000000000003</v>
      </c>
      <c r="V26" s="567">
        <v>37.930000000000007</v>
      </c>
      <c r="W26" s="567">
        <v>11.190000000000001</v>
      </c>
      <c r="X26" s="476"/>
      <c r="Y26" s="476"/>
      <c r="Z26" s="659" t="s">
        <v>699</v>
      </c>
      <c r="AA26" s="475"/>
    </row>
    <row r="27" spans="1:27" ht="12" customHeight="1">
      <c r="A27" s="657" t="s">
        <v>700</v>
      </c>
      <c r="B27" s="298"/>
      <c r="C27" s="567">
        <v>4.9000000000000004</v>
      </c>
      <c r="D27" s="567">
        <v>7</v>
      </c>
      <c r="E27" s="299" t="s">
        <v>13</v>
      </c>
      <c r="F27" s="299" t="s">
        <v>13</v>
      </c>
      <c r="G27" s="299" t="s">
        <v>13</v>
      </c>
      <c r="H27" s="567">
        <v>9.9</v>
      </c>
      <c r="I27" s="567">
        <v>8.1</v>
      </c>
      <c r="J27" s="567">
        <v>13.5</v>
      </c>
      <c r="K27" s="567">
        <v>11.7</v>
      </c>
      <c r="L27" s="567">
        <v>18</v>
      </c>
      <c r="M27" s="567">
        <v>12.5</v>
      </c>
      <c r="N27" s="567">
        <v>8.9</v>
      </c>
      <c r="O27" s="567">
        <v>2.5900000000000003</v>
      </c>
      <c r="P27" s="567">
        <v>18.02</v>
      </c>
      <c r="Q27" s="567">
        <v>9.86</v>
      </c>
      <c r="R27" s="567">
        <v>31.55</v>
      </c>
      <c r="S27" s="567">
        <v>16.7</v>
      </c>
      <c r="T27" s="567">
        <v>16.410000000000004</v>
      </c>
      <c r="U27" s="567">
        <v>18.57</v>
      </c>
      <c r="V27" s="567">
        <v>16.539999999999996</v>
      </c>
      <c r="W27" s="567">
        <v>5.6</v>
      </c>
      <c r="X27" s="476"/>
      <c r="Y27" s="476"/>
      <c r="Z27" s="659" t="s">
        <v>701</v>
      </c>
      <c r="AA27" s="475"/>
    </row>
    <row r="28" spans="1:27" ht="12" customHeight="1">
      <c r="A28" s="300"/>
      <c r="B28" s="300"/>
      <c r="C28" s="482"/>
      <c r="D28" s="482"/>
      <c r="E28" s="482"/>
      <c r="F28" s="482"/>
      <c r="G28" s="482"/>
      <c r="H28" s="482"/>
      <c r="I28" s="482"/>
      <c r="J28" s="482"/>
      <c r="K28" s="482"/>
      <c r="L28" s="482"/>
      <c r="M28" s="482"/>
      <c r="N28" s="482"/>
      <c r="O28" s="482"/>
      <c r="P28" s="482"/>
      <c r="Q28" s="483"/>
      <c r="R28" s="483"/>
      <c r="S28" s="483"/>
      <c r="T28" s="483"/>
      <c r="U28" s="483"/>
      <c r="V28" s="483"/>
      <c r="W28" s="483"/>
      <c r="X28" s="72"/>
      <c r="Y28" s="72"/>
      <c r="Z28" s="484"/>
      <c r="AA28" s="72"/>
    </row>
    <row r="29" spans="1:27" ht="12" customHeight="1">
      <c r="A29" s="298"/>
      <c r="B29" s="298"/>
      <c r="C29" s="299"/>
      <c r="D29" s="299"/>
      <c r="E29" s="299"/>
      <c r="F29" s="299"/>
      <c r="G29" s="299"/>
      <c r="H29" s="299"/>
      <c r="I29" s="299"/>
      <c r="J29" s="299"/>
      <c r="K29" s="299"/>
      <c r="L29" s="299"/>
      <c r="M29" s="299"/>
      <c r="N29" s="299"/>
      <c r="O29" s="299"/>
      <c r="P29" s="299"/>
      <c r="Q29" s="641"/>
      <c r="R29" s="641"/>
      <c r="S29" s="641"/>
      <c r="T29" s="641"/>
      <c r="U29" s="641"/>
      <c r="V29" s="641"/>
      <c r="W29" s="641"/>
      <c r="X29" s="73"/>
      <c r="Y29" s="73"/>
      <c r="Z29" s="642"/>
      <c r="AA29" s="73"/>
    </row>
    <row r="30" spans="1:27" ht="12" customHeight="1">
      <c r="A30" s="301" t="s">
        <v>43</v>
      </c>
      <c r="B30" s="295"/>
      <c r="C30" s="296"/>
      <c r="D30" s="296"/>
      <c r="E30" s="296"/>
      <c r="F30" s="296"/>
      <c r="G30" s="296"/>
      <c r="H30" s="296"/>
      <c r="I30" s="296"/>
      <c r="J30" s="296"/>
      <c r="K30" s="296"/>
      <c r="L30" s="296"/>
      <c r="M30" s="296"/>
      <c r="N30" s="296"/>
      <c r="O30" s="296"/>
      <c r="P30" s="296"/>
      <c r="Q30" s="297"/>
      <c r="R30" s="297"/>
      <c r="S30" s="297"/>
      <c r="T30" s="297"/>
      <c r="U30" s="297"/>
      <c r="V30" s="297"/>
      <c r="W30" s="297"/>
    </row>
    <row r="31" spans="1:27" ht="12" customHeight="1">
      <c r="A31" s="554" t="s">
        <v>502</v>
      </c>
      <c r="C31" s="555"/>
      <c r="D31" s="555"/>
      <c r="E31" s="555"/>
      <c r="F31" s="555"/>
      <c r="G31" s="555"/>
      <c r="H31" s="555"/>
      <c r="I31" s="555"/>
      <c r="J31" s="555"/>
      <c r="K31" s="555"/>
      <c r="L31" s="555"/>
      <c r="M31" s="555"/>
      <c r="N31" s="555"/>
      <c r="O31" s="555"/>
      <c r="P31" s="555"/>
      <c r="Q31" s="556"/>
      <c r="R31" s="556"/>
      <c r="S31" s="556"/>
      <c r="T31" s="556"/>
      <c r="U31" s="556"/>
      <c r="V31" s="556"/>
      <c r="W31" s="556"/>
    </row>
    <row r="32" spans="1:27" ht="12" customHeight="1">
      <c r="A32" s="302" t="s">
        <v>36</v>
      </c>
      <c r="B32" s="303"/>
      <c r="C32" s="297"/>
      <c r="D32" s="297"/>
      <c r="E32" s="297"/>
      <c r="F32" s="297"/>
      <c r="G32" s="297"/>
      <c r="H32" s="297"/>
      <c r="I32" s="297"/>
      <c r="J32" s="297"/>
      <c r="K32" s="297"/>
      <c r="L32" s="297"/>
      <c r="M32" s="297"/>
      <c r="N32" s="297"/>
      <c r="O32" s="297"/>
      <c r="P32" s="297"/>
      <c r="Q32" s="297"/>
      <c r="R32" s="297"/>
      <c r="S32" s="297"/>
      <c r="T32" s="297"/>
      <c r="U32" s="297"/>
      <c r="V32" s="297"/>
      <c r="W32" s="297"/>
    </row>
    <row r="33" spans="1:23" ht="12" customHeight="1">
      <c r="A33" s="485"/>
      <c r="B33" s="303"/>
      <c r="C33" s="513"/>
      <c r="D33" s="513"/>
      <c r="E33" s="513"/>
      <c r="F33" s="513"/>
      <c r="G33" s="513"/>
      <c r="H33" s="513"/>
      <c r="I33" s="513"/>
      <c r="J33" s="513"/>
      <c r="K33" s="513"/>
      <c r="L33" s="513"/>
      <c r="M33" s="513"/>
      <c r="N33" s="513"/>
      <c r="O33" s="513"/>
      <c r="P33" s="513"/>
      <c r="Q33" s="513"/>
      <c r="R33" s="513"/>
      <c r="S33" s="513"/>
      <c r="T33" s="513"/>
      <c r="U33" s="513"/>
      <c r="V33" s="513"/>
      <c r="W33" s="513"/>
    </row>
    <row r="34" spans="1:23" ht="12" customHeight="1">
      <c r="A34" s="411" t="s">
        <v>343</v>
      </c>
      <c r="B34" s="303"/>
      <c r="C34" s="513"/>
      <c r="D34" s="513"/>
      <c r="E34" s="513"/>
      <c r="F34" s="513"/>
      <c r="G34" s="513"/>
      <c r="H34" s="513"/>
      <c r="I34" s="513"/>
      <c r="J34" s="513"/>
      <c r="K34" s="513"/>
      <c r="L34" s="513"/>
      <c r="M34" s="513"/>
      <c r="N34" s="513"/>
      <c r="O34" s="513"/>
      <c r="P34" s="513"/>
      <c r="Q34" s="513"/>
      <c r="R34" s="513"/>
      <c r="S34" s="513"/>
      <c r="T34" s="513"/>
      <c r="U34" s="513"/>
      <c r="V34" s="513"/>
      <c r="W34" s="513"/>
    </row>
    <row r="35" spans="1:23" ht="12" customHeight="1">
      <c r="A35" s="561" t="s">
        <v>514</v>
      </c>
      <c r="B35" s="557"/>
      <c r="C35" s="558"/>
      <c r="D35" s="558"/>
      <c r="E35" s="558"/>
      <c r="F35" s="558"/>
      <c r="G35" s="558"/>
      <c r="H35" s="558"/>
      <c r="I35" s="558"/>
      <c r="J35" s="558"/>
      <c r="K35" s="558"/>
      <c r="L35" s="558"/>
      <c r="M35" s="558"/>
      <c r="N35" s="558"/>
      <c r="O35" s="558"/>
      <c r="P35" s="558"/>
      <c r="Q35" s="558"/>
      <c r="R35" s="558"/>
      <c r="S35" s="558"/>
      <c r="T35" s="558"/>
      <c r="U35" s="558"/>
      <c r="V35" s="558"/>
      <c r="W35" s="558"/>
    </row>
    <row r="36" spans="1:23" ht="12" customHeight="1">
      <c r="A36" s="412" t="s">
        <v>284</v>
      </c>
    </row>
  </sheetData>
  <phoneticPr fontId="0" type="noConversion"/>
  <pageMargins left="0.5" right="0" top="1" bottom="0.5" header="0" footer="0"/>
  <pageSetup scale="90" orientation="landscape"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transitionEvaluation="1" codeName="Sheet10" enableFormatConditionsCalculation="0">
    <tabColor indexed="22"/>
    <pageSetUpPr fitToPage="1"/>
  </sheetPr>
  <dimension ref="A1:Z47"/>
  <sheetViews>
    <sheetView showGridLines="0" workbookViewId="0">
      <selection activeCell="A6" sqref="A6:B6"/>
    </sheetView>
  </sheetViews>
  <sheetFormatPr defaultColWidth="11.33203125" defaultRowHeight="12" customHeight="1"/>
  <cols>
    <col min="1" max="1" width="30.5" style="51" customWidth="1"/>
    <col min="2" max="2" width="0.5" style="51" customWidth="1"/>
    <col min="3" max="15" width="6.33203125" style="51" customWidth="1"/>
    <col min="16" max="16" width="6.33203125" style="52" customWidth="1"/>
    <col min="17" max="21" width="6.33203125" style="51" customWidth="1"/>
    <col min="22" max="23" width="7.33203125" style="51" customWidth="1"/>
    <col min="24" max="24" width="2.1640625" style="51" customWidth="1"/>
    <col min="25" max="25" width="0.6640625" style="51" customWidth="1"/>
    <col min="26" max="26" width="48.1640625" style="420" customWidth="1"/>
    <col min="27" max="50" width="10.6640625" style="51" customWidth="1"/>
    <col min="51" max="16384" width="11.33203125" style="51"/>
  </cols>
  <sheetData>
    <row r="1" spans="1:26" ht="12" customHeight="1">
      <c r="A1" s="311" t="s">
        <v>276</v>
      </c>
      <c r="T1" s="35"/>
      <c r="U1" s="35"/>
      <c r="V1" s="35"/>
      <c r="W1" s="35"/>
      <c r="Z1" s="311" t="s">
        <v>276</v>
      </c>
    </row>
    <row r="2" spans="1:26" ht="12" customHeight="1">
      <c r="A2" s="37" t="s">
        <v>26</v>
      </c>
      <c r="C2" s="9"/>
      <c r="D2" s="9"/>
      <c r="E2" s="9"/>
      <c r="F2" s="9"/>
      <c r="G2" s="9"/>
      <c r="H2" s="9"/>
      <c r="I2" s="9"/>
      <c r="J2" s="9"/>
      <c r="K2" s="9"/>
      <c r="L2" s="9"/>
      <c r="M2" s="9"/>
      <c r="N2" s="9"/>
      <c r="O2" s="9"/>
      <c r="P2" s="10"/>
      <c r="T2" s="35"/>
      <c r="U2" s="35"/>
      <c r="V2" s="35"/>
      <c r="W2" s="35"/>
      <c r="Z2" s="491" t="s">
        <v>167</v>
      </c>
    </row>
    <row r="3" spans="1:26" ht="12" customHeight="1">
      <c r="A3" s="53" t="s">
        <v>47</v>
      </c>
      <c r="C3" s="9"/>
      <c r="D3" s="9"/>
      <c r="E3" s="9"/>
      <c r="F3" s="9"/>
      <c r="G3" s="9"/>
      <c r="H3" s="9"/>
      <c r="I3" s="9"/>
      <c r="J3" s="9"/>
      <c r="K3" s="9"/>
      <c r="L3" s="9"/>
      <c r="M3" s="9"/>
      <c r="N3" s="9"/>
      <c r="O3" s="10"/>
      <c r="P3" s="10"/>
      <c r="T3" s="35"/>
      <c r="U3" s="35"/>
      <c r="V3" s="35"/>
      <c r="W3" s="35"/>
      <c r="Z3" s="418" t="s">
        <v>240</v>
      </c>
    </row>
    <row r="4" spans="1:26" ht="12" customHeight="1">
      <c r="A4" s="54" t="s">
        <v>419</v>
      </c>
      <c r="C4" s="9"/>
      <c r="D4" s="9"/>
      <c r="E4" s="9"/>
      <c r="F4" s="9"/>
      <c r="G4" s="9"/>
      <c r="H4" s="9"/>
      <c r="I4" s="9"/>
      <c r="J4" s="9"/>
      <c r="K4" s="9"/>
      <c r="L4" s="9"/>
      <c r="M4" s="9"/>
      <c r="N4" s="9"/>
      <c r="O4" s="10"/>
      <c r="P4" s="10"/>
      <c r="T4" s="35"/>
      <c r="U4" s="35"/>
      <c r="V4" s="35"/>
      <c r="W4" s="35"/>
      <c r="Z4" s="326" t="s">
        <v>351</v>
      </c>
    </row>
    <row r="5" spans="1:26" ht="12" customHeight="1">
      <c r="A5" s="55"/>
      <c r="B5" s="56"/>
      <c r="C5" s="13"/>
      <c r="D5" s="13"/>
      <c r="E5" s="13"/>
      <c r="F5" s="13"/>
      <c r="G5" s="13"/>
      <c r="H5" s="13"/>
      <c r="I5" s="13"/>
      <c r="J5" s="13"/>
      <c r="K5" s="13"/>
      <c r="L5" s="13"/>
      <c r="M5" s="13"/>
      <c r="N5" s="13"/>
      <c r="O5" s="14"/>
      <c r="P5" s="14"/>
      <c r="Q5" s="56"/>
      <c r="R5" s="56"/>
      <c r="S5" s="56"/>
      <c r="T5" s="40"/>
      <c r="U5" s="40"/>
      <c r="V5" s="40"/>
      <c r="W5" s="40"/>
      <c r="X5" s="56"/>
      <c r="Y5" s="56"/>
      <c r="Z5" s="55"/>
    </row>
    <row r="6" spans="1:26" s="171" customFormat="1" ht="12" customHeight="1">
      <c r="A6" s="172"/>
      <c r="B6" s="172"/>
      <c r="C6" s="169">
        <v>1990</v>
      </c>
      <c r="D6" s="15" t="s">
        <v>0</v>
      </c>
      <c r="E6" s="15" t="s">
        <v>1</v>
      </c>
      <c r="F6" s="15" t="s">
        <v>2</v>
      </c>
      <c r="G6" s="15" t="s">
        <v>3</v>
      </c>
      <c r="H6" s="15" t="s">
        <v>4</v>
      </c>
      <c r="I6" s="15">
        <v>1996</v>
      </c>
      <c r="J6" s="15">
        <v>1997</v>
      </c>
      <c r="K6" s="15">
        <v>1998</v>
      </c>
      <c r="L6" s="15">
        <v>1999</v>
      </c>
      <c r="M6" s="15">
        <v>2000</v>
      </c>
      <c r="N6" s="15">
        <v>2001</v>
      </c>
      <c r="O6" s="15">
        <v>2002</v>
      </c>
      <c r="P6" s="169">
        <v>2003</v>
      </c>
      <c r="Q6" s="172">
        <v>2004</v>
      </c>
      <c r="R6" s="172">
        <v>2005</v>
      </c>
      <c r="S6" s="172">
        <v>2006</v>
      </c>
      <c r="T6" s="170">
        <v>2007</v>
      </c>
      <c r="U6" s="170">
        <v>2008</v>
      </c>
      <c r="V6" s="170">
        <v>2009</v>
      </c>
      <c r="W6" s="170">
        <v>2010</v>
      </c>
      <c r="X6" s="190" t="s">
        <v>16</v>
      </c>
      <c r="Z6" s="419"/>
    </row>
    <row r="7" spans="1:26" ht="12" customHeight="1">
      <c r="C7" s="10"/>
      <c r="D7" s="57"/>
      <c r="E7" s="57"/>
      <c r="F7" s="57"/>
      <c r="G7" s="57"/>
      <c r="H7" s="57"/>
      <c r="I7" s="58"/>
      <c r="J7" s="58"/>
      <c r="K7" s="58"/>
      <c r="L7" s="58"/>
      <c r="M7" s="58"/>
      <c r="N7" s="58"/>
      <c r="O7" s="58"/>
      <c r="P7" s="10"/>
    </row>
    <row r="8" spans="1:26" s="256" customFormat="1" ht="12" customHeight="1">
      <c r="A8" s="287" t="s">
        <v>24</v>
      </c>
      <c r="B8" s="288"/>
      <c r="C8" s="289">
        <v>4772.4894000000004</v>
      </c>
      <c r="D8" s="289">
        <v>5270.9100400000007</v>
      </c>
      <c r="E8" s="289">
        <v>6864.4994399999996</v>
      </c>
      <c r="F8" s="289">
        <v>8807.9115000000002</v>
      </c>
      <c r="G8" s="289">
        <v>11208.070619999999</v>
      </c>
      <c r="H8" s="289">
        <v>14250.505830000002</v>
      </c>
      <c r="I8" s="289">
        <v>14708.789570000001</v>
      </c>
      <c r="J8" s="289">
        <v>17862.058980000002</v>
      </c>
      <c r="K8" s="289">
        <v>19564.085899999998</v>
      </c>
      <c r="L8" s="289">
        <v>24152.946179999999</v>
      </c>
      <c r="M8" s="289">
        <v>29140.670050000001</v>
      </c>
      <c r="N8" s="289">
        <v>33174.131069899995</v>
      </c>
      <c r="O8" s="289">
        <v>42709.480602258554</v>
      </c>
      <c r="P8" s="289">
        <v>57217.469558020333</v>
      </c>
      <c r="Q8" s="289">
        <v>59702.615009652538</v>
      </c>
      <c r="R8" s="290">
        <v>70754.680108731452</v>
      </c>
      <c r="S8" s="290">
        <v>75744.946764960812</v>
      </c>
      <c r="T8" s="290">
        <v>81892.759528983646</v>
      </c>
      <c r="U8" s="290">
        <v>95390.40806951742</v>
      </c>
      <c r="V8" s="290">
        <v>104583.23694064084</v>
      </c>
      <c r="W8" s="290">
        <v>131896.5</v>
      </c>
      <c r="X8" s="257"/>
      <c r="Y8" s="257"/>
      <c r="Z8" s="421" t="s">
        <v>242</v>
      </c>
    </row>
    <row r="9" spans="1:26" ht="12" customHeight="1">
      <c r="A9" s="266"/>
      <c r="B9" s="267"/>
      <c r="C9" s="269"/>
      <c r="D9" s="269"/>
      <c r="E9" s="269"/>
      <c r="F9" s="269"/>
      <c r="G9" s="269"/>
      <c r="H9" s="269"/>
      <c r="I9" s="269"/>
      <c r="J9" s="269"/>
      <c r="K9" s="269"/>
      <c r="L9" s="269"/>
      <c r="M9" s="269"/>
      <c r="N9" s="269"/>
      <c r="O9" s="269"/>
      <c r="P9" s="270"/>
      <c r="Q9" s="270"/>
      <c r="X9" s="59"/>
      <c r="Y9" s="59"/>
    </row>
    <row r="10" spans="1:26" ht="12" customHeight="1">
      <c r="A10" s="271" t="s">
        <v>124</v>
      </c>
      <c r="B10" s="267"/>
      <c r="C10" s="269">
        <v>53.4876</v>
      </c>
      <c r="D10" s="272">
        <v>309.56205999999997</v>
      </c>
      <c r="E10" s="272">
        <v>653.64833999999996</v>
      </c>
      <c r="F10" s="272">
        <v>934.76195999999993</v>
      </c>
      <c r="G10" s="272">
        <v>1568.50604</v>
      </c>
      <c r="H10" s="272">
        <v>4160.7852999999996</v>
      </c>
      <c r="I10" s="272">
        <v>4121.9448499999999</v>
      </c>
      <c r="J10" s="272">
        <v>4996.7277999999997</v>
      </c>
      <c r="K10" s="272">
        <v>5296.7331699999995</v>
      </c>
      <c r="L10" s="272">
        <v>6430.1708099999996</v>
      </c>
      <c r="M10" s="272">
        <v>7273.9955</v>
      </c>
      <c r="N10" s="272">
        <v>8514.8340678713121</v>
      </c>
      <c r="O10" s="269">
        <v>8367.7422385098416</v>
      </c>
      <c r="P10" s="270">
        <v>14286.0960746413</v>
      </c>
      <c r="Q10" s="270">
        <v>15560.612781012769</v>
      </c>
      <c r="R10" s="270">
        <v>19542.84</v>
      </c>
      <c r="S10" s="270">
        <v>23004.31</v>
      </c>
      <c r="T10" s="270">
        <v>30926.57</v>
      </c>
      <c r="U10" s="270">
        <v>38772.71182315216</v>
      </c>
      <c r="V10" s="270">
        <v>47819.650183809215</v>
      </c>
      <c r="W10" s="270">
        <v>94463.833733878855</v>
      </c>
      <c r="X10" s="59"/>
      <c r="Y10" s="59"/>
      <c r="Z10" s="447" t="s">
        <v>285</v>
      </c>
    </row>
    <row r="11" spans="1:26" ht="12" customHeight="1">
      <c r="A11" s="273" t="s">
        <v>515</v>
      </c>
      <c r="B11" s="267"/>
      <c r="C11" s="272">
        <v>-67.703299999999999</v>
      </c>
      <c r="D11" s="268">
        <v>50.644359999999999</v>
      </c>
      <c r="E11" s="268">
        <v>70.041240000000002</v>
      </c>
      <c r="F11" s="268">
        <v>-84.548880000000011</v>
      </c>
      <c r="G11" s="268">
        <v>207.90270000000001</v>
      </c>
      <c r="H11" s="268">
        <v>2487.9690000000001</v>
      </c>
      <c r="I11" s="268">
        <v>2501.011</v>
      </c>
      <c r="J11" s="268">
        <v>3001.1370000000002</v>
      </c>
      <c r="K11" s="268">
        <v>3378.402</v>
      </c>
      <c r="L11" s="268">
        <v>4023.1492759168464</v>
      </c>
      <c r="M11" s="268">
        <v>3279.7831144703282</v>
      </c>
      <c r="N11" s="268">
        <v>4345.0629078713137</v>
      </c>
      <c r="O11" s="268">
        <v>3966.7487474128161</v>
      </c>
      <c r="P11" s="268">
        <v>5431.120130366251</v>
      </c>
      <c r="Q11" s="270">
        <v>7917.4572128246709</v>
      </c>
      <c r="R11" s="270">
        <v>8547.32</v>
      </c>
      <c r="S11" s="270">
        <v>12195.78</v>
      </c>
      <c r="T11" s="270">
        <v>18669.594047447026</v>
      </c>
      <c r="U11" s="270">
        <v>23673.146268460103</v>
      </c>
      <c r="V11" s="270">
        <v>25768.553941406546</v>
      </c>
      <c r="W11" s="270">
        <v>64866.880841728314</v>
      </c>
      <c r="X11" s="59"/>
      <c r="Y11" s="59"/>
      <c r="Z11" s="446" t="s">
        <v>289</v>
      </c>
    </row>
    <row r="12" spans="1:26" ht="12" customHeight="1">
      <c r="A12" s="266"/>
      <c r="B12" s="267"/>
      <c r="C12" s="274"/>
      <c r="D12" s="274"/>
      <c r="E12" s="274"/>
      <c r="F12" s="274"/>
      <c r="G12" s="274"/>
      <c r="H12" s="274"/>
      <c r="I12" s="274"/>
      <c r="J12" s="274"/>
      <c r="K12" s="274"/>
      <c r="L12" s="274"/>
      <c r="M12" s="274"/>
      <c r="N12" s="274"/>
      <c r="O12" s="269"/>
      <c r="P12" s="270"/>
      <c r="Q12" s="270"/>
      <c r="R12" s="270"/>
      <c r="S12" s="270"/>
      <c r="T12" s="270"/>
      <c r="U12" s="270"/>
      <c r="V12" s="270"/>
      <c r="W12" s="270"/>
      <c r="X12" s="59"/>
      <c r="Y12" s="59"/>
      <c r="Z12" s="447"/>
    </row>
    <row r="13" spans="1:26" ht="12" customHeight="1">
      <c r="A13" s="492" t="s">
        <v>125</v>
      </c>
      <c r="B13" s="267"/>
      <c r="C13" s="272">
        <v>4982.3824999999997</v>
      </c>
      <c r="D13" s="272">
        <v>5408.92724</v>
      </c>
      <c r="E13" s="272">
        <v>6756.0419100000017</v>
      </c>
      <c r="F13" s="272">
        <v>8292.6389600000002</v>
      </c>
      <c r="G13" s="272">
        <v>10106.986639999999</v>
      </c>
      <c r="H13" s="272">
        <v>10900.27217</v>
      </c>
      <c r="I13" s="272">
        <v>11566.71542</v>
      </c>
      <c r="J13" s="272">
        <v>14148.861569999999</v>
      </c>
      <c r="K13" s="272">
        <v>15447.00302</v>
      </c>
      <c r="L13" s="272">
        <v>18458.302970000004</v>
      </c>
      <c r="M13" s="272">
        <v>22733.532660000004</v>
      </c>
      <c r="N13" s="272">
        <v>25817.3005833075</v>
      </c>
      <c r="O13" s="269">
        <v>33502.230208241846</v>
      </c>
      <c r="P13" s="270">
        <v>41277.587685670354</v>
      </c>
      <c r="Q13" s="270">
        <v>41816.94972123504</v>
      </c>
      <c r="R13" s="270">
        <v>48028.642171330575</v>
      </c>
      <c r="S13" s="270">
        <v>47855.07</v>
      </c>
      <c r="T13" s="270">
        <v>49142.020000000004</v>
      </c>
      <c r="U13" s="270">
        <v>53738.604457466332</v>
      </c>
      <c r="V13" s="272">
        <v>53479.939185386</v>
      </c>
      <c r="W13" s="272">
        <v>38714.39</v>
      </c>
      <c r="X13" s="59"/>
      <c r="Y13" s="59"/>
      <c r="Z13" s="426" t="s">
        <v>290</v>
      </c>
    </row>
    <row r="14" spans="1:26" ht="12" customHeight="1">
      <c r="A14" s="275" t="s">
        <v>126</v>
      </c>
      <c r="B14" s="267"/>
      <c r="C14" s="272">
        <v>3004.6460999999999</v>
      </c>
      <c r="D14" s="272">
        <v>3222.0162</v>
      </c>
      <c r="E14" s="272">
        <v>4450.1062000000011</v>
      </c>
      <c r="F14" s="272">
        <v>5102.1155999999992</v>
      </c>
      <c r="G14" s="272">
        <v>6088.2439000000004</v>
      </c>
      <c r="H14" s="272">
        <v>5345.4803999999995</v>
      </c>
      <c r="I14" s="272">
        <v>5507.2815000000001</v>
      </c>
      <c r="J14" s="272">
        <v>5402.4182799999999</v>
      </c>
      <c r="K14" s="272">
        <v>6066.42857</v>
      </c>
      <c r="L14" s="272">
        <v>8056.5347200000015</v>
      </c>
      <c r="M14" s="272">
        <v>10342.170970000001</v>
      </c>
      <c r="N14" s="272">
        <v>12482.076427427501</v>
      </c>
      <c r="O14" s="269">
        <v>16238.208741809196</v>
      </c>
      <c r="P14" s="270">
        <v>20114.949646448964</v>
      </c>
      <c r="Q14" s="270">
        <v>20141.571095660722</v>
      </c>
      <c r="R14" s="270">
        <v>21582.65203586319</v>
      </c>
      <c r="S14" s="270">
        <v>19400.79</v>
      </c>
      <c r="T14" s="270">
        <v>17834.55</v>
      </c>
      <c r="U14" s="270">
        <v>16513.277494352667</v>
      </c>
      <c r="V14" s="272">
        <v>9605.3454028441556</v>
      </c>
      <c r="W14" s="272">
        <v>-3321.21</v>
      </c>
      <c r="X14" s="59"/>
      <c r="Y14" s="59"/>
      <c r="Z14" s="426" t="s">
        <v>243</v>
      </c>
    </row>
    <row r="15" spans="1:26" ht="12" customHeight="1">
      <c r="A15" s="276" t="s">
        <v>127</v>
      </c>
      <c r="B15" s="267"/>
      <c r="C15" s="272">
        <v>2870.89</v>
      </c>
      <c r="D15" s="272">
        <v>3100.8597</v>
      </c>
      <c r="E15" s="272">
        <v>4204.0584000000008</v>
      </c>
      <c r="F15" s="272">
        <v>4555.5145999999995</v>
      </c>
      <c r="G15" s="272">
        <v>5538.6339000000007</v>
      </c>
      <c r="H15" s="272">
        <v>5249.7672999999995</v>
      </c>
      <c r="I15" s="272">
        <v>5573.6472000000003</v>
      </c>
      <c r="J15" s="272">
        <v>5552.7529999999997</v>
      </c>
      <c r="K15" s="272">
        <v>6157.3672699999997</v>
      </c>
      <c r="L15" s="272">
        <v>8135.4766200000013</v>
      </c>
      <c r="M15" s="272">
        <v>10484.0249</v>
      </c>
      <c r="N15" s="272">
        <v>12594.852319347501</v>
      </c>
      <c r="O15" s="269">
        <v>16358.618710549197</v>
      </c>
      <c r="P15" s="270">
        <v>20195.618382860001</v>
      </c>
      <c r="Q15" s="270">
        <v>20482.861561656791</v>
      </c>
      <c r="R15" s="272">
        <v>21814.657846448852</v>
      </c>
      <c r="S15" s="272">
        <v>20175.96</v>
      </c>
      <c r="T15" s="272">
        <v>18476.650000000001</v>
      </c>
      <c r="U15" s="272">
        <v>16797.29550087787</v>
      </c>
      <c r="V15" s="272">
        <v>11151.588150882908</v>
      </c>
      <c r="W15" s="272">
        <v>-242.09</v>
      </c>
      <c r="X15" s="59"/>
      <c r="Y15" s="59"/>
      <c r="Z15" s="426" t="s">
        <v>244</v>
      </c>
    </row>
    <row r="16" spans="1:26" ht="12" customHeight="1">
      <c r="A16" s="493" t="s">
        <v>128</v>
      </c>
      <c r="B16" s="267"/>
      <c r="C16" s="272">
        <v>133.75610000000006</v>
      </c>
      <c r="D16" s="272">
        <v>121.15650000000005</v>
      </c>
      <c r="E16" s="272">
        <v>246.04780000000028</v>
      </c>
      <c r="F16" s="272">
        <v>546.60099999999966</v>
      </c>
      <c r="G16" s="272">
        <v>549.60999999999967</v>
      </c>
      <c r="H16" s="272">
        <v>95.71309999999994</v>
      </c>
      <c r="I16" s="272">
        <v>-66.365700000000288</v>
      </c>
      <c r="J16" s="272">
        <v>-150.33471999999983</v>
      </c>
      <c r="K16" s="272">
        <v>-90.938699999999699</v>
      </c>
      <c r="L16" s="272">
        <v>-78.941899999999805</v>
      </c>
      <c r="M16" s="272">
        <v>-141.85392999999931</v>
      </c>
      <c r="N16" s="272">
        <v>-112.7758919200005</v>
      </c>
      <c r="O16" s="272">
        <v>-120.4099687400012</v>
      </c>
      <c r="P16" s="272">
        <v>-80.668736411036662</v>
      </c>
      <c r="Q16" s="272">
        <v>-341.29046599606954</v>
      </c>
      <c r="R16" s="470">
        <v>-232.0058105856624</v>
      </c>
      <c r="S16" s="470">
        <v>-775.16999999999825</v>
      </c>
      <c r="T16" s="470">
        <v>-642.10000000000218</v>
      </c>
      <c r="U16" s="470">
        <v>-284.01800652520251</v>
      </c>
      <c r="V16" s="272">
        <v>-1546.2427480387514</v>
      </c>
      <c r="W16" s="272">
        <v>-3079.12</v>
      </c>
      <c r="X16" s="59"/>
      <c r="Y16" s="59"/>
      <c r="Z16" s="426" t="s">
        <v>352</v>
      </c>
    </row>
    <row r="17" spans="1:26" ht="12" customHeight="1">
      <c r="A17" s="273" t="s">
        <v>129</v>
      </c>
      <c r="B17" s="267"/>
      <c r="C17" s="272">
        <v>1977.7364</v>
      </c>
      <c r="D17" s="272">
        <v>2186.91104</v>
      </c>
      <c r="E17" s="272">
        <v>2305.9357100000002</v>
      </c>
      <c r="F17" s="272">
        <v>3190.5233600000006</v>
      </c>
      <c r="G17" s="272">
        <v>4018.7427399999997</v>
      </c>
      <c r="H17" s="272">
        <v>5554.7917699999998</v>
      </c>
      <c r="I17" s="272">
        <v>6059.4339199999995</v>
      </c>
      <c r="J17" s="272">
        <v>8746.4432899999993</v>
      </c>
      <c r="K17" s="272">
        <v>9380.5744500000001</v>
      </c>
      <c r="L17" s="272">
        <v>10401.768250000001</v>
      </c>
      <c r="M17" s="272">
        <v>12391.361690000002</v>
      </c>
      <c r="N17" s="272">
        <v>13335.22415588</v>
      </c>
      <c r="O17" s="269">
        <v>17264.021466432652</v>
      </c>
      <c r="P17" s="270">
        <v>21162.63803922139</v>
      </c>
      <c r="Q17" s="270">
        <v>21675.378625574314</v>
      </c>
      <c r="R17" s="272">
        <v>26445.990135467386</v>
      </c>
      <c r="S17" s="272">
        <v>28454.28</v>
      </c>
      <c r="T17" s="272">
        <v>31307.47</v>
      </c>
      <c r="U17" s="272">
        <v>37225.326963113665</v>
      </c>
      <c r="V17" s="272">
        <v>43874.593782541844</v>
      </c>
      <c r="W17" s="272">
        <v>42035.6</v>
      </c>
      <c r="X17" s="59"/>
      <c r="Y17" s="59"/>
      <c r="Z17" s="426" t="s">
        <v>245</v>
      </c>
    </row>
    <row r="18" spans="1:26" ht="12" customHeight="1">
      <c r="A18" s="277"/>
      <c r="B18" s="267"/>
      <c r="C18" s="272"/>
      <c r="D18" s="272"/>
      <c r="E18" s="272"/>
      <c r="F18" s="272"/>
      <c r="G18" s="272"/>
      <c r="H18" s="272"/>
      <c r="I18" s="272"/>
      <c r="J18" s="272"/>
      <c r="K18" s="272"/>
      <c r="L18" s="272"/>
      <c r="M18" s="272"/>
      <c r="N18" s="272"/>
      <c r="O18" s="269"/>
      <c r="P18" s="270"/>
      <c r="Q18" s="270"/>
      <c r="R18" s="270"/>
      <c r="S18" s="270"/>
      <c r="T18" s="270"/>
      <c r="U18" s="270"/>
      <c r="V18" s="272"/>
      <c r="W18" s="272"/>
      <c r="X18" s="59"/>
      <c r="Y18" s="59"/>
      <c r="Z18" s="423"/>
    </row>
    <row r="19" spans="1:26" ht="12" customHeight="1">
      <c r="A19" s="277" t="s">
        <v>130</v>
      </c>
      <c r="B19" s="267"/>
      <c r="C19" s="272">
        <v>-263.38069999999931</v>
      </c>
      <c r="D19" s="272">
        <v>-447.57925999999929</v>
      </c>
      <c r="E19" s="272">
        <v>-545.1908100000021</v>
      </c>
      <c r="F19" s="272">
        <v>-419.48942</v>
      </c>
      <c r="G19" s="272">
        <v>-467.42206000000056</v>
      </c>
      <c r="H19" s="272">
        <v>-810.55163999999786</v>
      </c>
      <c r="I19" s="272">
        <v>-979.87069999999949</v>
      </c>
      <c r="J19" s="272">
        <v>-1283.5303899999972</v>
      </c>
      <c r="K19" s="272">
        <v>-1179.6502900000014</v>
      </c>
      <c r="L19" s="272">
        <v>-735.5276000000049</v>
      </c>
      <c r="M19" s="272">
        <v>-866.85811000000376</v>
      </c>
      <c r="N19" s="272">
        <v>-1158.0035812788174</v>
      </c>
      <c r="O19" s="272">
        <v>839.50815550686639</v>
      </c>
      <c r="P19" s="272">
        <v>1653.7857977086787</v>
      </c>
      <c r="Q19" s="272">
        <v>2325.0525074047291</v>
      </c>
      <c r="R19" s="272">
        <v>3183.197937400877</v>
      </c>
      <c r="S19" s="272">
        <v>4885.5667649608113</v>
      </c>
      <c r="T19" s="272">
        <v>1824.1695289836425</v>
      </c>
      <c r="U19" s="272">
        <v>2879.0917888989279</v>
      </c>
      <c r="V19" s="272">
        <v>3283.6475714456246</v>
      </c>
      <c r="W19" s="272">
        <v>-1281.7237338788545</v>
      </c>
      <c r="X19" s="59"/>
      <c r="Y19" s="59"/>
      <c r="Z19" s="422" t="s">
        <v>291</v>
      </c>
    </row>
    <row r="20" spans="1:26" s="256" customFormat="1" ht="12" customHeight="1">
      <c r="A20" s="266"/>
      <c r="B20" s="267"/>
      <c r="C20" s="272"/>
      <c r="D20" s="272"/>
      <c r="E20" s="272"/>
      <c r="F20" s="272"/>
      <c r="G20" s="272"/>
      <c r="H20" s="272"/>
      <c r="I20" s="272"/>
      <c r="J20" s="272"/>
      <c r="K20" s="272"/>
      <c r="L20" s="272"/>
      <c r="M20" s="272"/>
      <c r="N20" s="272"/>
      <c r="O20" s="272"/>
      <c r="P20" s="272"/>
      <c r="Q20" s="272"/>
      <c r="R20" s="272"/>
      <c r="S20" s="272"/>
      <c r="T20" s="272"/>
      <c r="U20" s="272"/>
      <c r="V20" s="272"/>
      <c r="W20" s="272"/>
      <c r="X20" s="257"/>
      <c r="Y20" s="257"/>
      <c r="Z20" s="423"/>
    </row>
    <row r="21" spans="1:26" s="256" customFormat="1" ht="12" customHeight="1">
      <c r="A21" s="291" t="s">
        <v>25</v>
      </c>
      <c r="B21" s="288"/>
      <c r="C21" s="292">
        <v>4772.4894000000004</v>
      </c>
      <c r="D21" s="292">
        <v>5270.9100400000007</v>
      </c>
      <c r="E21" s="292">
        <v>6864.4994399999996</v>
      </c>
      <c r="F21" s="292">
        <v>8807.9115000000002</v>
      </c>
      <c r="G21" s="292">
        <v>11208.070619999999</v>
      </c>
      <c r="H21" s="292">
        <v>14250.505830000002</v>
      </c>
      <c r="I21" s="292">
        <v>14708.789570000001</v>
      </c>
      <c r="J21" s="292">
        <v>17862.058980000002</v>
      </c>
      <c r="K21" s="292">
        <v>19564.085899999998</v>
      </c>
      <c r="L21" s="292">
        <v>24152.946179999999</v>
      </c>
      <c r="M21" s="292">
        <v>29140.670050000001</v>
      </c>
      <c r="N21" s="292">
        <v>33174.131069899995</v>
      </c>
      <c r="O21" s="293">
        <v>42709.480602258554</v>
      </c>
      <c r="P21" s="294">
        <v>57217.469558020333</v>
      </c>
      <c r="Q21" s="289">
        <v>59702.615009652538</v>
      </c>
      <c r="R21" s="290">
        <v>70754.680108731452</v>
      </c>
      <c r="S21" s="290">
        <v>75744.946764960812</v>
      </c>
      <c r="T21" s="290">
        <v>81892.759528983646</v>
      </c>
      <c r="U21" s="290">
        <v>95390.40806951742</v>
      </c>
      <c r="V21" s="290">
        <v>104583.23694064084</v>
      </c>
      <c r="W21" s="290">
        <v>131896.5</v>
      </c>
      <c r="X21" s="257"/>
      <c r="Y21" s="257"/>
      <c r="Z21" s="424" t="s">
        <v>246</v>
      </c>
    </row>
    <row r="22" spans="1:26" s="60" customFormat="1" ht="12" customHeight="1">
      <c r="A22" s="278"/>
      <c r="B22" s="267"/>
      <c r="C22" s="272"/>
      <c r="D22" s="272"/>
      <c r="E22" s="272"/>
      <c r="F22" s="272"/>
      <c r="G22" s="272"/>
      <c r="H22" s="272"/>
      <c r="I22" s="272"/>
      <c r="J22" s="272"/>
      <c r="K22" s="272"/>
      <c r="L22" s="272"/>
      <c r="M22" s="272"/>
      <c r="N22" s="272"/>
      <c r="O22" s="272"/>
      <c r="P22" s="272"/>
      <c r="Q22" s="272"/>
      <c r="X22" s="62"/>
      <c r="Y22" s="62"/>
      <c r="Z22" s="423"/>
    </row>
    <row r="23" spans="1:26" s="63" customFormat="1" ht="12" customHeight="1">
      <c r="A23" s="277" t="s">
        <v>37</v>
      </c>
      <c r="B23" s="267"/>
      <c r="C23" s="272">
        <v>2256.1</v>
      </c>
      <c r="D23" s="272">
        <v>2369.6</v>
      </c>
      <c r="E23" s="272">
        <v>3008.3</v>
      </c>
      <c r="F23" s="272">
        <v>3606.9836</v>
      </c>
      <c r="G23" s="272">
        <v>4600.9910999999993</v>
      </c>
      <c r="H23" s="272">
        <v>5975.5405999999994</v>
      </c>
      <c r="I23" s="272">
        <v>5646.2258000000011</v>
      </c>
      <c r="J23" s="272">
        <v>6353.9693099999995</v>
      </c>
      <c r="K23" s="272">
        <v>6445.44787</v>
      </c>
      <c r="L23" s="272">
        <v>8153.0947400000005</v>
      </c>
      <c r="M23" s="272">
        <v>9052.1315599999998</v>
      </c>
      <c r="N23" s="272">
        <v>10313.230709899999</v>
      </c>
      <c r="O23" s="272">
        <v>13065.247431772035</v>
      </c>
      <c r="P23" s="272">
        <v>15959.217311410341</v>
      </c>
      <c r="Q23" s="272">
        <v>17361.17675247413</v>
      </c>
      <c r="R23" s="272">
        <v>20488.393393202878</v>
      </c>
      <c r="S23" s="272">
        <v>21036.620999999999</v>
      </c>
      <c r="T23" s="272">
        <v>23713.290414467439</v>
      </c>
      <c r="U23" s="272">
        <v>27956.318924093368</v>
      </c>
      <c r="V23" s="272">
        <v>29795.079151321032</v>
      </c>
      <c r="W23" s="272">
        <v>39639.699999999997</v>
      </c>
      <c r="X23" s="61"/>
      <c r="Y23" s="61"/>
      <c r="Z23" s="445" t="s">
        <v>247</v>
      </c>
    </row>
    <row r="24" spans="1:26" s="60" customFormat="1" ht="12" customHeight="1">
      <c r="A24" s="494" t="s">
        <v>131</v>
      </c>
      <c r="B24" s="279"/>
      <c r="C24" s="272">
        <v>1354.8</v>
      </c>
      <c r="D24" s="272">
        <v>1399.5</v>
      </c>
      <c r="E24" s="272">
        <v>1935.1</v>
      </c>
      <c r="F24" s="272">
        <v>2431.69</v>
      </c>
      <c r="G24" s="272">
        <v>3016.9</v>
      </c>
      <c r="H24" s="272">
        <v>3513.17</v>
      </c>
      <c r="I24" s="272">
        <v>3435.7</v>
      </c>
      <c r="J24" s="272">
        <v>3935.3664053100001</v>
      </c>
      <c r="K24" s="272">
        <v>3905.4320871100003</v>
      </c>
      <c r="L24" s="272">
        <v>4927.0579000000007</v>
      </c>
      <c r="M24" s="272">
        <v>5807.2282000000005</v>
      </c>
      <c r="N24" s="272">
        <v>6571.4294699000002</v>
      </c>
      <c r="O24" s="269">
        <v>8687.5230900499992</v>
      </c>
      <c r="P24" s="270">
        <v>9843.1417019599994</v>
      </c>
      <c r="Q24" s="270">
        <v>10218.32045091</v>
      </c>
      <c r="R24" s="269">
        <v>12218.307794369999</v>
      </c>
      <c r="S24" s="269">
        <v>12371.184999999999</v>
      </c>
      <c r="T24" s="269">
        <v>13633.9</v>
      </c>
      <c r="U24" s="269">
        <v>15304.820948100001</v>
      </c>
      <c r="V24" s="269">
        <v>15851.285209200001</v>
      </c>
      <c r="W24" s="269">
        <v>20347.82</v>
      </c>
      <c r="X24" s="62"/>
      <c r="Y24" s="62"/>
      <c r="Z24" s="445" t="s">
        <v>353</v>
      </c>
    </row>
    <row r="25" spans="1:26" s="60" customFormat="1" ht="12" customHeight="1">
      <c r="A25" s="273" t="s">
        <v>132</v>
      </c>
      <c r="B25" s="280"/>
      <c r="C25" s="272">
        <v>901.28469999999993</v>
      </c>
      <c r="D25" s="272">
        <v>970.17727000000002</v>
      </c>
      <c r="E25" s="272">
        <v>1073.17499</v>
      </c>
      <c r="F25" s="272">
        <v>1175.2956999999999</v>
      </c>
      <c r="G25" s="272">
        <v>1584.04728</v>
      </c>
      <c r="H25" s="272">
        <v>2462.3731400000001</v>
      </c>
      <c r="I25" s="272">
        <v>2210.5066099999999</v>
      </c>
      <c r="J25" s="272">
        <v>2418.6029100000001</v>
      </c>
      <c r="K25" s="272">
        <v>2540.01577</v>
      </c>
      <c r="L25" s="272">
        <v>3226.0368399999998</v>
      </c>
      <c r="M25" s="272">
        <v>3244.9033599999998</v>
      </c>
      <c r="N25" s="272">
        <v>3741.8012699999999</v>
      </c>
      <c r="O25" s="272">
        <v>4377.7243417220361</v>
      </c>
      <c r="P25" s="272">
        <v>6116.0756094503431</v>
      </c>
      <c r="Q25" s="272">
        <v>7142.8563015641284</v>
      </c>
      <c r="R25" s="272">
        <v>8270.0855988328804</v>
      </c>
      <c r="S25" s="272">
        <v>8665.4359999999997</v>
      </c>
      <c r="T25" s="272">
        <v>10079.389773627439</v>
      </c>
      <c r="U25" s="272">
        <v>12651.497975993369</v>
      </c>
      <c r="V25" s="272">
        <v>13943.793942121032</v>
      </c>
      <c r="W25" s="272">
        <v>19291.88</v>
      </c>
      <c r="X25" s="62"/>
      <c r="Y25" s="62"/>
      <c r="Z25" s="445" t="s">
        <v>354</v>
      </c>
    </row>
    <row r="26" spans="1:26" s="60" customFormat="1" ht="12" customHeight="1">
      <c r="A26" s="277" t="s">
        <v>38</v>
      </c>
      <c r="B26" s="279"/>
      <c r="C26" s="272">
        <v>4770.7109</v>
      </c>
      <c r="D26" s="272">
        <v>5152.639650000001</v>
      </c>
      <c r="E26" s="272">
        <v>6492.57629</v>
      </c>
      <c r="F26" s="272">
        <v>8095.0010800000009</v>
      </c>
      <c r="G26" s="272">
        <v>10291.328079999999</v>
      </c>
      <c r="H26" s="272">
        <v>12028.039650000001</v>
      </c>
      <c r="I26" s="272">
        <v>12112.244790000001</v>
      </c>
      <c r="J26" s="272">
        <v>13718.68223</v>
      </c>
      <c r="K26" s="272">
        <v>14783.74353</v>
      </c>
      <c r="L26" s="272">
        <v>17666.329170000001</v>
      </c>
      <c r="M26" s="272">
        <v>20069.465360000002</v>
      </c>
      <c r="N26" s="272">
        <v>21921.552659899997</v>
      </c>
      <c r="O26" s="272">
        <v>26191.072191129286</v>
      </c>
      <c r="P26" s="272">
        <v>33215.612176712566</v>
      </c>
      <c r="Q26" s="272">
        <v>36445.606111576824</v>
      </c>
      <c r="R26" s="272">
        <v>40489.329824260079</v>
      </c>
      <c r="S26" s="272">
        <v>44402.566999999995</v>
      </c>
      <c r="T26" s="272">
        <v>47042.259528983654</v>
      </c>
      <c r="U26" s="272">
        <v>53662.228880602779</v>
      </c>
      <c r="V26" s="272">
        <v>56067.193961507852</v>
      </c>
      <c r="W26" s="272">
        <v>69948.19</v>
      </c>
      <c r="X26" s="62"/>
      <c r="Y26" s="62"/>
      <c r="Z26" s="445" t="s">
        <v>355</v>
      </c>
    </row>
    <row r="27" spans="1:26" s="60" customFormat="1" ht="12" customHeight="1">
      <c r="A27" s="273" t="s">
        <v>133</v>
      </c>
      <c r="B27" s="279"/>
      <c r="C27" s="272">
        <v>966.74330000000009</v>
      </c>
      <c r="D27" s="272">
        <v>1026.9411500000001</v>
      </c>
      <c r="E27" s="272">
        <v>978.31088</v>
      </c>
      <c r="F27" s="272">
        <v>1125.8865499999999</v>
      </c>
      <c r="G27" s="272">
        <v>1753.8250500000001</v>
      </c>
      <c r="H27" s="272">
        <v>1505.36384</v>
      </c>
      <c r="I27" s="272">
        <v>1807.04321</v>
      </c>
      <c r="J27" s="272">
        <v>2382.7558199999999</v>
      </c>
      <c r="K27" s="272">
        <v>3217.0885400000002</v>
      </c>
      <c r="L27" s="272">
        <v>3844.48198</v>
      </c>
      <c r="M27" s="272">
        <v>4591.7536600000003</v>
      </c>
      <c r="N27" s="272">
        <v>4991.0123099999992</v>
      </c>
      <c r="O27" s="269">
        <v>4888.2030938672478</v>
      </c>
      <c r="P27" s="270">
        <v>7038.6564463122268</v>
      </c>
      <c r="Q27" s="270">
        <v>7989.9275422226956</v>
      </c>
      <c r="R27" s="471">
        <v>7350.0334088372028</v>
      </c>
      <c r="S27" s="471">
        <v>9880.1890000000003</v>
      </c>
      <c r="T27" s="471">
        <v>8950.6761713562155</v>
      </c>
      <c r="U27" s="471">
        <v>8877.1449256494088</v>
      </c>
      <c r="V27" s="471">
        <v>8149.040123916815</v>
      </c>
      <c r="W27" s="471">
        <v>8183.19</v>
      </c>
      <c r="X27" s="62"/>
      <c r="Y27" s="62"/>
      <c r="Z27" s="446" t="s">
        <v>248</v>
      </c>
    </row>
    <row r="28" spans="1:26" s="60" customFormat="1" ht="12" customHeight="1">
      <c r="A28" s="273" t="s">
        <v>134</v>
      </c>
      <c r="B28" s="279"/>
      <c r="C28" s="272">
        <v>1547.8676</v>
      </c>
      <c r="D28" s="272">
        <v>1756.0985000000001</v>
      </c>
      <c r="E28" s="272">
        <v>2505.9654100000002</v>
      </c>
      <c r="F28" s="272">
        <v>3362.1309300000003</v>
      </c>
      <c r="G28" s="272">
        <v>3936.5119300000001</v>
      </c>
      <c r="H28" s="272">
        <v>4547.1352100000004</v>
      </c>
      <c r="I28" s="272">
        <v>4658.9757800000007</v>
      </c>
      <c r="J28" s="272">
        <v>4981.9570999999996</v>
      </c>
      <c r="K28" s="272">
        <v>5121.20712</v>
      </c>
      <c r="L28" s="272">
        <v>5668.75245</v>
      </c>
      <c r="M28" s="272">
        <v>6425.5801400000009</v>
      </c>
      <c r="N28" s="272">
        <v>6617.3096399999995</v>
      </c>
      <c r="O28" s="269">
        <v>8237.6216654900018</v>
      </c>
      <c r="P28" s="270">
        <v>10217.738418989999</v>
      </c>
      <c r="Q28" s="270">
        <v>11094.50181688</v>
      </c>
      <c r="R28" s="472">
        <v>12650.903022219996</v>
      </c>
      <c r="S28" s="472">
        <v>13485.757</v>
      </c>
      <c r="T28" s="472">
        <v>14378.292943160001</v>
      </c>
      <c r="U28" s="472">
        <v>16828.765030859999</v>
      </c>
      <c r="V28" s="472">
        <v>18123.074686270003</v>
      </c>
      <c r="W28" s="472">
        <v>22125.31</v>
      </c>
      <c r="X28" s="62"/>
      <c r="Y28" s="62"/>
      <c r="Z28" s="446" t="s">
        <v>249</v>
      </c>
    </row>
    <row r="29" spans="1:26" ht="12" customHeight="1">
      <c r="A29" s="277" t="s">
        <v>39</v>
      </c>
      <c r="B29" s="279"/>
      <c r="C29" s="272">
        <v>4772.4894000000004</v>
      </c>
      <c r="D29" s="272">
        <v>5270.9100400000007</v>
      </c>
      <c r="E29" s="272">
        <v>6864.4994399999996</v>
      </c>
      <c r="F29" s="272">
        <v>8807.9115000000002</v>
      </c>
      <c r="G29" s="272">
        <v>11208.070619999999</v>
      </c>
      <c r="H29" s="272">
        <v>14250.505830000002</v>
      </c>
      <c r="I29" s="272">
        <v>14708.789570000001</v>
      </c>
      <c r="J29" s="272">
        <v>17862.058980000002</v>
      </c>
      <c r="K29" s="272">
        <v>19564.085899999998</v>
      </c>
      <c r="L29" s="272">
        <v>24152.946179999999</v>
      </c>
      <c r="M29" s="272">
        <v>29140.670050000001</v>
      </c>
      <c r="N29" s="272">
        <v>33174.131069899995</v>
      </c>
      <c r="O29" s="272">
        <v>42709.480602258554</v>
      </c>
      <c r="P29" s="272">
        <v>57217.469558020333</v>
      </c>
      <c r="Q29" s="272">
        <v>59702.615009652538</v>
      </c>
      <c r="R29" s="272">
        <v>70754.680108731452</v>
      </c>
      <c r="S29" s="272">
        <v>75744.946764960812</v>
      </c>
      <c r="T29" s="272">
        <v>81892.759528983646</v>
      </c>
      <c r="U29" s="272">
        <v>95390.40806951742</v>
      </c>
      <c r="V29" s="272">
        <v>104583.23694064084</v>
      </c>
      <c r="W29" s="272">
        <v>131896.5</v>
      </c>
      <c r="X29" s="59"/>
      <c r="Y29" s="59"/>
      <c r="Z29" s="445" t="s">
        <v>250</v>
      </c>
    </row>
    <row r="30" spans="1:26" ht="12" customHeight="1">
      <c r="A30" s="273" t="s">
        <v>135</v>
      </c>
      <c r="B30" s="279"/>
      <c r="C30" s="272">
        <v>1.7785</v>
      </c>
      <c r="D30" s="272">
        <v>118.27038999999999</v>
      </c>
      <c r="E30" s="272">
        <v>371.92315000000002</v>
      </c>
      <c r="F30" s="272">
        <v>712.91041999999993</v>
      </c>
      <c r="G30" s="272">
        <v>916.74253999999996</v>
      </c>
      <c r="H30" s="272">
        <v>2222.4661800000003</v>
      </c>
      <c r="I30" s="272">
        <v>2596.5447799999997</v>
      </c>
      <c r="J30" s="272">
        <v>4143.3767499999994</v>
      </c>
      <c r="K30" s="272">
        <v>4780.3423700000003</v>
      </c>
      <c r="L30" s="272">
        <v>6486.6170099999999</v>
      </c>
      <c r="M30" s="272">
        <v>9071.2046899999987</v>
      </c>
      <c r="N30" s="272">
        <v>11252.57841</v>
      </c>
      <c r="O30" s="269">
        <v>16518.408411129269</v>
      </c>
      <c r="P30" s="270">
        <v>24001.857381307767</v>
      </c>
      <c r="Q30" s="270">
        <v>23257.008898075717</v>
      </c>
      <c r="R30" s="270">
        <v>30265.350284471373</v>
      </c>
      <c r="S30" s="270">
        <v>31342.379764960817</v>
      </c>
      <c r="T30" s="270">
        <v>34850.5</v>
      </c>
      <c r="U30" s="270">
        <v>41728.179188914641</v>
      </c>
      <c r="V30" s="270">
        <v>48516.042979132995</v>
      </c>
      <c r="W30" s="270">
        <v>61948.31</v>
      </c>
      <c r="X30" s="59"/>
      <c r="Y30" s="59"/>
      <c r="Z30" s="445" t="s">
        <v>356</v>
      </c>
    </row>
    <row r="31" spans="1:26" ht="12" customHeight="1">
      <c r="A31" s="281"/>
      <c r="B31" s="282"/>
      <c r="C31" s="283"/>
      <c r="D31" s="283"/>
      <c r="E31" s="283"/>
      <c r="F31" s="283"/>
      <c r="G31" s="283"/>
      <c r="H31" s="283"/>
      <c r="I31" s="283"/>
      <c r="J31" s="283"/>
      <c r="K31" s="283"/>
      <c r="L31" s="283"/>
      <c r="M31" s="283"/>
      <c r="N31" s="283"/>
      <c r="O31" s="283"/>
      <c r="P31" s="284"/>
      <c r="Q31" s="284"/>
      <c r="R31" s="284"/>
      <c r="S31" s="284"/>
      <c r="T31" s="284"/>
      <c r="U31" s="284"/>
      <c r="V31" s="284"/>
      <c r="W31" s="284"/>
      <c r="X31" s="64"/>
      <c r="Y31" s="64"/>
      <c r="Z31" s="55"/>
    </row>
    <row r="32" spans="1:26" ht="12" customHeight="1">
      <c r="A32" s="285"/>
      <c r="B32" s="267"/>
      <c r="C32" s="268"/>
      <c r="D32" s="268"/>
      <c r="E32" s="268"/>
      <c r="F32" s="268"/>
      <c r="G32" s="268"/>
      <c r="H32" s="268"/>
      <c r="I32" s="268"/>
      <c r="J32" s="268"/>
      <c r="K32" s="268"/>
      <c r="L32" s="268"/>
      <c r="M32" s="268"/>
      <c r="N32" s="268"/>
      <c r="O32" s="268"/>
      <c r="P32" s="270"/>
      <c r="Q32" s="270"/>
      <c r="R32" s="270"/>
      <c r="S32" s="270"/>
      <c r="T32" s="270"/>
      <c r="U32" s="270"/>
      <c r="V32" s="270"/>
      <c r="W32" s="270"/>
      <c r="X32" s="59"/>
      <c r="Y32" s="59"/>
      <c r="Z32" s="423"/>
    </row>
    <row r="33" spans="1:26" ht="12" customHeight="1">
      <c r="A33" s="278" t="s">
        <v>43</v>
      </c>
      <c r="B33" s="267"/>
      <c r="C33" s="268"/>
      <c r="D33" s="268"/>
      <c r="E33" s="268"/>
      <c r="F33" s="268"/>
      <c r="G33" s="268"/>
      <c r="H33" s="268"/>
      <c r="I33" s="268"/>
      <c r="J33" s="268"/>
      <c r="K33" s="268"/>
      <c r="L33" s="268"/>
      <c r="M33" s="268"/>
      <c r="N33" s="268"/>
      <c r="O33" s="268"/>
      <c r="P33" s="270"/>
      <c r="Q33" s="270"/>
      <c r="R33" s="270"/>
      <c r="S33" s="270"/>
      <c r="T33" s="270"/>
      <c r="U33" s="270"/>
      <c r="V33" s="270"/>
      <c r="W33" s="270"/>
      <c r="Y33" s="59"/>
    </row>
    <row r="34" spans="1:26" ht="12" customHeight="1">
      <c r="A34" s="267" t="s">
        <v>48</v>
      </c>
      <c r="B34" s="267"/>
      <c r="C34" s="268"/>
      <c r="D34" s="286"/>
      <c r="E34" s="286"/>
      <c r="F34" s="286"/>
      <c r="G34" s="286"/>
      <c r="H34" s="286"/>
      <c r="I34" s="286"/>
      <c r="J34" s="286"/>
      <c r="K34" s="286"/>
      <c r="L34" s="286"/>
      <c r="M34" s="286"/>
      <c r="N34" s="286"/>
      <c r="O34" s="286"/>
      <c r="P34" s="286"/>
      <c r="Q34" s="286"/>
      <c r="R34" s="286"/>
      <c r="S34" s="286"/>
      <c r="T34" s="286"/>
      <c r="U34" s="286"/>
      <c r="V34" s="286"/>
      <c r="W34" s="286"/>
      <c r="X34" s="59"/>
      <c r="Y34" s="59"/>
    </row>
    <row r="35" spans="1:26" ht="12" customHeight="1">
      <c r="A35" s="278" t="s">
        <v>36</v>
      </c>
      <c r="B35" s="267"/>
      <c r="C35" s="267"/>
      <c r="D35" s="286"/>
      <c r="E35" s="286"/>
      <c r="F35" s="286"/>
      <c r="G35" s="286"/>
      <c r="H35" s="286"/>
      <c r="I35" s="286"/>
      <c r="J35" s="286"/>
      <c r="K35" s="286"/>
      <c r="L35" s="286"/>
      <c r="M35" s="286"/>
      <c r="N35" s="286"/>
      <c r="O35" s="286"/>
      <c r="P35" s="286"/>
      <c r="Q35" s="286"/>
      <c r="R35" s="286"/>
      <c r="S35" s="286"/>
      <c r="T35" s="286"/>
      <c r="U35" s="286"/>
      <c r="V35" s="286"/>
      <c r="W35" s="286"/>
    </row>
    <row r="37" spans="1:26" ht="12" customHeight="1">
      <c r="A37" s="411" t="s">
        <v>343</v>
      </c>
    </row>
    <row r="38" spans="1:26" ht="12" customHeight="1">
      <c r="A38" s="420" t="s">
        <v>251</v>
      </c>
    </row>
    <row r="39" spans="1:26" ht="12" customHeight="1">
      <c r="A39" s="425" t="s">
        <v>284</v>
      </c>
    </row>
    <row r="45" spans="1:26" ht="12" customHeight="1">
      <c r="C45" s="59"/>
      <c r="D45" s="59"/>
      <c r="E45" s="59"/>
      <c r="F45" s="59"/>
      <c r="G45" s="59"/>
      <c r="H45" s="59"/>
      <c r="I45" s="59"/>
      <c r="J45" s="59"/>
      <c r="K45" s="59"/>
      <c r="L45" s="59"/>
      <c r="M45" s="59"/>
      <c r="N45" s="59"/>
      <c r="O45" s="59"/>
      <c r="P45" s="59"/>
    </row>
    <row r="46" spans="1:26" s="60" customFormat="1" ht="12" customHeight="1">
      <c r="C46" s="65"/>
      <c r="D46" s="65"/>
      <c r="E46" s="65"/>
      <c r="F46" s="65"/>
      <c r="G46" s="65"/>
      <c r="H46" s="65"/>
      <c r="I46" s="65"/>
      <c r="J46" s="65"/>
      <c r="K46" s="65"/>
      <c r="L46" s="65"/>
      <c r="M46" s="65"/>
      <c r="N46" s="65"/>
      <c r="O46" s="65"/>
      <c r="P46" s="63"/>
      <c r="Z46" s="427"/>
    </row>
    <row r="47" spans="1:26" s="60" customFormat="1" ht="12" customHeight="1">
      <c r="C47" s="66"/>
      <c r="D47" s="66"/>
      <c r="E47" s="66"/>
      <c r="F47" s="66"/>
      <c r="G47" s="66"/>
      <c r="H47" s="66"/>
      <c r="I47" s="66"/>
      <c r="J47" s="66"/>
      <c r="K47" s="66"/>
      <c r="L47" s="66"/>
      <c r="M47" s="66"/>
      <c r="N47" s="66"/>
      <c r="O47" s="66"/>
      <c r="P47" s="66"/>
      <c r="Z47" s="427"/>
    </row>
  </sheetData>
  <phoneticPr fontId="0" type="noConversion"/>
  <pageMargins left="0.5" right="0" top="1" bottom="0.5" header="0" footer="0"/>
  <pageSetup scale="77" orientation="landscape"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syncVertical="1" syncRef="A1" transitionEvaluation="1" codeName="Sheet11" enableFormatConditionsCalculation="0">
    <tabColor indexed="22"/>
    <pageSetUpPr fitToPage="1"/>
  </sheetPr>
  <dimension ref="A1:Z60"/>
  <sheetViews>
    <sheetView showGridLines="0" workbookViewId="0">
      <selection activeCell="A5" sqref="A5"/>
    </sheetView>
  </sheetViews>
  <sheetFormatPr defaultColWidth="11.33203125" defaultRowHeight="12" customHeight="1"/>
  <cols>
    <col min="1" max="1" width="25.33203125" style="35" customWidth="1"/>
    <col min="2" max="2" width="14.5" style="35" customWidth="1"/>
    <col min="3" max="15" width="7.1640625" style="35" customWidth="1"/>
    <col min="16" max="16" width="7.1640625" style="36" customWidth="1"/>
    <col min="17" max="18" width="7.1640625" style="35" customWidth="1"/>
    <col min="19" max="23" width="7" style="35" customWidth="1"/>
    <col min="24" max="24" width="2.5" style="35" customWidth="1"/>
    <col min="25" max="25" width="13" style="436" customWidth="1"/>
    <col min="26" max="26" width="47.6640625" style="35" customWidth="1"/>
    <col min="27" max="52" width="10.6640625" style="35" customWidth="1"/>
    <col min="53" max="16384" width="11.33203125" style="35"/>
  </cols>
  <sheetData>
    <row r="1" spans="1:26" ht="12" customHeight="1">
      <c r="A1" s="310" t="s">
        <v>564</v>
      </c>
      <c r="Y1" s="430" t="s">
        <v>564</v>
      </c>
    </row>
    <row r="2" spans="1:26" ht="12" customHeight="1">
      <c r="A2" s="37" t="s">
        <v>26</v>
      </c>
      <c r="C2" s="9"/>
      <c r="D2" s="9"/>
      <c r="E2" s="9"/>
      <c r="F2" s="9"/>
      <c r="G2" s="9"/>
      <c r="H2" s="9"/>
      <c r="I2" s="9"/>
      <c r="J2" s="9"/>
      <c r="K2" s="9"/>
      <c r="L2" s="9"/>
      <c r="M2" s="9"/>
      <c r="N2" s="9"/>
      <c r="O2" s="9"/>
      <c r="P2" s="10"/>
      <c r="Y2" s="491" t="s">
        <v>167</v>
      </c>
    </row>
    <row r="3" spans="1:26" ht="12" customHeight="1">
      <c r="A3" s="38" t="s">
        <v>40</v>
      </c>
      <c r="C3" s="9"/>
      <c r="D3" s="9"/>
      <c r="E3" s="9"/>
      <c r="F3" s="9"/>
      <c r="G3" s="9"/>
      <c r="H3" s="9"/>
      <c r="I3" s="9"/>
      <c r="J3" s="9"/>
      <c r="K3" s="9"/>
      <c r="L3" s="9"/>
      <c r="M3" s="9"/>
      <c r="N3" s="9"/>
      <c r="O3" s="10"/>
      <c r="P3" s="10"/>
      <c r="Y3" s="514" t="s">
        <v>252</v>
      </c>
    </row>
    <row r="4" spans="1:26" ht="12" customHeight="1">
      <c r="A4" s="448" t="s">
        <v>418</v>
      </c>
      <c r="C4" s="9"/>
      <c r="D4" s="9"/>
      <c r="E4" s="9"/>
      <c r="F4" s="9"/>
      <c r="G4" s="9"/>
      <c r="H4" s="9"/>
      <c r="I4" s="9"/>
      <c r="J4" s="9"/>
      <c r="K4" s="9"/>
      <c r="L4" s="9"/>
      <c r="M4" s="9"/>
      <c r="N4" s="9"/>
      <c r="O4" s="10"/>
      <c r="P4" s="10"/>
      <c r="Y4" s="326" t="s">
        <v>241</v>
      </c>
    </row>
    <row r="5" spans="1:26" ht="12" customHeight="1">
      <c r="A5" s="39"/>
      <c r="B5" s="40"/>
      <c r="C5" s="13"/>
      <c r="D5" s="13"/>
      <c r="E5" s="13"/>
      <c r="F5" s="13"/>
      <c r="G5" s="13"/>
      <c r="H5" s="13"/>
      <c r="I5" s="13"/>
      <c r="J5" s="13"/>
      <c r="K5" s="13"/>
      <c r="L5" s="13"/>
      <c r="M5" s="13"/>
      <c r="N5" s="13"/>
      <c r="O5" s="14"/>
      <c r="P5" s="14"/>
      <c r="Q5" s="40"/>
      <c r="R5" s="40"/>
      <c r="S5" s="40"/>
      <c r="T5" s="40"/>
      <c r="U5" s="40"/>
      <c r="V5" s="40"/>
      <c r="W5" s="40"/>
      <c r="X5" s="40"/>
      <c r="Y5" s="39"/>
      <c r="Z5" s="40"/>
    </row>
    <row r="6" spans="1:26" s="168" customFormat="1" ht="12" customHeight="1">
      <c r="A6" s="170"/>
      <c r="B6" s="170"/>
      <c r="C6" s="169">
        <v>1990</v>
      </c>
      <c r="D6" s="15" t="s">
        <v>0</v>
      </c>
      <c r="E6" s="15" t="s">
        <v>1</v>
      </c>
      <c r="F6" s="15" t="s">
        <v>2</v>
      </c>
      <c r="G6" s="15" t="s">
        <v>3</v>
      </c>
      <c r="H6" s="15" t="s">
        <v>4</v>
      </c>
      <c r="I6" s="15">
        <v>1996</v>
      </c>
      <c r="J6" s="15">
        <v>1997</v>
      </c>
      <c r="K6" s="15">
        <v>1998</v>
      </c>
      <c r="L6" s="15">
        <v>1999</v>
      </c>
      <c r="M6" s="15">
        <v>2000</v>
      </c>
      <c r="N6" s="15">
        <v>2001</v>
      </c>
      <c r="O6" s="15">
        <v>2002</v>
      </c>
      <c r="P6" s="169">
        <v>2003</v>
      </c>
      <c r="Q6" s="170">
        <v>2004</v>
      </c>
      <c r="R6" s="170">
        <v>2005</v>
      </c>
      <c r="S6" s="170">
        <v>2006</v>
      </c>
      <c r="T6" s="170">
        <v>2007</v>
      </c>
      <c r="U6" s="170">
        <v>2008</v>
      </c>
      <c r="V6" s="170">
        <v>2009</v>
      </c>
      <c r="W6" s="170">
        <v>2010</v>
      </c>
      <c r="X6" s="189" t="s">
        <v>49</v>
      </c>
      <c r="Y6" s="431"/>
    </row>
    <row r="7" spans="1:26" s="42" customFormat="1" ht="12" customHeight="1">
      <c r="A7" s="41"/>
      <c r="C7" s="43"/>
      <c r="D7" s="43"/>
      <c r="E7" s="43"/>
      <c r="F7" s="43"/>
      <c r="G7" s="43"/>
      <c r="H7" s="43"/>
      <c r="I7" s="43"/>
      <c r="J7" s="43"/>
      <c r="K7" s="43"/>
      <c r="L7" s="43"/>
      <c r="M7" s="43"/>
      <c r="N7" s="43"/>
      <c r="O7" s="43"/>
      <c r="P7" s="43"/>
      <c r="Y7" s="432"/>
    </row>
    <row r="8" spans="1:26" s="515" customFormat="1" ht="12" customHeight="1">
      <c r="A8" s="551" t="s">
        <v>386</v>
      </c>
      <c r="C8" s="516">
        <v>1222.0000000000002</v>
      </c>
      <c r="D8" s="516">
        <v>1471.1000000000001</v>
      </c>
      <c r="E8" s="516">
        <v>1150.3</v>
      </c>
      <c r="F8" s="516">
        <v>1163.3</v>
      </c>
      <c r="G8" s="516">
        <v>814.99999999999989</v>
      </c>
      <c r="H8" s="516">
        <v>3146.7</v>
      </c>
      <c r="I8" s="516">
        <v>3790.4</v>
      </c>
      <c r="J8" s="516">
        <v>5477.07</v>
      </c>
      <c r="K8" s="516">
        <v>6027.4</v>
      </c>
      <c r="L8" s="516">
        <v>6389.5</v>
      </c>
      <c r="M8" s="516">
        <v>6366.8</v>
      </c>
      <c r="N8" s="516">
        <v>6702</v>
      </c>
      <c r="O8" s="516">
        <v>7834.4</v>
      </c>
      <c r="P8" s="516">
        <v>10673.5</v>
      </c>
      <c r="Q8" s="517">
        <v>12494.9</v>
      </c>
      <c r="R8" s="517">
        <v>18393.7</v>
      </c>
      <c r="S8" s="517">
        <v>21179.5</v>
      </c>
      <c r="T8" s="517">
        <v>24902.9</v>
      </c>
      <c r="U8" s="517">
        <v>27034.799999999999</v>
      </c>
      <c r="V8" s="517">
        <v>32204</v>
      </c>
      <c r="W8" s="517">
        <v>37231</v>
      </c>
      <c r="Y8" s="565" t="s">
        <v>326</v>
      </c>
    </row>
    <row r="9" spans="1:26" s="42" customFormat="1" ht="12" customHeight="1">
      <c r="A9" s="552" t="s">
        <v>474</v>
      </c>
      <c r="C9" s="241">
        <v>1214.6000000000001</v>
      </c>
      <c r="D9" s="241">
        <v>1425.1000000000001</v>
      </c>
      <c r="E9" s="241">
        <v>1136.3</v>
      </c>
      <c r="F9" s="241">
        <v>1152.3</v>
      </c>
      <c r="G9" s="241">
        <v>812.69999999999993</v>
      </c>
      <c r="H9" s="241">
        <v>2450.6999999999998</v>
      </c>
      <c r="I9" s="241">
        <v>3436.1</v>
      </c>
      <c r="J9" s="241">
        <v>4782.2699999999995</v>
      </c>
      <c r="K9" s="241">
        <v>5382.7</v>
      </c>
      <c r="L9" s="241">
        <v>6274.8</v>
      </c>
      <c r="M9" s="241">
        <v>6169.5999999999995</v>
      </c>
      <c r="N9" s="241">
        <v>6332.2</v>
      </c>
      <c r="O9" s="241">
        <v>7721.7</v>
      </c>
      <c r="P9" s="241">
        <v>10502.7</v>
      </c>
      <c r="Q9" s="242">
        <v>12473.9</v>
      </c>
      <c r="R9" s="242">
        <v>16253.1</v>
      </c>
      <c r="S9" s="242">
        <v>20413</v>
      </c>
      <c r="T9" s="242">
        <v>23667.200000000001</v>
      </c>
      <c r="U9" s="242">
        <v>26673.7</v>
      </c>
      <c r="V9" s="242">
        <v>31304</v>
      </c>
      <c r="W9" s="242">
        <v>31259</v>
      </c>
      <c r="Y9" s="643" t="s">
        <v>388</v>
      </c>
    </row>
    <row r="10" spans="1:26" s="42" customFormat="1" ht="12" customHeight="1">
      <c r="A10" s="552" t="s">
        <v>475</v>
      </c>
      <c r="C10" s="241">
        <v>1135.4000000000001</v>
      </c>
      <c r="D10" s="241">
        <v>1347.7</v>
      </c>
      <c r="E10" s="241">
        <v>909.9</v>
      </c>
      <c r="F10" s="241">
        <v>1094.5</v>
      </c>
      <c r="G10" s="241">
        <v>801.8</v>
      </c>
      <c r="H10" s="241">
        <v>2249</v>
      </c>
      <c r="I10" s="241">
        <v>3197.9</v>
      </c>
      <c r="J10" s="241">
        <v>4725.07</v>
      </c>
      <c r="K10" s="241">
        <v>5258.9</v>
      </c>
      <c r="L10" s="241">
        <v>6067.6</v>
      </c>
      <c r="M10" s="241">
        <v>6149.4</v>
      </c>
      <c r="N10" s="241">
        <v>6324.2</v>
      </c>
      <c r="O10" s="241">
        <v>7720.7</v>
      </c>
      <c r="P10" s="241">
        <v>10502.7</v>
      </c>
      <c r="Q10" s="242">
        <v>12473.9</v>
      </c>
      <c r="R10" s="242">
        <v>16253.1</v>
      </c>
      <c r="S10" s="242">
        <v>20413</v>
      </c>
      <c r="T10" s="242">
        <v>23667.200000000001</v>
      </c>
      <c r="U10" s="242">
        <v>26673.7</v>
      </c>
      <c r="V10" s="242">
        <v>31304</v>
      </c>
      <c r="W10" s="242">
        <v>30621</v>
      </c>
      <c r="Y10" s="643" t="s">
        <v>491</v>
      </c>
    </row>
    <row r="11" spans="1:26" s="42" customFormat="1" ht="12" customHeight="1">
      <c r="A11" s="552" t="s">
        <v>476</v>
      </c>
      <c r="C11" s="241">
        <v>79.2</v>
      </c>
      <c r="D11" s="241">
        <v>77.400000000000006</v>
      </c>
      <c r="E11" s="241">
        <v>226.4</v>
      </c>
      <c r="F11" s="241">
        <v>57.8</v>
      </c>
      <c r="G11" s="241">
        <v>10.9</v>
      </c>
      <c r="H11" s="241">
        <v>201.7</v>
      </c>
      <c r="I11" s="241">
        <v>238.2</v>
      </c>
      <c r="J11" s="241">
        <v>57.2</v>
      </c>
      <c r="K11" s="241">
        <v>123.8</v>
      </c>
      <c r="L11" s="241">
        <v>207.2</v>
      </c>
      <c r="M11" s="241">
        <v>20.2</v>
      </c>
      <c r="N11" s="241">
        <v>8</v>
      </c>
      <c r="O11" s="241">
        <v>1</v>
      </c>
      <c r="P11" s="241">
        <v>0</v>
      </c>
      <c r="Q11" s="242">
        <v>0</v>
      </c>
      <c r="R11" s="242">
        <v>0</v>
      </c>
      <c r="S11" s="242">
        <v>0</v>
      </c>
      <c r="T11" s="242">
        <v>0</v>
      </c>
      <c r="U11" s="242">
        <v>0</v>
      </c>
      <c r="V11" s="242">
        <v>0</v>
      </c>
      <c r="W11" s="242">
        <v>0</v>
      </c>
      <c r="Y11" s="643" t="s">
        <v>492</v>
      </c>
    </row>
    <row r="12" spans="1:26" s="42" customFormat="1" ht="12" customHeight="1">
      <c r="A12" s="552" t="s">
        <v>477</v>
      </c>
      <c r="C12" s="241">
        <v>0</v>
      </c>
      <c r="D12" s="241">
        <v>0</v>
      </c>
      <c r="E12" s="241">
        <v>0</v>
      </c>
      <c r="F12" s="241">
        <v>0</v>
      </c>
      <c r="G12" s="241">
        <v>0</v>
      </c>
      <c r="H12" s="241">
        <v>0</v>
      </c>
      <c r="I12" s="241">
        <v>0</v>
      </c>
      <c r="J12" s="241">
        <v>0</v>
      </c>
      <c r="K12" s="241">
        <v>0</v>
      </c>
      <c r="L12" s="241">
        <v>0</v>
      </c>
      <c r="M12" s="241">
        <v>0</v>
      </c>
      <c r="N12" s="241">
        <v>0</v>
      </c>
      <c r="O12" s="241">
        <v>0</v>
      </c>
      <c r="P12" s="241">
        <v>0</v>
      </c>
      <c r="Q12" s="242">
        <v>0</v>
      </c>
      <c r="R12" s="242">
        <v>0</v>
      </c>
      <c r="S12" s="242">
        <v>0</v>
      </c>
      <c r="T12" s="242">
        <v>0</v>
      </c>
      <c r="U12" s="242">
        <v>0</v>
      </c>
      <c r="V12" s="242">
        <v>0</v>
      </c>
      <c r="W12" s="242">
        <v>0</v>
      </c>
      <c r="Y12" s="643" t="s">
        <v>389</v>
      </c>
    </row>
    <row r="13" spans="1:26" s="42" customFormat="1" ht="12" customHeight="1">
      <c r="A13" s="552" t="s">
        <v>519</v>
      </c>
      <c r="C13" s="241">
        <v>7.4</v>
      </c>
      <c r="D13" s="241">
        <v>46</v>
      </c>
      <c r="E13" s="241">
        <v>14</v>
      </c>
      <c r="F13" s="241">
        <v>11</v>
      </c>
      <c r="G13" s="241">
        <v>2.2999999999999998</v>
      </c>
      <c r="H13" s="241">
        <v>696</v>
      </c>
      <c r="I13" s="241">
        <v>354.3</v>
      </c>
      <c r="J13" s="241">
        <v>694.8</v>
      </c>
      <c r="K13" s="241">
        <v>644.70000000000005</v>
      </c>
      <c r="L13" s="241">
        <v>114.7</v>
      </c>
      <c r="M13" s="241">
        <v>197.2</v>
      </c>
      <c r="N13" s="241">
        <v>369.8</v>
      </c>
      <c r="O13" s="241">
        <v>112.7</v>
      </c>
      <c r="P13" s="241">
        <v>170.8</v>
      </c>
      <c r="Q13" s="242">
        <v>21</v>
      </c>
      <c r="R13" s="242">
        <v>2140.6</v>
      </c>
      <c r="S13" s="242">
        <v>766.5</v>
      </c>
      <c r="T13" s="242">
        <v>1235.7</v>
      </c>
      <c r="U13" s="242">
        <v>361.1</v>
      </c>
      <c r="V13" s="242">
        <v>900</v>
      </c>
      <c r="W13" s="242">
        <v>5972</v>
      </c>
      <c r="Y13" s="564" t="s">
        <v>520</v>
      </c>
    </row>
    <row r="14" spans="1:26" s="515" customFormat="1" ht="18" customHeight="1">
      <c r="A14" s="551" t="s">
        <v>387</v>
      </c>
      <c r="C14" s="516">
        <v>1793.7</v>
      </c>
      <c r="D14" s="516">
        <v>1869.5</v>
      </c>
      <c r="E14" s="516">
        <v>1838.9</v>
      </c>
      <c r="F14" s="516">
        <v>1792.3</v>
      </c>
      <c r="G14" s="516">
        <v>1841.4</v>
      </c>
      <c r="H14" s="516">
        <v>4130.8</v>
      </c>
      <c r="I14" s="516">
        <v>4119.8</v>
      </c>
      <c r="J14" s="516">
        <v>5797.3</v>
      </c>
      <c r="K14" s="516">
        <v>6788.5</v>
      </c>
      <c r="L14" s="516">
        <v>7905.9</v>
      </c>
      <c r="M14" s="516">
        <v>8138.1</v>
      </c>
      <c r="N14" s="516">
        <v>8589</v>
      </c>
      <c r="O14" s="516">
        <v>10376.700000000001</v>
      </c>
      <c r="P14" s="516">
        <v>14392</v>
      </c>
      <c r="Q14" s="517">
        <v>16837.599999999999</v>
      </c>
      <c r="R14" s="517">
        <v>19247.3</v>
      </c>
      <c r="S14" s="517">
        <v>21203</v>
      </c>
      <c r="T14" s="517">
        <v>28471.4</v>
      </c>
      <c r="U14" s="517">
        <v>30346.2</v>
      </c>
      <c r="V14" s="517">
        <v>35554.6</v>
      </c>
      <c r="W14" s="517">
        <v>38709</v>
      </c>
      <c r="Y14" s="565" t="s">
        <v>257</v>
      </c>
    </row>
    <row r="15" spans="1:26" s="42" customFormat="1" ht="12" customHeight="1">
      <c r="A15" s="552" t="s">
        <v>478</v>
      </c>
      <c r="C15" s="241">
        <v>1592.4</v>
      </c>
      <c r="D15" s="241">
        <v>1704.3</v>
      </c>
      <c r="E15" s="241">
        <v>1740.4</v>
      </c>
      <c r="F15" s="241">
        <v>1674.4</v>
      </c>
      <c r="G15" s="241">
        <v>1766.2</v>
      </c>
      <c r="H15" s="241">
        <v>3852.7</v>
      </c>
      <c r="I15" s="241">
        <v>3979.7</v>
      </c>
      <c r="J15" s="241">
        <v>5088.3999999999996</v>
      </c>
      <c r="K15" s="241">
        <v>5549.4</v>
      </c>
      <c r="L15" s="241">
        <v>6418.1</v>
      </c>
      <c r="M15" s="241">
        <v>6308.1</v>
      </c>
      <c r="N15" s="241">
        <v>7011</v>
      </c>
      <c r="O15" s="241">
        <v>8468.7000000000007</v>
      </c>
      <c r="P15" s="241">
        <v>10465</v>
      </c>
      <c r="Q15" s="242">
        <v>12910.6</v>
      </c>
      <c r="R15" s="242">
        <v>17220.3</v>
      </c>
      <c r="S15" s="242">
        <v>19366</v>
      </c>
      <c r="T15" s="242">
        <v>22428.400000000001</v>
      </c>
      <c r="U15" s="242">
        <v>24300.2</v>
      </c>
      <c r="V15" s="242">
        <v>33599.599999999999</v>
      </c>
      <c r="W15" s="242">
        <v>27301</v>
      </c>
      <c r="Y15" s="564" t="s">
        <v>390</v>
      </c>
    </row>
    <row r="16" spans="1:26" s="42" customFormat="1" ht="12" customHeight="1">
      <c r="A16" s="552" t="s">
        <v>479</v>
      </c>
      <c r="C16" s="241">
        <v>825.1</v>
      </c>
      <c r="D16" s="241">
        <v>839</v>
      </c>
      <c r="E16" s="241">
        <v>823.5</v>
      </c>
      <c r="F16" s="241">
        <v>876.2</v>
      </c>
      <c r="G16" s="241">
        <v>954.5</v>
      </c>
      <c r="H16" s="241">
        <v>1233</v>
      </c>
      <c r="I16" s="241">
        <v>1947.7</v>
      </c>
      <c r="J16" s="241">
        <v>2226.1</v>
      </c>
      <c r="K16" s="241">
        <v>2824.7</v>
      </c>
      <c r="L16" s="241">
        <v>2750.2</v>
      </c>
      <c r="M16" s="241">
        <v>3415.4</v>
      </c>
      <c r="N16" s="241">
        <v>3343.2</v>
      </c>
      <c r="O16" s="241">
        <v>3482.9</v>
      </c>
      <c r="P16" s="241">
        <v>3688.9</v>
      </c>
      <c r="Q16" s="242">
        <v>4142.6000000000004</v>
      </c>
      <c r="R16" s="242">
        <v>5853</v>
      </c>
      <c r="S16" s="242">
        <v>6871</v>
      </c>
      <c r="T16" s="242">
        <v>8830.7999999999993</v>
      </c>
      <c r="U16" s="242">
        <v>12855.6</v>
      </c>
      <c r="V16" s="242">
        <v>14465</v>
      </c>
      <c r="W16" s="242" t="s">
        <v>13</v>
      </c>
      <c r="Y16" s="564" t="s">
        <v>391</v>
      </c>
    </row>
    <row r="17" spans="1:26" s="42" customFormat="1" ht="12" customHeight="1">
      <c r="A17" s="552" t="s">
        <v>480</v>
      </c>
      <c r="C17" s="241">
        <v>271.5</v>
      </c>
      <c r="D17" s="241">
        <v>281.5</v>
      </c>
      <c r="E17" s="241">
        <v>206.4</v>
      </c>
      <c r="F17" s="241">
        <v>147.80000000000001</v>
      </c>
      <c r="G17" s="241">
        <v>126.2</v>
      </c>
      <c r="H17" s="241">
        <v>1841.2</v>
      </c>
      <c r="I17" s="241">
        <v>1379.4</v>
      </c>
      <c r="J17" s="241">
        <v>1948</v>
      </c>
      <c r="K17" s="241">
        <v>1637.9</v>
      </c>
      <c r="L17" s="241">
        <v>2554.6999999999998</v>
      </c>
      <c r="M17" s="241">
        <v>1841.8</v>
      </c>
      <c r="N17" s="241">
        <v>2701.4</v>
      </c>
      <c r="O17" s="241">
        <v>4128.6000000000004</v>
      </c>
      <c r="P17" s="241">
        <v>5595</v>
      </c>
      <c r="Q17" s="242">
        <v>7178.5</v>
      </c>
      <c r="R17" s="242">
        <v>8007.7</v>
      </c>
      <c r="S17" s="242">
        <v>7794</v>
      </c>
      <c r="T17" s="242">
        <v>11483.6</v>
      </c>
      <c r="U17" s="242">
        <v>9088.2000000000007</v>
      </c>
      <c r="V17" s="242">
        <v>15546.9</v>
      </c>
      <c r="W17" s="242" t="s">
        <v>13</v>
      </c>
      <c r="Y17" s="564" t="s">
        <v>392</v>
      </c>
    </row>
    <row r="18" spans="1:26" s="42" customFormat="1" ht="12" customHeight="1">
      <c r="A18" s="552" t="s">
        <v>481</v>
      </c>
      <c r="C18" s="241">
        <v>33.9</v>
      </c>
      <c r="D18" s="241">
        <v>44</v>
      </c>
      <c r="E18" s="241">
        <v>47.9</v>
      </c>
      <c r="F18" s="241" t="s">
        <v>13</v>
      </c>
      <c r="G18" s="241" t="s">
        <v>13</v>
      </c>
      <c r="H18" s="241">
        <v>241.3</v>
      </c>
      <c r="I18" s="241">
        <v>238.9</v>
      </c>
      <c r="J18" s="241">
        <v>394.6</v>
      </c>
      <c r="K18" s="241">
        <v>444.1</v>
      </c>
      <c r="L18" s="241">
        <v>563.29999999999995</v>
      </c>
      <c r="M18" s="241">
        <v>376.9</v>
      </c>
      <c r="N18" s="241">
        <v>227.8</v>
      </c>
      <c r="O18" s="241">
        <v>126.5</v>
      </c>
      <c r="P18" s="241">
        <v>522.1</v>
      </c>
      <c r="Q18" s="242">
        <v>930.3</v>
      </c>
      <c r="R18" s="242">
        <v>1607.9</v>
      </c>
      <c r="S18" s="242">
        <v>2318.9</v>
      </c>
      <c r="T18" s="242">
        <v>750.8</v>
      </c>
      <c r="U18" s="242">
        <v>730.2</v>
      </c>
      <c r="V18" s="242">
        <v>1318.2</v>
      </c>
      <c r="W18" s="242">
        <v>1174</v>
      </c>
      <c r="Y18" s="564" t="s">
        <v>393</v>
      </c>
    </row>
    <row r="19" spans="1:26" s="42" customFormat="1" ht="12" customHeight="1">
      <c r="A19" s="552" t="s">
        <v>482</v>
      </c>
      <c r="C19" s="241">
        <v>0</v>
      </c>
      <c r="D19" s="241">
        <v>0</v>
      </c>
      <c r="E19" s="241">
        <v>0</v>
      </c>
      <c r="F19" s="241">
        <v>0</v>
      </c>
      <c r="G19" s="241">
        <v>0</v>
      </c>
      <c r="H19" s="241">
        <v>347.9</v>
      </c>
      <c r="I19" s="241">
        <v>295.89999999999998</v>
      </c>
      <c r="J19" s="241">
        <v>259.89999999999998</v>
      </c>
      <c r="K19" s="241">
        <v>479.6</v>
      </c>
      <c r="L19" s="241">
        <v>368.7</v>
      </c>
      <c r="M19" s="241">
        <v>401.5</v>
      </c>
      <c r="N19" s="241">
        <v>438.5</v>
      </c>
      <c r="O19" s="241">
        <v>494.4</v>
      </c>
      <c r="P19" s="241">
        <v>398.2</v>
      </c>
      <c r="Q19" s="242">
        <v>398.2</v>
      </c>
      <c r="R19" s="242">
        <v>1322.6</v>
      </c>
      <c r="S19" s="242">
        <v>1840.4</v>
      </c>
      <c r="T19" s="242">
        <v>1363.2</v>
      </c>
      <c r="U19" s="242">
        <v>1626.2</v>
      </c>
      <c r="V19" s="242">
        <v>2269.1</v>
      </c>
      <c r="W19" s="242" t="s">
        <v>13</v>
      </c>
      <c r="Y19" s="564" t="s">
        <v>493</v>
      </c>
    </row>
    <row r="20" spans="1:26" s="42" customFormat="1" ht="12" customHeight="1">
      <c r="A20" s="552" t="s">
        <v>483</v>
      </c>
      <c r="C20" s="241">
        <v>461.9</v>
      </c>
      <c r="D20" s="241">
        <v>539.79999999999995</v>
      </c>
      <c r="E20" s="241">
        <v>662.6</v>
      </c>
      <c r="F20" s="241">
        <v>650.4</v>
      </c>
      <c r="G20" s="241">
        <v>685.5</v>
      </c>
      <c r="H20" s="241">
        <v>189.3</v>
      </c>
      <c r="I20" s="241">
        <v>117.8</v>
      </c>
      <c r="J20" s="241">
        <v>259.8</v>
      </c>
      <c r="K20" s="241">
        <v>163.1</v>
      </c>
      <c r="L20" s="241">
        <v>181.2</v>
      </c>
      <c r="M20" s="241">
        <v>272.5</v>
      </c>
      <c r="N20" s="241">
        <v>300.10000000000002</v>
      </c>
      <c r="O20" s="241">
        <v>236.3</v>
      </c>
      <c r="P20" s="241">
        <v>261</v>
      </c>
      <c r="Q20" s="242">
        <v>261</v>
      </c>
      <c r="R20" s="242">
        <v>429.09999999999854</v>
      </c>
      <c r="S20" s="242">
        <v>541.70000000000005</v>
      </c>
      <c r="T20" s="242">
        <v>0</v>
      </c>
      <c r="U20" s="242">
        <v>-2.2737367544323206E-12</v>
      </c>
      <c r="V20" s="242">
        <v>0.39999999999713509</v>
      </c>
      <c r="W20" s="242">
        <v>0</v>
      </c>
      <c r="Y20" s="564" t="s">
        <v>394</v>
      </c>
    </row>
    <row r="21" spans="1:26" s="42" customFormat="1" ht="12" customHeight="1">
      <c r="A21" s="552" t="s">
        <v>484</v>
      </c>
      <c r="C21" s="241">
        <v>201.3</v>
      </c>
      <c r="D21" s="241">
        <v>165.2</v>
      </c>
      <c r="E21" s="241">
        <v>98.5</v>
      </c>
      <c r="F21" s="241">
        <v>117.9</v>
      </c>
      <c r="G21" s="241">
        <v>75.2</v>
      </c>
      <c r="H21" s="241">
        <v>278.10000000000002</v>
      </c>
      <c r="I21" s="241">
        <v>140.1</v>
      </c>
      <c r="J21" s="241">
        <v>708.9</v>
      </c>
      <c r="K21" s="241">
        <v>1239.0999999999999</v>
      </c>
      <c r="L21" s="241">
        <v>1487.8</v>
      </c>
      <c r="M21" s="241">
        <v>1830</v>
      </c>
      <c r="N21" s="241">
        <v>1578</v>
      </c>
      <c r="O21" s="241">
        <v>1908</v>
      </c>
      <c r="P21" s="241">
        <v>3927</v>
      </c>
      <c r="Q21" s="242">
        <v>3927</v>
      </c>
      <c r="R21" s="242">
        <v>2027</v>
      </c>
      <c r="S21" s="242">
        <v>1837</v>
      </c>
      <c r="T21" s="242">
        <v>6043</v>
      </c>
      <c r="U21" s="242">
        <v>6046</v>
      </c>
      <c r="V21" s="242">
        <v>1955</v>
      </c>
      <c r="W21" s="242">
        <v>11408</v>
      </c>
      <c r="Y21" s="564" t="s">
        <v>494</v>
      </c>
    </row>
    <row r="22" spans="1:26" s="42" customFormat="1" ht="12" customHeight="1">
      <c r="A22" s="552" t="s">
        <v>485</v>
      </c>
      <c r="C22" s="241" t="s">
        <v>13</v>
      </c>
      <c r="D22" s="241" t="s">
        <v>13</v>
      </c>
      <c r="E22" s="241" t="s">
        <v>13</v>
      </c>
      <c r="F22" s="241" t="s">
        <v>13</v>
      </c>
      <c r="G22" s="241" t="s">
        <v>13</v>
      </c>
      <c r="H22" s="241" t="s">
        <v>13</v>
      </c>
      <c r="I22" s="241" t="s">
        <v>13</v>
      </c>
      <c r="J22" s="241" t="s">
        <v>13</v>
      </c>
      <c r="K22" s="241" t="s">
        <v>13</v>
      </c>
      <c r="L22" s="241" t="s">
        <v>13</v>
      </c>
      <c r="M22" s="241" t="s">
        <v>13</v>
      </c>
      <c r="N22" s="241" t="s">
        <v>13</v>
      </c>
      <c r="O22" s="241" t="s">
        <v>13</v>
      </c>
      <c r="P22" s="241" t="s">
        <v>13</v>
      </c>
      <c r="Q22" s="242" t="s">
        <v>13</v>
      </c>
      <c r="R22" s="242" t="s">
        <v>13</v>
      </c>
      <c r="S22" s="242" t="s">
        <v>13</v>
      </c>
      <c r="T22" s="242" t="s">
        <v>13</v>
      </c>
      <c r="U22" s="242" t="s">
        <v>13</v>
      </c>
      <c r="V22" s="242" t="s">
        <v>13</v>
      </c>
      <c r="W22" s="242" t="s">
        <v>13</v>
      </c>
      <c r="Y22" s="564" t="s">
        <v>495</v>
      </c>
    </row>
    <row r="23" spans="1:26" s="42" customFormat="1" ht="12" customHeight="1">
      <c r="A23" s="552" t="s">
        <v>486</v>
      </c>
      <c r="C23" s="241" t="s">
        <v>13</v>
      </c>
      <c r="D23" s="241" t="s">
        <v>13</v>
      </c>
      <c r="E23" s="241" t="s">
        <v>13</v>
      </c>
      <c r="F23" s="241" t="s">
        <v>13</v>
      </c>
      <c r="G23" s="241" t="s">
        <v>13</v>
      </c>
      <c r="H23" s="241" t="s">
        <v>13</v>
      </c>
      <c r="I23" s="241" t="s">
        <v>13</v>
      </c>
      <c r="J23" s="241" t="s">
        <v>13</v>
      </c>
      <c r="K23" s="241" t="s">
        <v>13</v>
      </c>
      <c r="L23" s="241" t="s">
        <v>13</v>
      </c>
      <c r="M23" s="241" t="s">
        <v>13</v>
      </c>
      <c r="N23" s="241" t="s">
        <v>13</v>
      </c>
      <c r="O23" s="241" t="s">
        <v>13</v>
      </c>
      <c r="P23" s="241" t="s">
        <v>13</v>
      </c>
      <c r="Q23" s="242" t="s">
        <v>13</v>
      </c>
      <c r="R23" s="242" t="s">
        <v>13</v>
      </c>
      <c r="S23" s="242" t="s">
        <v>13</v>
      </c>
      <c r="T23" s="242" t="s">
        <v>13</v>
      </c>
      <c r="U23" s="242" t="s">
        <v>13</v>
      </c>
      <c r="V23" s="242" t="s">
        <v>13</v>
      </c>
      <c r="W23" s="242" t="s">
        <v>13</v>
      </c>
      <c r="Y23" s="564" t="s">
        <v>496</v>
      </c>
    </row>
    <row r="24" spans="1:26" s="42" customFormat="1" ht="12" customHeight="1">
      <c r="A24" s="552" t="s">
        <v>487</v>
      </c>
      <c r="C24" s="241" t="s">
        <v>13</v>
      </c>
      <c r="D24" s="241" t="s">
        <v>13</v>
      </c>
      <c r="E24" s="241" t="s">
        <v>13</v>
      </c>
      <c r="F24" s="241" t="s">
        <v>13</v>
      </c>
      <c r="G24" s="241" t="s">
        <v>13</v>
      </c>
      <c r="H24" s="241" t="s">
        <v>13</v>
      </c>
      <c r="I24" s="241" t="s">
        <v>13</v>
      </c>
      <c r="J24" s="241" t="s">
        <v>13</v>
      </c>
      <c r="K24" s="241" t="s">
        <v>13</v>
      </c>
      <c r="L24" s="241" t="s">
        <v>13</v>
      </c>
      <c r="M24" s="241" t="s">
        <v>13</v>
      </c>
      <c r="N24" s="241" t="s">
        <v>13</v>
      </c>
      <c r="O24" s="241" t="s">
        <v>13</v>
      </c>
      <c r="P24" s="241" t="s">
        <v>13</v>
      </c>
      <c r="Q24" s="242" t="s">
        <v>13</v>
      </c>
      <c r="R24" s="242" t="s">
        <v>13</v>
      </c>
      <c r="S24" s="242" t="s">
        <v>13</v>
      </c>
      <c r="T24" s="242" t="s">
        <v>13</v>
      </c>
      <c r="U24" s="242" t="s">
        <v>13</v>
      </c>
      <c r="V24" s="242" t="s">
        <v>13</v>
      </c>
      <c r="W24" s="242" t="s">
        <v>13</v>
      </c>
      <c r="Y24" s="564" t="s">
        <v>394</v>
      </c>
    </row>
    <row r="25" spans="1:26" s="42" customFormat="1" ht="12" customHeight="1">
      <c r="A25" s="552" t="s">
        <v>518</v>
      </c>
      <c r="C25" s="241">
        <v>0</v>
      </c>
      <c r="D25" s="241">
        <v>0</v>
      </c>
      <c r="E25" s="241">
        <v>0</v>
      </c>
      <c r="F25" s="241">
        <v>0</v>
      </c>
      <c r="G25" s="241">
        <v>0</v>
      </c>
      <c r="H25" s="241">
        <v>0</v>
      </c>
      <c r="I25" s="241">
        <v>0</v>
      </c>
      <c r="J25" s="241">
        <v>0</v>
      </c>
      <c r="K25" s="241">
        <v>0</v>
      </c>
      <c r="L25" s="241">
        <v>0</v>
      </c>
      <c r="M25" s="241">
        <v>0</v>
      </c>
      <c r="N25" s="241">
        <v>0</v>
      </c>
      <c r="O25" s="241">
        <v>0</v>
      </c>
      <c r="P25" s="241">
        <v>0</v>
      </c>
      <c r="Q25" s="242">
        <v>0</v>
      </c>
      <c r="R25" s="242">
        <v>0</v>
      </c>
      <c r="S25" s="242">
        <v>0</v>
      </c>
      <c r="T25" s="242">
        <v>0</v>
      </c>
      <c r="U25" s="242">
        <v>0</v>
      </c>
      <c r="V25" s="242">
        <v>0</v>
      </c>
      <c r="W25" s="242">
        <v>0</v>
      </c>
      <c r="Y25" s="564" t="s">
        <v>521</v>
      </c>
    </row>
    <row r="26" spans="1:26" s="515" customFormat="1" ht="18" customHeight="1">
      <c r="A26" s="551" t="s">
        <v>14</v>
      </c>
      <c r="C26" s="516">
        <v>-537.79999999999984</v>
      </c>
      <c r="D26" s="516">
        <v>-354.39999999999986</v>
      </c>
      <c r="E26" s="516">
        <v>-640.70000000000016</v>
      </c>
      <c r="F26" s="516" t="s">
        <v>13</v>
      </c>
      <c r="G26" s="516" t="s">
        <v>13</v>
      </c>
      <c r="H26" s="516">
        <v>-742.80000000000041</v>
      </c>
      <c r="I26" s="516">
        <v>-90.500000000000085</v>
      </c>
      <c r="J26" s="516">
        <v>74.36999999999955</v>
      </c>
      <c r="K26" s="516">
        <v>-317.00000000000034</v>
      </c>
      <c r="L26" s="516">
        <v>-953.09999999999968</v>
      </c>
      <c r="M26" s="516">
        <v>-1394.4</v>
      </c>
      <c r="N26" s="516">
        <v>-1659.2</v>
      </c>
      <c r="O26" s="516">
        <v>-2415.8000000000002</v>
      </c>
      <c r="P26" s="516">
        <v>-3196.4</v>
      </c>
      <c r="Q26" s="517">
        <v>-3412.3999999999996</v>
      </c>
      <c r="R26" s="517">
        <v>754.30000000000155</v>
      </c>
      <c r="S26" s="517">
        <v>2295.4</v>
      </c>
      <c r="T26" s="517">
        <v>-2817.7</v>
      </c>
      <c r="U26" s="517">
        <v>-2581.1999999999998</v>
      </c>
      <c r="V26" s="517">
        <v>-2032.3999999999999</v>
      </c>
      <c r="W26" s="517">
        <v>-304</v>
      </c>
      <c r="Y26" s="565" t="s">
        <v>254</v>
      </c>
    </row>
    <row r="27" spans="1:26" s="518" customFormat="1" ht="12" customHeight="1">
      <c r="A27" s="551" t="s">
        <v>97</v>
      </c>
      <c r="C27" s="519">
        <v>-571.69999999999982</v>
      </c>
      <c r="D27" s="519">
        <v>-398.39999999999986</v>
      </c>
      <c r="E27" s="519">
        <v>-688.60000000000014</v>
      </c>
      <c r="F27" s="519">
        <v>-629</v>
      </c>
      <c r="G27" s="519">
        <v>-1026.4000000000001</v>
      </c>
      <c r="H27" s="519">
        <v>-984.10000000000036</v>
      </c>
      <c r="I27" s="519">
        <v>-329.40000000000009</v>
      </c>
      <c r="J27" s="519">
        <v>-320.23000000000047</v>
      </c>
      <c r="K27" s="519">
        <v>-761.10000000000036</v>
      </c>
      <c r="L27" s="519">
        <v>-1516.3999999999996</v>
      </c>
      <c r="M27" s="519">
        <v>-1771.3000000000002</v>
      </c>
      <c r="N27" s="519">
        <v>-1887</v>
      </c>
      <c r="O27" s="519">
        <v>-2542.3000000000002</v>
      </c>
      <c r="P27" s="519">
        <v>-3718.5</v>
      </c>
      <c r="Q27" s="519">
        <v>-4342.7</v>
      </c>
      <c r="R27" s="519">
        <v>-853.59999999999854</v>
      </c>
      <c r="S27" s="517">
        <v>-23.5</v>
      </c>
      <c r="T27" s="517">
        <v>-3568.5</v>
      </c>
      <c r="U27" s="517">
        <v>-3311.4</v>
      </c>
      <c r="V27" s="517">
        <v>-3350.6</v>
      </c>
      <c r="W27" s="517">
        <v>-1478</v>
      </c>
      <c r="Y27" s="565" t="s">
        <v>255</v>
      </c>
    </row>
    <row r="28" spans="1:26" s="42" customFormat="1" ht="12" customHeight="1">
      <c r="A28" s="552" t="s">
        <v>488</v>
      </c>
      <c r="C28" s="243">
        <v>573.5</v>
      </c>
      <c r="D28" s="243">
        <v>398.4</v>
      </c>
      <c r="E28" s="243">
        <v>688.6</v>
      </c>
      <c r="F28" s="243">
        <v>629</v>
      </c>
      <c r="G28" s="243">
        <v>1026.4000000000001</v>
      </c>
      <c r="H28" s="243">
        <v>983.6</v>
      </c>
      <c r="I28" s="243">
        <v>329.4</v>
      </c>
      <c r="J28" s="243">
        <v>311.39999999999998</v>
      </c>
      <c r="K28" s="243">
        <v>761.1</v>
      </c>
      <c r="L28" s="243">
        <v>1516.4</v>
      </c>
      <c r="M28" s="243">
        <v>1771.3</v>
      </c>
      <c r="N28" s="243">
        <v>1887</v>
      </c>
      <c r="O28" s="243">
        <v>2542.3000000000002</v>
      </c>
      <c r="P28" s="242">
        <v>3718.9</v>
      </c>
      <c r="Q28" s="242">
        <v>4342.7</v>
      </c>
      <c r="R28" s="242">
        <v>853.6</v>
      </c>
      <c r="S28" s="242">
        <v>23.5</v>
      </c>
      <c r="T28" s="242">
        <v>3568.5</v>
      </c>
      <c r="U28" s="242">
        <v>3311.4</v>
      </c>
      <c r="V28" s="242">
        <v>3350.6</v>
      </c>
      <c r="W28" s="242" t="s">
        <v>13</v>
      </c>
      <c r="Y28" s="564" t="s">
        <v>497</v>
      </c>
    </row>
    <row r="29" spans="1:26" s="42" customFormat="1" ht="12" customHeight="1">
      <c r="A29" s="552" t="s">
        <v>489</v>
      </c>
      <c r="C29" s="243">
        <v>533.5</v>
      </c>
      <c r="D29" s="243">
        <v>305.5</v>
      </c>
      <c r="E29" s="243">
        <v>688.6</v>
      </c>
      <c r="F29" s="243">
        <v>629</v>
      </c>
      <c r="G29" s="243">
        <v>1026.4000000000001</v>
      </c>
      <c r="H29" s="243">
        <v>-697.2</v>
      </c>
      <c r="I29" s="243">
        <v>581</v>
      </c>
      <c r="J29" s="243">
        <v>583.29999999999995</v>
      </c>
      <c r="K29" s="243">
        <v>1182.8</v>
      </c>
      <c r="L29" s="243">
        <v>2097.3000000000002</v>
      </c>
      <c r="M29" s="243">
        <v>2160.8000000000002</v>
      </c>
      <c r="N29" s="243">
        <v>2196.6</v>
      </c>
      <c r="O29" s="243">
        <v>2819.5</v>
      </c>
      <c r="P29" s="242">
        <v>-1513.7</v>
      </c>
      <c r="Q29" s="242">
        <v>5312.6</v>
      </c>
      <c r="R29" s="242">
        <v>3581.7</v>
      </c>
      <c r="S29" s="242">
        <v>1618.6</v>
      </c>
      <c r="T29" s="242">
        <v>4551.3999999999996</v>
      </c>
      <c r="U29" s="242">
        <v>2416</v>
      </c>
      <c r="V29" s="242">
        <v>4317.7</v>
      </c>
      <c r="W29" s="242" t="s">
        <v>13</v>
      </c>
      <c r="Y29" s="564" t="s">
        <v>498</v>
      </c>
    </row>
    <row r="30" spans="1:26" s="42" customFormat="1" ht="12" customHeight="1">
      <c r="A30" s="552" t="s">
        <v>490</v>
      </c>
      <c r="C30" s="243">
        <v>40</v>
      </c>
      <c r="D30" s="243">
        <v>92.9</v>
      </c>
      <c r="E30" s="243">
        <v>0</v>
      </c>
      <c r="F30" s="243">
        <v>0</v>
      </c>
      <c r="G30" s="243">
        <v>0</v>
      </c>
      <c r="H30" s="243">
        <v>1680.8</v>
      </c>
      <c r="I30" s="243">
        <v>-251.6</v>
      </c>
      <c r="J30" s="243">
        <v>-271.89999999999998</v>
      </c>
      <c r="K30" s="243">
        <v>-421.7</v>
      </c>
      <c r="L30" s="243">
        <v>-580.9</v>
      </c>
      <c r="M30" s="243">
        <v>-389.5</v>
      </c>
      <c r="N30" s="243">
        <v>-309.60000000000002</v>
      </c>
      <c r="O30" s="243">
        <v>-277.2</v>
      </c>
      <c r="P30" s="242">
        <v>5232.6000000000004</v>
      </c>
      <c r="Q30" s="242">
        <v>-969.9</v>
      </c>
      <c r="R30" s="242">
        <v>-2728.1</v>
      </c>
      <c r="S30" s="242">
        <v>-1595.1</v>
      </c>
      <c r="T30" s="242">
        <v>-982.9</v>
      </c>
      <c r="U30" s="242">
        <v>895.4</v>
      </c>
      <c r="V30" s="242">
        <v>-967.1</v>
      </c>
      <c r="W30" s="242" t="s">
        <v>13</v>
      </c>
      <c r="Y30" s="564" t="s">
        <v>499</v>
      </c>
    </row>
    <row r="31" spans="1:26" ht="12" customHeight="1">
      <c r="A31" s="40"/>
      <c r="B31" s="40"/>
      <c r="C31" s="40"/>
      <c r="D31" s="40"/>
      <c r="E31" s="40"/>
      <c r="F31" s="40"/>
      <c r="G31" s="40"/>
      <c r="H31" s="40"/>
      <c r="I31" s="40"/>
      <c r="J31" s="40"/>
      <c r="K31" s="40"/>
      <c r="L31" s="40"/>
      <c r="M31" s="40"/>
      <c r="N31" s="40"/>
      <c r="O31" s="40"/>
      <c r="P31" s="240"/>
      <c r="Q31" s="40"/>
      <c r="R31" s="40"/>
      <c r="S31" s="40"/>
      <c r="T31" s="40"/>
      <c r="U31" s="40"/>
      <c r="V31" s="40"/>
      <c r="W31" s="40"/>
      <c r="X31" s="40"/>
      <c r="Y31" s="435"/>
      <c r="Z31" s="40"/>
    </row>
    <row r="32" spans="1:26" ht="12" customHeight="1">
      <c r="A32" s="254"/>
      <c r="B32" s="254"/>
      <c r="C32" s="254"/>
      <c r="D32" s="254"/>
      <c r="E32" s="254"/>
      <c r="F32" s="254"/>
      <c r="G32" s="254"/>
      <c r="H32" s="254"/>
      <c r="I32" s="254"/>
      <c r="J32" s="254"/>
      <c r="K32" s="254"/>
      <c r="L32" s="254"/>
      <c r="M32" s="254"/>
      <c r="N32" s="254"/>
      <c r="O32" s="254"/>
      <c r="P32" s="255"/>
      <c r="Q32" s="254"/>
      <c r="R32" s="254"/>
      <c r="S32" s="254"/>
      <c r="T32" s="254"/>
      <c r="U32" s="254"/>
      <c r="V32" s="254"/>
      <c r="W32" s="254"/>
    </row>
    <row r="33" spans="1:25" s="42" customFormat="1" ht="12" customHeight="1">
      <c r="A33" s="278" t="s">
        <v>44</v>
      </c>
      <c r="C33" s="41"/>
      <c r="D33" s="41"/>
      <c r="E33" s="41"/>
      <c r="F33" s="45"/>
      <c r="G33" s="45"/>
      <c r="H33" s="45"/>
      <c r="I33" s="45"/>
      <c r="J33" s="45"/>
      <c r="K33" s="45"/>
      <c r="L33" s="45"/>
      <c r="M33" s="45"/>
      <c r="N33" s="45"/>
      <c r="O33" s="45"/>
      <c r="P33" s="46"/>
      <c r="Y33" s="434"/>
    </row>
    <row r="34" spans="1:25" s="42" customFormat="1" ht="12" customHeight="1">
      <c r="A34" s="47" t="s">
        <v>94</v>
      </c>
      <c r="C34" s="306"/>
      <c r="D34" s="306"/>
      <c r="E34" s="306"/>
      <c r="F34" s="306"/>
      <c r="G34" s="306"/>
      <c r="H34" s="306"/>
      <c r="I34" s="306"/>
      <c r="J34" s="306"/>
      <c r="K34" s="306"/>
      <c r="L34" s="306"/>
      <c r="M34" s="306"/>
      <c r="N34" s="306"/>
      <c r="O34" s="306"/>
      <c r="P34" s="306"/>
      <c r="Q34" s="306"/>
      <c r="R34" s="306"/>
      <c r="S34" s="306"/>
      <c r="T34" s="306"/>
      <c r="U34" s="306"/>
      <c r="V34" s="306"/>
      <c r="W34" s="306"/>
      <c r="X34" s="306"/>
      <c r="Y34" s="434"/>
    </row>
    <row r="35" spans="1:25" ht="12" customHeight="1">
      <c r="Y35" s="437"/>
    </row>
    <row r="36" spans="1:25" ht="12" customHeight="1">
      <c r="A36" s="428" t="s">
        <v>343</v>
      </c>
      <c r="Y36" s="438"/>
    </row>
    <row r="37" spans="1:25" ht="12" customHeight="1">
      <c r="A37" s="429" t="s">
        <v>158</v>
      </c>
      <c r="Y37" s="438"/>
    </row>
    <row r="45" spans="1:25" s="42" customFormat="1" ht="12" customHeight="1">
      <c r="A45" s="44"/>
      <c r="C45" s="48"/>
      <c r="D45" s="48"/>
      <c r="E45" s="48"/>
      <c r="F45" s="48"/>
      <c r="G45" s="48"/>
      <c r="H45" s="48"/>
      <c r="I45" s="48"/>
      <c r="J45" s="48"/>
      <c r="K45" s="48"/>
      <c r="L45" s="48"/>
      <c r="M45" s="48"/>
      <c r="N45" s="48"/>
      <c r="O45" s="48"/>
      <c r="P45" s="48"/>
      <c r="Y45" s="436"/>
    </row>
    <row r="46" spans="1:25" s="42" customFormat="1" ht="12" customHeight="1">
      <c r="A46" s="49"/>
      <c r="C46" s="48"/>
      <c r="D46" s="48"/>
      <c r="E46" s="48"/>
      <c r="F46" s="48"/>
      <c r="G46" s="48"/>
      <c r="H46" s="48"/>
      <c r="I46" s="48"/>
      <c r="J46" s="48"/>
      <c r="K46" s="48"/>
      <c r="L46" s="48"/>
      <c r="M46" s="48"/>
      <c r="N46" s="48"/>
      <c r="O46" s="48"/>
      <c r="P46" s="50"/>
      <c r="Y46" s="436"/>
    </row>
    <row r="47" spans="1:25" s="42" customFormat="1" ht="12" customHeight="1">
      <c r="P47" s="46"/>
      <c r="Y47" s="436"/>
    </row>
    <row r="48" spans="1:25" s="42" customFormat="1" ht="12" customHeight="1">
      <c r="P48" s="46"/>
      <c r="Y48" s="436"/>
    </row>
    <row r="49" spans="16:25" s="42" customFormat="1" ht="12" customHeight="1">
      <c r="P49" s="46"/>
      <c r="Y49" s="436"/>
    </row>
    <row r="50" spans="16:25" s="42" customFormat="1" ht="12" customHeight="1">
      <c r="P50" s="46"/>
      <c r="Y50" s="433"/>
    </row>
    <row r="51" spans="16:25" s="42" customFormat="1" ht="12" customHeight="1">
      <c r="P51" s="46"/>
      <c r="Y51" s="439"/>
    </row>
    <row r="52" spans="16:25" s="42" customFormat="1" ht="12" customHeight="1">
      <c r="P52" s="46"/>
      <c r="Y52" s="434"/>
    </row>
    <row r="53" spans="16:25" s="42" customFormat="1" ht="12" customHeight="1">
      <c r="P53" s="46"/>
      <c r="Y53" s="434"/>
    </row>
    <row r="54" spans="16:25" s="42" customFormat="1" ht="12" customHeight="1">
      <c r="P54" s="46"/>
      <c r="Y54" s="434"/>
    </row>
    <row r="55" spans="16:25" s="42" customFormat="1" ht="12" customHeight="1">
      <c r="P55" s="46"/>
      <c r="Y55" s="434"/>
    </row>
    <row r="56" spans="16:25" ht="12" customHeight="1">
      <c r="Y56" s="434"/>
    </row>
    <row r="57" spans="16:25" ht="12" customHeight="1">
      <c r="Y57" s="434"/>
    </row>
    <row r="58" spans="16:25" ht="12" customHeight="1">
      <c r="Y58" s="434"/>
    </row>
    <row r="59" spans="16:25" ht="12" customHeight="1">
      <c r="Y59" s="434"/>
    </row>
    <row r="60" spans="16:25" ht="12" customHeight="1">
      <c r="Y60" s="434"/>
    </row>
  </sheetData>
  <phoneticPr fontId="0" type="noConversion"/>
  <pageMargins left="0.17" right="0" top="1" bottom="0.5" header="0" footer="0"/>
  <pageSetup scale="68"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enableFormatConditionsCalculation="0">
    <tabColor indexed="22"/>
    <pageSetUpPr fitToPage="1"/>
  </sheetPr>
  <dimension ref="A1:Y30"/>
  <sheetViews>
    <sheetView showGridLines="0" workbookViewId="0">
      <selection activeCell="A22" sqref="A22"/>
    </sheetView>
  </sheetViews>
  <sheetFormatPr defaultRowHeight="12" customHeight="1"/>
  <cols>
    <col min="1" max="1" width="37.5" customWidth="1"/>
    <col min="3" max="6" width="5.6640625" bestFit="1" customWidth="1"/>
    <col min="7" max="7" width="5.1640625" bestFit="1" customWidth="1"/>
    <col min="8" max="15" width="5.6640625" bestFit="1" customWidth="1"/>
    <col min="16" max="22" width="6.6640625" bestFit="1" customWidth="1"/>
    <col min="23" max="23" width="6.6640625" customWidth="1"/>
    <col min="24" max="24" width="2" customWidth="1"/>
    <col min="25" max="25" width="45.33203125" style="643" customWidth="1"/>
  </cols>
  <sheetData>
    <row r="1" spans="1:25" ht="12" customHeight="1">
      <c r="A1" s="197">
        <v>14</v>
      </c>
      <c r="B1" s="523"/>
      <c r="C1" s="523"/>
      <c r="D1" s="524"/>
      <c r="E1" s="525"/>
      <c r="F1" s="525"/>
      <c r="G1" s="525"/>
      <c r="H1" s="525"/>
      <c r="I1" s="525"/>
      <c r="J1" s="525"/>
      <c r="K1" s="525"/>
      <c r="L1" s="525"/>
      <c r="M1" s="525"/>
      <c r="N1" s="525"/>
      <c r="O1" s="525"/>
      <c r="P1" s="526"/>
      <c r="Q1" s="526"/>
      <c r="R1" s="526"/>
      <c r="S1" s="526"/>
      <c r="T1" s="526"/>
      <c r="U1" s="526"/>
      <c r="V1" s="526"/>
      <c r="W1" s="526"/>
      <c r="X1" s="525"/>
      <c r="Y1" s="527">
        <f>+A1</f>
        <v>14</v>
      </c>
    </row>
    <row r="2" spans="1:25" ht="12" customHeight="1">
      <c r="A2" s="203" t="s">
        <v>26</v>
      </c>
      <c r="B2" s="523"/>
      <c r="C2" s="523"/>
      <c r="D2" s="528"/>
      <c r="E2" s="529"/>
      <c r="F2" s="529"/>
      <c r="G2" s="529"/>
      <c r="H2" s="529"/>
      <c r="I2" s="529"/>
      <c r="J2" s="529"/>
      <c r="K2" s="529"/>
      <c r="L2" s="529"/>
      <c r="M2" s="529"/>
      <c r="N2" s="529"/>
      <c r="O2" s="529"/>
      <c r="P2" s="530"/>
      <c r="Q2" s="530"/>
      <c r="R2" s="530"/>
      <c r="S2" s="530"/>
      <c r="T2" s="530"/>
      <c r="U2" s="530"/>
      <c r="V2" s="530"/>
      <c r="W2" s="530"/>
      <c r="X2" s="525"/>
      <c r="Y2" s="531" t="s">
        <v>167</v>
      </c>
    </row>
    <row r="3" spans="1:25" ht="12" customHeight="1">
      <c r="A3" s="532" t="s">
        <v>443</v>
      </c>
      <c r="B3" s="523"/>
      <c r="C3" s="523"/>
      <c r="D3" s="533"/>
      <c r="E3" s="529"/>
      <c r="F3" s="529"/>
      <c r="G3" s="529"/>
      <c r="H3" s="529"/>
      <c r="I3" s="529"/>
      <c r="J3" s="529"/>
      <c r="K3" s="529"/>
      <c r="L3" s="529"/>
      <c r="M3" s="529"/>
      <c r="N3" s="529"/>
      <c r="O3" s="525"/>
      <c r="P3" s="530"/>
      <c r="Q3" s="530"/>
      <c r="R3" s="530"/>
      <c r="S3" s="530"/>
      <c r="T3" s="530"/>
      <c r="U3" s="530"/>
      <c r="V3" s="530"/>
      <c r="W3" s="530"/>
      <c r="X3" s="525"/>
      <c r="Y3" s="534" t="s">
        <v>444</v>
      </c>
    </row>
    <row r="4" spans="1:25" ht="12" customHeight="1">
      <c r="A4" s="448" t="s">
        <v>418</v>
      </c>
      <c r="B4" s="35"/>
      <c r="C4" s="9"/>
      <c r="D4" s="9"/>
      <c r="E4" s="9"/>
      <c r="F4" s="9"/>
      <c r="G4" s="9"/>
      <c r="H4" s="9"/>
      <c r="I4" s="9"/>
      <c r="J4" s="9"/>
      <c r="K4" s="9"/>
      <c r="L4" s="9"/>
      <c r="M4" s="9"/>
      <c r="N4" s="10"/>
      <c r="O4" s="10"/>
      <c r="P4" s="35"/>
      <c r="Q4" s="35"/>
      <c r="R4" s="35"/>
      <c r="S4" s="35"/>
      <c r="T4" s="35"/>
      <c r="U4" s="35"/>
      <c r="V4" s="35"/>
      <c r="W4" s="35"/>
      <c r="X4" s="35"/>
      <c r="Y4" s="326" t="s">
        <v>241</v>
      </c>
    </row>
    <row r="5" spans="1:25" ht="12" customHeight="1">
      <c r="A5" s="535"/>
      <c r="B5" s="536"/>
      <c r="C5" s="523"/>
      <c r="D5" s="537"/>
      <c r="E5" s="9"/>
      <c r="F5" s="9"/>
      <c r="G5" s="9"/>
      <c r="H5" s="9"/>
      <c r="I5" s="9"/>
      <c r="J5" s="9"/>
      <c r="K5" s="9"/>
      <c r="L5" s="9"/>
      <c r="M5" s="9"/>
      <c r="N5" s="9"/>
      <c r="O5" s="60"/>
      <c r="P5" s="10"/>
      <c r="Q5" s="10"/>
      <c r="R5" s="10"/>
      <c r="S5" s="10"/>
      <c r="T5" s="10"/>
      <c r="U5" s="10"/>
      <c r="V5" s="10"/>
      <c r="W5" s="10"/>
      <c r="X5" s="60"/>
      <c r="Y5" s="535"/>
    </row>
    <row r="6" spans="1:25" ht="12" customHeight="1">
      <c r="A6" s="539"/>
      <c r="B6" s="538"/>
      <c r="C6" s="538">
        <v>1990</v>
      </c>
      <c r="D6" s="539">
        <v>1991</v>
      </c>
      <c r="E6" s="15" t="s">
        <v>1</v>
      </c>
      <c r="F6" s="15" t="s">
        <v>2</v>
      </c>
      <c r="G6" s="15">
        <v>1994</v>
      </c>
      <c r="H6" s="15" t="s">
        <v>4</v>
      </c>
      <c r="I6" s="15">
        <v>1996</v>
      </c>
      <c r="J6" s="15">
        <v>1997</v>
      </c>
      <c r="K6" s="15">
        <v>1998</v>
      </c>
      <c r="L6" s="15">
        <v>1999</v>
      </c>
      <c r="M6" s="15">
        <v>2000</v>
      </c>
      <c r="N6" s="15">
        <v>2001</v>
      </c>
      <c r="O6" s="15">
        <v>2002</v>
      </c>
      <c r="P6" s="169">
        <v>2003</v>
      </c>
      <c r="Q6" s="169">
        <v>2004</v>
      </c>
      <c r="R6" s="169">
        <v>2005</v>
      </c>
      <c r="S6" s="169">
        <v>2006</v>
      </c>
      <c r="T6" s="169">
        <v>2007</v>
      </c>
      <c r="U6" s="169">
        <v>2008</v>
      </c>
      <c r="V6" s="169">
        <v>2009</v>
      </c>
      <c r="W6" s="169">
        <v>2010</v>
      </c>
      <c r="X6" s="190" t="s">
        <v>49</v>
      </c>
      <c r="Y6" s="540"/>
    </row>
    <row r="7" spans="1:25" ht="12" customHeight="1">
      <c r="A7" s="541"/>
      <c r="B7" s="523"/>
      <c r="C7" s="523"/>
      <c r="D7" s="542"/>
      <c r="E7" s="543"/>
      <c r="F7" s="543"/>
      <c r="G7" s="544"/>
      <c r="H7" s="543"/>
      <c r="I7" s="543"/>
      <c r="J7" s="543"/>
      <c r="K7" s="543"/>
      <c r="L7" s="543"/>
      <c r="M7" s="543"/>
      <c r="N7" s="241"/>
      <c r="O7" s="545"/>
      <c r="P7" s="546"/>
      <c r="Q7" s="546"/>
      <c r="R7" s="546"/>
      <c r="S7" s="546"/>
      <c r="T7" s="546"/>
      <c r="U7" s="546"/>
      <c r="V7" s="546"/>
      <c r="W7" s="546"/>
      <c r="X7" s="51"/>
      <c r="Y7" s="547"/>
    </row>
    <row r="8" spans="1:25" s="505" customFormat="1" ht="12" customHeight="1">
      <c r="A8" s="581" t="s">
        <v>446</v>
      </c>
      <c r="C8" s="582">
        <v>1135.4000000000001</v>
      </c>
      <c r="D8" s="582">
        <v>1347.7</v>
      </c>
      <c r="E8" s="582">
        <v>909.9</v>
      </c>
      <c r="F8" s="582">
        <v>1094.5</v>
      </c>
      <c r="G8" s="582">
        <v>801.8</v>
      </c>
      <c r="H8" s="582">
        <v>2249</v>
      </c>
      <c r="I8" s="582">
        <v>3197.9</v>
      </c>
      <c r="J8" s="582">
        <v>4725.07</v>
      </c>
      <c r="K8" s="582">
        <v>5258.9000000000005</v>
      </c>
      <c r="L8" s="582">
        <v>6067.5999999999995</v>
      </c>
      <c r="M8" s="582">
        <v>6149.4</v>
      </c>
      <c r="N8" s="582">
        <v>6324.2</v>
      </c>
      <c r="O8" s="582">
        <v>7720.7000000000007</v>
      </c>
      <c r="P8" s="582">
        <v>10502.7</v>
      </c>
      <c r="Q8" s="582">
        <v>12473.900000000001</v>
      </c>
      <c r="R8" s="582">
        <v>16253.099999999999</v>
      </c>
      <c r="S8" s="582">
        <v>20413</v>
      </c>
      <c r="T8" s="582">
        <v>23667.199999999997</v>
      </c>
      <c r="U8" s="582">
        <v>26673.7</v>
      </c>
      <c r="V8" s="582">
        <v>31303.5</v>
      </c>
      <c r="W8" s="582">
        <v>31445.300000000003</v>
      </c>
      <c r="Y8" s="644" t="s">
        <v>447</v>
      </c>
    </row>
    <row r="9" spans="1:25" ht="18" customHeight="1">
      <c r="A9" s="665" t="s">
        <v>448</v>
      </c>
      <c r="B9" s="523"/>
      <c r="C9" s="562">
        <v>170.5</v>
      </c>
      <c r="D9" s="562">
        <v>223.6</v>
      </c>
      <c r="E9" s="562">
        <v>151.9</v>
      </c>
      <c r="F9" s="562">
        <v>151.1</v>
      </c>
      <c r="G9" s="562">
        <v>159.80000000000001</v>
      </c>
      <c r="H9" s="562">
        <v>254.82</v>
      </c>
      <c r="I9" s="562">
        <v>485.28</v>
      </c>
      <c r="J9" s="562">
        <v>688.38000000000011</v>
      </c>
      <c r="K9" s="562">
        <v>670.58999999999992</v>
      </c>
      <c r="L9" s="562">
        <v>902.49999999999989</v>
      </c>
      <c r="M9" s="562">
        <v>1270.7800000000002</v>
      </c>
      <c r="N9" s="562">
        <v>1192.7499999999998</v>
      </c>
      <c r="O9" s="562">
        <v>1260.3600000000001</v>
      </c>
      <c r="P9" s="562">
        <v>1682.8700000000001</v>
      </c>
      <c r="Q9" s="562">
        <v>2260.1200000000003</v>
      </c>
      <c r="R9" s="562">
        <v>3159.47</v>
      </c>
      <c r="S9" s="562">
        <v>3518.8700000000003</v>
      </c>
      <c r="T9" s="562">
        <v>4315.2099999999991</v>
      </c>
      <c r="U9" s="562">
        <v>5111</v>
      </c>
      <c r="V9" s="562">
        <v>5449.1</v>
      </c>
      <c r="W9" s="562">
        <v>5991.4</v>
      </c>
      <c r="X9" s="523"/>
      <c r="Y9" s="565" t="s">
        <v>449</v>
      </c>
    </row>
    <row r="10" spans="1:25" ht="12" customHeight="1">
      <c r="A10" s="548" t="s">
        <v>450</v>
      </c>
      <c r="B10" s="523"/>
      <c r="C10" s="562">
        <v>170.5</v>
      </c>
      <c r="D10" s="562">
        <v>223.6</v>
      </c>
      <c r="E10" s="562">
        <v>151.9</v>
      </c>
      <c r="F10" s="562">
        <v>151.1</v>
      </c>
      <c r="G10" s="562">
        <v>159.80000000000001</v>
      </c>
      <c r="H10" s="562">
        <v>254.82</v>
      </c>
      <c r="I10" s="562">
        <v>485.28</v>
      </c>
      <c r="J10" s="562">
        <v>688.38000000000011</v>
      </c>
      <c r="K10" s="562">
        <v>629.65</v>
      </c>
      <c r="L10" s="562">
        <v>852.82999999999993</v>
      </c>
      <c r="M10" s="562">
        <v>1203.7200000000003</v>
      </c>
      <c r="N10" s="562">
        <v>1137.6399999999999</v>
      </c>
      <c r="O10" s="562">
        <v>1210.68</v>
      </c>
      <c r="P10" s="562">
        <v>1604.1100000000001</v>
      </c>
      <c r="Q10" s="562">
        <v>2180.0500000000002</v>
      </c>
      <c r="R10" s="562">
        <v>3067.6899999999996</v>
      </c>
      <c r="S10" s="562">
        <v>3404.84</v>
      </c>
      <c r="T10" s="562">
        <v>4166.4699999999993</v>
      </c>
      <c r="U10" s="562">
        <v>5111</v>
      </c>
      <c r="V10" s="562">
        <v>5449.1</v>
      </c>
      <c r="W10" s="562">
        <v>5991.4</v>
      </c>
      <c r="X10" s="523"/>
      <c r="Y10" s="645" t="s">
        <v>451</v>
      </c>
    </row>
    <row r="11" spans="1:25" ht="12" customHeight="1">
      <c r="A11" s="548" t="s">
        <v>452</v>
      </c>
      <c r="B11" s="523"/>
      <c r="C11" s="562" t="s">
        <v>663</v>
      </c>
      <c r="D11" s="562" t="s">
        <v>663</v>
      </c>
      <c r="E11" s="562" t="s">
        <v>663</v>
      </c>
      <c r="F11" s="562" t="s">
        <v>663</v>
      </c>
      <c r="G11" s="562" t="s">
        <v>663</v>
      </c>
      <c r="H11" s="562">
        <v>127.87</v>
      </c>
      <c r="I11" s="562">
        <v>222.69</v>
      </c>
      <c r="J11" s="562">
        <v>309.91000000000003</v>
      </c>
      <c r="K11" s="562">
        <v>260.58999999999997</v>
      </c>
      <c r="L11" s="562">
        <v>360.65</v>
      </c>
      <c r="M11" s="562">
        <v>750.19</v>
      </c>
      <c r="N11" s="562">
        <v>662.66</v>
      </c>
      <c r="O11" s="562">
        <v>602.9</v>
      </c>
      <c r="P11" s="562">
        <v>933.25</v>
      </c>
      <c r="Q11" s="562">
        <v>1015.62</v>
      </c>
      <c r="R11" s="562">
        <v>1614.09</v>
      </c>
      <c r="S11" s="562">
        <v>1619.16</v>
      </c>
      <c r="T11" s="562">
        <v>2135.39</v>
      </c>
      <c r="U11" s="562" t="s">
        <v>13</v>
      </c>
      <c r="V11" s="562" t="s">
        <v>13</v>
      </c>
      <c r="W11" s="562" t="s">
        <v>13</v>
      </c>
      <c r="X11" s="523"/>
      <c r="Y11" s="645" t="s">
        <v>453</v>
      </c>
    </row>
    <row r="12" spans="1:25" ht="12" customHeight="1">
      <c r="A12" s="548" t="s">
        <v>454</v>
      </c>
      <c r="B12" s="523"/>
      <c r="C12" s="562" t="s">
        <v>663</v>
      </c>
      <c r="D12" s="562" t="s">
        <v>663</v>
      </c>
      <c r="E12" s="562" t="s">
        <v>663</v>
      </c>
      <c r="F12" s="562" t="s">
        <v>663</v>
      </c>
      <c r="G12" s="562" t="s">
        <v>663</v>
      </c>
      <c r="H12" s="562">
        <v>126.95</v>
      </c>
      <c r="I12" s="562">
        <v>262.58999999999997</v>
      </c>
      <c r="J12" s="562">
        <v>378.47</v>
      </c>
      <c r="K12" s="562">
        <v>369.06</v>
      </c>
      <c r="L12" s="562">
        <v>492.18</v>
      </c>
      <c r="M12" s="562">
        <v>332.88</v>
      </c>
      <c r="N12" s="562">
        <v>338.48</v>
      </c>
      <c r="O12" s="562">
        <v>488.64</v>
      </c>
      <c r="P12" s="562">
        <v>670.86</v>
      </c>
      <c r="Q12" s="562">
        <v>1164.43</v>
      </c>
      <c r="R12" s="562">
        <v>1453.6</v>
      </c>
      <c r="S12" s="562">
        <v>1785.68</v>
      </c>
      <c r="T12" s="562">
        <v>2031.08</v>
      </c>
      <c r="U12" s="562" t="s">
        <v>13</v>
      </c>
      <c r="V12" s="562" t="s">
        <v>13</v>
      </c>
      <c r="W12" s="562" t="s">
        <v>13</v>
      </c>
      <c r="X12" s="523"/>
      <c r="Y12" s="645" t="s">
        <v>455</v>
      </c>
    </row>
    <row r="13" spans="1:25" ht="12" customHeight="1">
      <c r="A13" s="548" t="s">
        <v>456</v>
      </c>
      <c r="B13" s="523"/>
      <c r="C13" s="562">
        <v>170.5</v>
      </c>
      <c r="D13" s="562">
        <v>223.6</v>
      </c>
      <c r="E13" s="562">
        <v>151.9</v>
      </c>
      <c r="F13" s="562">
        <v>151.1</v>
      </c>
      <c r="G13" s="562">
        <v>159.80000000000001</v>
      </c>
      <c r="H13" s="562">
        <v>0</v>
      </c>
      <c r="I13" s="562">
        <v>0</v>
      </c>
      <c r="J13" s="562">
        <v>0</v>
      </c>
      <c r="K13" s="562">
        <v>0</v>
      </c>
      <c r="L13" s="562">
        <v>0</v>
      </c>
      <c r="M13" s="562">
        <v>120.65</v>
      </c>
      <c r="N13" s="562">
        <v>136.5</v>
      </c>
      <c r="O13" s="562">
        <v>119.14</v>
      </c>
      <c r="P13" s="562">
        <v>0</v>
      </c>
      <c r="Q13" s="562">
        <v>0</v>
      </c>
      <c r="R13" s="562">
        <v>0</v>
      </c>
      <c r="S13" s="562">
        <v>0</v>
      </c>
      <c r="T13" s="562">
        <v>0</v>
      </c>
      <c r="U13" s="562" t="s">
        <v>13</v>
      </c>
      <c r="V13" s="562" t="s">
        <v>13</v>
      </c>
      <c r="W13" s="562" t="s">
        <v>13</v>
      </c>
      <c r="X13" s="523"/>
      <c r="Y13" s="645" t="s">
        <v>457</v>
      </c>
    </row>
    <row r="14" spans="1:25" ht="12" customHeight="1">
      <c r="A14" s="548" t="s">
        <v>458</v>
      </c>
      <c r="B14" s="523"/>
      <c r="C14" s="562">
        <v>0</v>
      </c>
      <c r="D14" s="562">
        <v>0</v>
      </c>
      <c r="E14" s="562">
        <v>0</v>
      </c>
      <c r="F14" s="562">
        <v>0</v>
      </c>
      <c r="G14" s="562">
        <v>0</v>
      </c>
      <c r="H14" s="562">
        <v>0</v>
      </c>
      <c r="I14" s="562">
        <v>0</v>
      </c>
      <c r="J14" s="562">
        <v>0</v>
      </c>
      <c r="K14" s="562">
        <v>0</v>
      </c>
      <c r="L14" s="562">
        <v>0</v>
      </c>
      <c r="M14" s="562">
        <v>0</v>
      </c>
      <c r="N14" s="562">
        <v>0</v>
      </c>
      <c r="O14" s="562">
        <v>0</v>
      </c>
      <c r="P14" s="562">
        <v>0</v>
      </c>
      <c r="Q14" s="562">
        <v>0</v>
      </c>
      <c r="R14" s="562">
        <v>0</v>
      </c>
      <c r="S14" s="562">
        <v>0</v>
      </c>
      <c r="T14" s="562">
        <v>0</v>
      </c>
      <c r="U14" s="562" t="s">
        <v>13</v>
      </c>
      <c r="V14" s="562" t="s">
        <v>13</v>
      </c>
      <c r="W14" s="562" t="s">
        <v>13</v>
      </c>
      <c r="X14" s="523"/>
      <c r="Y14" s="645" t="s">
        <v>459</v>
      </c>
    </row>
    <row r="15" spans="1:25" ht="12" customHeight="1">
      <c r="A15" s="548" t="s">
        <v>460</v>
      </c>
      <c r="B15" s="523"/>
      <c r="C15" s="562">
        <v>0</v>
      </c>
      <c r="D15" s="562">
        <v>0</v>
      </c>
      <c r="E15" s="562">
        <v>0</v>
      </c>
      <c r="F15" s="562">
        <v>0</v>
      </c>
      <c r="G15" s="562">
        <v>0</v>
      </c>
      <c r="H15" s="562">
        <v>0</v>
      </c>
      <c r="I15" s="562">
        <v>0</v>
      </c>
      <c r="J15" s="562">
        <v>0</v>
      </c>
      <c r="K15" s="562">
        <v>40.939999999999941</v>
      </c>
      <c r="L15" s="562">
        <v>49.67</v>
      </c>
      <c r="M15" s="562">
        <v>67.06</v>
      </c>
      <c r="N15" s="562">
        <v>55.11</v>
      </c>
      <c r="O15" s="562">
        <v>49.68</v>
      </c>
      <c r="P15" s="562">
        <v>78.760000000000005</v>
      </c>
      <c r="Q15" s="562">
        <v>80.070000000000164</v>
      </c>
      <c r="R15" s="562">
        <v>91.7800000000002</v>
      </c>
      <c r="S15" s="562">
        <v>114.03</v>
      </c>
      <c r="T15" s="562">
        <v>148.74</v>
      </c>
      <c r="U15" s="562" t="s">
        <v>13</v>
      </c>
      <c r="V15" s="562" t="s">
        <v>13</v>
      </c>
      <c r="W15" s="562" t="s">
        <v>13</v>
      </c>
      <c r="X15" s="523"/>
      <c r="Y15" s="645" t="s">
        <v>461</v>
      </c>
    </row>
    <row r="16" spans="1:25" ht="18" customHeight="1">
      <c r="A16" s="665" t="s">
        <v>462</v>
      </c>
      <c r="B16" s="523"/>
      <c r="C16" s="562">
        <v>704.6</v>
      </c>
      <c r="D16" s="562">
        <v>844.1</v>
      </c>
      <c r="E16" s="562">
        <v>431.1</v>
      </c>
      <c r="F16" s="562">
        <v>552.29999999999995</v>
      </c>
      <c r="G16" s="562">
        <v>294.10000000000002</v>
      </c>
      <c r="H16" s="562">
        <v>1321.4</v>
      </c>
      <c r="I16" s="562">
        <v>1579.6</v>
      </c>
      <c r="J16" s="562">
        <v>3006.37</v>
      </c>
      <c r="K16" s="562">
        <v>3378.34</v>
      </c>
      <c r="L16" s="562">
        <v>3489.3399999999997</v>
      </c>
      <c r="M16" s="562">
        <v>3518.3</v>
      </c>
      <c r="N16" s="562">
        <v>4101.8999999999996</v>
      </c>
      <c r="O16" s="562">
        <v>5021.8999999999996</v>
      </c>
      <c r="P16" s="562">
        <v>6764</v>
      </c>
      <c r="Q16" s="562">
        <v>8217.5</v>
      </c>
      <c r="R16" s="562">
        <v>9722.4</v>
      </c>
      <c r="S16" s="562">
        <v>13913.8</v>
      </c>
      <c r="T16" s="562">
        <v>15552.6</v>
      </c>
      <c r="U16" s="562">
        <v>17408.100000000002</v>
      </c>
      <c r="V16" s="562">
        <v>20098.199999999997</v>
      </c>
      <c r="W16" s="562">
        <v>21425.5</v>
      </c>
      <c r="X16" s="523"/>
      <c r="Y16" s="565" t="s">
        <v>463</v>
      </c>
    </row>
    <row r="17" spans="1:25" ht="12" customHeight="1">
      <c r="A17" s="548" t="s">
        <v>464</v>
      </c>
      <c r="B17" s="523"/>
      <c r="C17" s="562">
        <v>225.1</v>
      </c>
      <c r="D17" s="562">
        <v>276.5</v>
      </c>
      <c r="E17" s="562">
        <v>177.4</v>
      </c>
      <c r="F17" s="562">
        <v>199.8</v>
      </c>
      <c r="G17" s="562">
        <v>162.80000000000001</v>
      </c>
      <c r="H17" s="562">
        <v>389.3</v>
      </c>
      <c r="I17" s="562">
        <v>621.1</v>
      </c>
      <c r="J17" s="562">
        <v>1270.7</v>
      </c>
      <c r="K17" s="562">
        <v>1420.14</v>
      </c>
      <c r="L17" s="562">
        <v>1152.4000000000001</v>
      </c>
      <c r="M17" s="562">
        <v>1736.8</v>
      </c>
      <c r="N17" s="562">
        <v>2051</v>
      </c>
      <c r="O17" s="562">
        <v>2417.1999999999998</v>
      </c>
      <c r="P17" s="562">
        <v>3161</v>
      </c>
      <c r="Q17" s="562">
        <v>3458.2</v>
      </c>
      <c r="R17" s="562">
        <v>4038.3</v>
      </c>
      <c r="S17" s="562">
        <v>5894</v>
      </c>
      <c r="T17" s="562">
        <v>6844</v>
      </c>
      <c r="U17" s="562">
        <v>8206.7000000000007</v>
      </c>
      <c r="V17" s="562">
        <v>9105.2999999999993</v>
      </c>
      <c r="W17" s="562">
        <v>8477</v>
      </c>
      <c r="X17" s="523"/>
      <c r="Y17" s="645" t="s">
        <v>465</v>
      </c>
    </row>
    <row r="18" spans="1:25" ht="12" customHeight="1">
      <c r="A18" s="548" t="s">
        <v>466</v>
      </c>
      <c r="B18" s="523"/>
      <c r="C18" s="562">
        <v>264.60000000000002</v>
      </c>
      <c r="D18" s="562">
        <v>284.10000000000002</v>
      </c>
      <c r="E18" s="562">
        <v>106.8</v>
      </c>
      <c r="F18" s="562">
        <v>173.1</v>
      </c>
      <c r="G18" s="562">
        <v>26.2</v>
      </c>
      <c r="H18" s="562">
        <v>505.6</v>
      </c>
      <c r="I18" s="562">
        <v>459.5</v>
      </c>
      <c r="J18" s="562">
        <v>705.3</v>
      </c>
      <c r="K18" s="562">
        <v>855.3</v>
      </c>
      <c r="L18" s="562">
        <v>1031.3399999999999</v>
      </c>
      <c r="M18" s="562">
        <v>255.2</v>
      </c>
      <c r="N18" s="562">
        <v>278</v>
      </c>
      <c r="O18" s="562">
        <v>534.29999999999995</v>
      </c>
      <c r="P18" s="562">
        <v>834</v>
      </c>
      <c r="Q18" s="562">
        <v>1231.7</v>
      </c>
      <c r="R18" s="562">
        <v>1246.0999999999999</v>
      </c>
      <c r="S18" s="562">
        <v>1278</v>
      </c>
      <c r="T18" s="562">
        <v>1784.5</v>
      </c>
      <c r="U18" s="562">
        <v>1284.0999999999999</v>
      </c>
      <c r="V18" s="562">
        <v>1979.9</v>
      </c>
      <c r="W18" s="562">
        <v>1454.5</v>
      </c>
      <c r="X18" s="523"/>
      <c r="Y18" s="645" t="s">
        <v>467</v>
      </c>
    </row>
    <row r="19" spans="1:25" ht="12" customHeight="1">
      <c r="A19" s="549" t="s">
        <v>468</v>
      </c>
      <c r="B19" s="523"/>
      <c r="C19" s="562">
        <v>214.9</v>
      </c>
      <c r="D19" s="562">
        <v>283.5</v>
      </c>
      <c r="E19" s="562">
        <v>146.9</v>
      </c>
      <c r="F19" s="562">
        <v>179.4</v>
      </c>
      <c r="G19" s="562">
        <v>105.1</v>
      </c>
      <c r="H19" s="562">
        <v>426.5</v>
      </c>
      <c r="I19" s="562">
        <v>499</v>
      </c>
      <c r="J19" s="562">
        <v>1030.3699999999999</v>
      </c>
      <c r="K19" s="562">
        <v>1102.9000000000001</v>
      </c>
      <c r="L19" s="562">
        <v>1305.5999999999999</v>
      </c>
      <c r="M19" s="562">
        <v>1526.3</v>
      </c>
      <c r="N19" s="562">
        <v>1772.9</v>
      </c>
      <c r="O19" s="562">
        <v>2070.4</v>
      </c>
      <c r="P19" s="562">
        <v>2769</v>
      </c>
      <c r="Q19" s="562">
        <v>3527.6</v>
      </c>
      <c r="R19" s="562">
        <v>4438</v>
      </c>
      <c r="S19" s="562">
        <v>6741.8</v>
      </c>
      <c r="T19" s="562">
        <v>6924.1</v>
      </c>
      <c r="U19" s="562">
        <v>7917.3</v>
      </c>
      <c r="V19" s="562">
        <v>9013</v>
      </c>
      <c r="W19" s="562">
        <v>11494</v>
      </c>
      <c r="X19" s="523"/>
      <c r="Y19" s="646" t="s">
        <v>469</v>
      </c>
    </row>
    <row r="20" spans="1:25" ht="12" customHeight="1">
      <c r="A20" s="549" t="s">
        <v>516</v>
      </c>
      <c r="B20" s="523"/>
      <c r="C20" s="562">
        <v>0</v>
      </c>
      <c r="D20" s="562">
        <v>0</v>
      </c>
      <c r="E20" s="562">
        <v>0</v>
      </c>
      <c r="F20" s="562">
        <v>0</v>
      </c>
      <c r="G20" s="562">
        <v>0</v>
      </c>
      <c r="H20" s="562">
        <v>0</v>
      </c>
      <c r="I20" s="562">
        <v>0</v>
      </c>
      <c r="J20" s="562">
        <v>0</v>
      </c>
      <c r="K20" s="562">
        <v>0</v>
      </c>
      <c r="L20" s="562">
        <v>0</v>
      </c>
      <c r="M20" s="562">
        <v>0</v>
      </c>
      <c r="N20" s="562">
        <v>0</v>
      </c>
      <c r="O20" s="562">
        <v>0</v>
      </c>
      <c r="P20" s="562">
        <v>0</v>
      </c>
      <c r="Q20" s="562">
        <v>0</v>
      </c>
      <c r="R20" s="562">
        <v>0</v>
      </c>
      <c r="S20" s="562">
        <v>0</v>
      </c>
      <c r="T20" s="562">
        <v>0</v>
      </c>
      <c r="U20" s="562">
        <v>0</v>
      </c>
      <c r="V20" s="562">
        <v>0</v>
      </c>
      <c r="W20" s="562">
        <v>0</v>
      </c>
      <c r="X20" s="523"/>
      <c r="Y20" s="645" t="s">
        <v>517</v>
      </c>
    </row>
    <row r="21" spans="1:25" ht="12" customHeight="1">
      <c r="A21" s="548" t="s">
        <v>470</v>
      </c>
      <c r="B21" s="523"/>
      <c r="C21" s="562">
        <v>260.3</v>
      </c>
      <c r="D21" s="562">
        <v>280</v>
      </c>
      <c r="E21" s="562">
        <v>326.89999999999998</v>
      </c>
      <c r="F21" s="562">
        <v>391.1</v>
      </c>
      <c r="G21" s="562">
        <v>347.9</v>
      </c>
      <c r="H21" s="562">
        <v>672.78</v>
      </c>
      <c r="I21" s="562">
        <v>1133.02</v>
      </c>
      <c r="J21" s="562">
        <v>1030.32</v>
      </c>
      <c r="K21" s="562">
        <v>1209.97</v>
      </c>
      <c r="L21" s="562">
        <v>1675.76</v>
      </c>
      <c r="M21" s="562">
        <v>1360.32</v>
      </c>
      <c r="N21" s="562">
        <v>1029.55</v>
      </c>
      <c r="O21" s="562">
        <v>1438.44</v>
      </c>
      <c r="P21" s="562">
        <v>2055.83</v>
      </c>
      <c r="Q21" s="562">
        <v>1996.28</v>
      </c>
      <c r="R21" s="562">
        <v>3371.23</v>
      </c>
      <c r="S21" s="562">
        <v>2980.33</v>
      </c>
      <c r="T21" s="562">
        <v>3799.39</v>
      </c>
      <c r="U21" s="562">
        <v>4154.5999999999995</v>
      </c>
      <c r="V21" s="562">
        <v>5756.2000000000025</v>
      </c>
      <c r="W21" s="562">
        <v>4028.4000000000015</v>
      </c>
      <c r="X21" s="523"/>
      <c r="Y21" s="645" t="s">
        <v>471</v>
      </c>
    </row>
    <row r="22" spans="1:25" ht="12" customHeight="1">
      <c r="A22" s="674" t="s">
        <v>662</v>
      </c>
      <c r="B22" s="523"/>
      <c r="C22" s="562" t="s">
        <v>13</v>
      </c>
      <c r="D22" s="562" t="s">
        <v>13</v>
      </c>
      <c r="E22" s="562" t="s">
        <v>13</v>
      </c>
      <c r="F22" s="562" t="s">
        <v>13</v>
      </c>
      <c r="G22" s="562" t="s">
        <v>13</v>
      </c>
      <c r="H22" s="562" t="s">
        <v>13</v>
      </c>
      <c r="I22" s="562" t="s">
        <v>13</v>
      </c>
      <c r="J22" s="562" t="s">
        <v>13</v>
      </c>
      <c r="K22" s="562" t="s">
        <v>13</v>
      </c>
      <c r="L22" s="562" t="s">
        <v>13</v>
      </c>
      <c r="M22" s="562" t="s">
        <v>13</v>
      </c>
      <c r="N22" s="562" t="s">
        <v>13</v>
      </c>
      <c r="O22" s="562" t="s">
        <v>13</v>
      </c>
      <c r="P22" s="562" t="s">
        <v>13</v>
      </c>
      <c r="Q22" s="562" t="s">
        <v>13</v>
      </c>
      <c r="R22" s="562" t="s">
        <v>13</v>
      </c>
      <c r="S22" s="562" t="s">
        <v>13</v>
      </c>
      <c r="T22" s="562" t="s">
        <v>13</v>
      </c>
      <c r="U22" s="562" t="s">
        <v>13</v>
      </c>
      <c r="V22" s="562" t="s">
        <v>13</v>
      </c>
      <c r="W22" s="562" t="s">
        <v>13</v>
      </c>
      <c r="X22" s="523"/>
      <c r="Y22" s="646" t="s">
        <v>472</v>
      </c>
    </row>
    <row r="23" spans="1:25" ht="18" customHeight="1">
      <c r="A23" s="666" t="s">
        <v>569</v>
      </c>
      <c r="B23" s="550"/>
      <c r="C23" s="563">
        <v>1135.4000000000001</v>
      </c>
      <c r="D23" s="563">
        <v>1347.7</v>
      </c>
      <c r="E23" s="563">
        <v>909.9</v>
      </c>
      <c r="F23" s="563">
        <v>1094.5</v>
      </c>
      <c r="G23" s="563">
        <v>801.8</v>
      </c>
      <c r="H23" s="563">
        <v>2249</v>
      </c>
      <c r="I23" s="563">
        <v>3197.9</v>
      </c>
      <c r="J23" s="563">
        <v>4725.07</v>
      </c>
      <c r="K23" s="563">
        <v>5258.9000000000005</v>
      </c>
      <c r="L23" s="563">
        <v>6067.5999999999995</v>
      </c>
      <c r="M23" s="563">
        <v>6149.4</v>
      </c>
      <c r="N23" s="563">
        <v>6324.2</v>
      </c>
      <c r="O23" s="563">
        <v>7720.7000000000007</v>
      </c>
      <c r="P23" s="563">
        <v>10502.7</v>
      </c>
      <c r="Q23" s="563">
        <v>12473.900000000001</v>
      </c>
      <c r="R23" s="563">
        <v>16253.099999999999</v>
      </c>
      <c r="S23" s="563">
        <v>20413</v>
      </c>
      <c r="T23" s="563">
        <v>23667.199999999997</v>
      </c>
      <c r="U23" s="563">
        <v>26673.7</v>
      </c>
      <c r="V23" s="563">
        <v>31303.5</v>
      </c>
      <c r="W23" s="563">
        <v>31445.300000000003</v>
      </c>
      <c r="X23" s="550"/>
      <c r="Y23" s="667" t="s">
        <v>473</v>
      </c>
    </row>
    <row r="24" spans="1:25" ht="12" customHeight="1">
      <c r="A24" s="536"/>
      <c r="B24" s="536"/>
      <c r="C24" s="536"/>
      <c r="D24" s="536"/>
      <c r="E24" s="536"/>
      <c r="F24" s="536"/>
      <c r="G24" s="536"/>
      <c r="H24" s="536"/>
      <c r="I24" s="536"/>
      <c r="J24" s="536"/>
      <c r="K24" s="536"/>
      <c r="L24" s="536"/>
      <c r="M24" s="536"/>
      <c r="N24" s="536"/>
      <c r="O24" s="536"/>
      <c r="P24" s="536"/>
      <c r="Q24" s="536"/>
      <c r="R24" s="536"/>
      <c r="S24" s="536"/>
      <c r="T24" s="536"/>
      <c r="U24" s="536"/>
      <c r="V24" s="536"/>
      <c r="W24" s="536"/>
      <c r="X24" s="536"/>
      <c r="Y24" s="647"/>
    </row>
    <row r="25" spans="1:25" ht="12" customHeight="1">
      <c r="A25" s="523"/>
      <c r="B25" s="523"/>
      <c r="C25" s="523"/>
      <c r="D25" s="523"/>
      <c r="E25" s="523"/>
      <c r="F25" s="523"/>
      <c r="G25" s="523"/>
      <c r="H25" s="523"/>
      <c r="I25" s="523"/>
      <c r="J25" s="523"/>
      <c r="K25" s="523"/>
      <c r="L25" s="523"/>
      <c r="M25" s="523"/>
      <c r="N25" s="523"/>
      <c r="O25" s="523"/>
      <c r="P25" s="523"/>
      <c r="Q25" s="523"/>
      <c r="R25" s="523"/>
      <c r="S25" s="523"/>
      <c r="T25" s="523"/>
      <c r="U25" s="523"/>
      <c r="V25" s="523"/>
      <c r="W25" s="523"/>
      <c r="X25" s="523"/>
    </row>
    <row r="26" spans="1:25" ht="12" customHeight="1">
      <c r="A26" s="278" t="s">
        <v>44</v>
      </c>
      <c r="B26" s="523"/>
      <c r="C26" s="523"/>
      <c r="D26" s="523"/>
      <c r="E26" s="523"/>
      <c r="F26" s="523"/>
      <c r="G26" s="523"/>
      <c r="H26" s="523"/>
      <c r="I26" s="523"/>
      <c r="J26" s="523"/>
      <c r="K26" s="523"/>
      <c r="L26" s="523"/>
      <c r="M26" s="523"/>
      <c r="N26" s="523"/>
      <c r="O26" s="523"/>
      <c r="P26" s="523"/>
      <c r="Q26" s="523"/>
      <c r="R26" s="523"/>
      <c r="S26" s="523"/>
      <c r="T26" s="523"/>
      <c r="U26" s="523"/>
      <c r="V26" s="523"/>
      <c r="W26" s="523"/>
      <c r="X26" s="523"/>
    </row>
    <row r="27" spans="1:25" ht="12" customHeight="1">
      <c r="A27" s="47" t="s">
        <v>94</v>
      </c>
      <c r="B27" s="523"/>
      <c r="C27" s="523"/>
      <c r="D27" s="523"/>
      <c r="E27" s="523"/>
      <c r="F27" s="523"/>
      <c r="G27" s="523"/>
      <c r="H27" s="523"/>
      <c r="I27" s="523"/>
      <c r="J27" s="523"/>
      <c r="K27" s="523"/>
      <c r="L27" s="523"/>
      <c r="M27" s="523"/>
      <c r="N27" s="523"/>
      <c r="O27" s="523"/>
      <c r="P27" s="523"/>
      <c r="Q27" s="523"/>
      <c r="R27" s="523"/>
      <c r="S27" s="523"/>
      <c r="T27" s="523"/>
      <c r="U27" s="523"/>
      <c r="V27" s="523"/>
      <c r="W27" s="523"/>
      <c r="X27" s="523"/>
    </row>
    <row r="28" spans="1:25" ht="12" customHeight="1">
      <c r="A28" s="35"/>
      <c r="B28" s="523"/>
      <c r="C28" s="523"/>
      <c r="D28" s="523"/>
      <c r="E28" s="523"/>
      <c r="F28" s="523"/>
      <c r="G28" s="523"/>
      <c r="H28" s="523"/>
      <c r="I28" s="523"/>
      <c r="J28" s="523"/>
      <c r="K28" s="523"/>
      <c r="L28" s="523"/>
      <c r="M28" s="523"/>
      <c r="N28" s="523"/>
      <c r="O28" s="523"/>
      <c r="P28" s="523"/>
      <c r="Q28" s="523"/>
      <c r="R28" s="523"/>
      <c r="S28" s="523"/>
      <c r="T28" s="523"/>
      <c r="U28" s="523"/>
      <c r="V28" s="523"/>
      <c r="W28" s="523"/>
      <c r="X28" s="523"/>
    </row>
    <row r="29" spans="1:25" ht="12" customHeight="1">
      <c r="A29" s="428" t="s">
        <v>343</v>
      </c>
      <c r="B29" s="523"/>
      <c r="C29" s="523"/>
      <c r="D29" s="523"/>
      <c r="E29" s="523"/>
      <c r="F29" s="523"/>
      <c r="G29" s="523"/>
      <c r="H29" s="523"/>
      <c r="I29" s="523"/>
      <c r="J29" s="523"/>
      <c r="K29" s="523"/>
      <c r="L29" s="523"/>
      <c r="M29" s="523"/>
      <c r="N29" s="523"/>
      <c r="O29" s="523"/>
      <c r="P29" s="523"/>
      <c r="Q29" s="523"/>
      <c r="R29" s="523"/>
      <c r="S29" s="523"/>
      <c r="T29" s="523"/>
      <c r="U29" s="523"/>
      <c r="V29" s="523"/>
      <c r="W29" s="523"/>
      <c r="X29" s="523"/>
    </row>
    <row r="30" spans="1:25" ht="12" customHeight="1">
      <c r="A30" s="429" t="s">
        <v>158</v>
      </c>
      <c r="B30" s="523"/>
      <c r="C30" s="523"/>
      <c r="D30" s="523"/>
      <c r="E30" s="523"/>
      <c r="F30" s="523"/>
      <c r="G30" s="523"/>
      <c r="H30" s="523"/>
      <c r="I30" s="523"/>
      <c r="J30" s="523"/>
      <c r="K30" s="523"/>
      <c r="L30" s="523"/>
      <c r="M30" s="523"/>
      <c r="N30" s="523"/>
      <c r="O30" s="523"/>
      <c r="P30" s="523"/>
      <c r="Q30" s="523"/>
      <c r="R30" s="523"/>
      <c r="S30" s="523"/>
      <c r="T30" s="523"/>
      <c r="U30" s="523"/>
      <c r="V30" s="523"/>
      <c r="W30" s="523"/>
      <c r="X30" s="523"/>
    </row>
  </sheetData>
  <phoneticPr fontId="35" type="noConversion"/>
  <pageMargins left="0.17" right="0.16" top="1" bottom="1" header="0.5" footer="0.5"/>
  <pageSetup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10</vt:i4>
      </vt:variant>
    </vt:vector>
  </HeadingPairs>
  <TitlesOfParts>
    <vt:vector size="25" baseType="lpstr">
      <vt:lpstr>Index</vt:lpstr>
      <vt:lpstr>Hti_1</vt:lpstr>
      <vt:lpstr>Hti_2</vt:lpstr>
      <vt:lpstr>Hti_3</vt:lpstr>
      <vt:lpstr>Hti_4</vt:lpstr>
      <vt:lpstr>Hti_5</vt:lpstr>
      <vt:lpstr>Hti_6</vt:lpstr>
      <vt:lpstr>Hti_7</vt:lpstr>
      <vt:lpstr>Hti_8</vt:lpstr>
      <vt:lpstr>Hti_9</vt:lpstr>
      <vt:lpstr>Hti_10</vt:lpstr>
      <vt:lpstr>Hti_11</vt:lpstr>
      <vt:lpstr>Hti_12</vt:lpstr>
      <vt:lpstr>Hti_13</vt:lpstr>
      <vt:lpstr>Hti_14</vt:lpstr>
      <vt:lpstr>Hti_11!Print_Area_MI</vt:lpstr>
      <vt:lpstr>Hti_12!Print_Area_MI</vt:lpstr>
      <vt:lpstr>Hti_4!Print_Area_MI</vt:lpstr>
      <vt:lpstr>Hti_6!Print_Area_MI</vt:lpstr>
      <vt:lpstr>Hti_7!Print_Area_MI</vt:lpstr>
      <vt:lpstr>Hti_8!Print_Area_MI</vt:lpstr>
      <vt:lpstr>Hti_9!Print_Area_MI</vt:lpstr>
      <vt:lpstr>Hti_1!Print_Titles</vt:lpstr>
      <vt:lpstr>Hti_10!Print_Titles</vt:lpstr>
      <vt:lpstr>Hti_7!Print_Titles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Statistical annex Haiti</dc:title>
  <dc:subject>Statistics</dc:subject>
  <dc:creator>jazmin chiu</dc:creator>
  <cp:keywords>estadisticas Statistics Haiti</cp:keywords>
  <cp:lastModifiedBy>Jazmin Chiu</cp:lastModifiedBy>
  <cp:lastPrinted>2011-09-22T12:59:27Z</cp:lastPrinted>
  <dcterms:created xsi:type="dcterms:W3CDTF">1999-03-12T17:06:25Z</dcterms:created>
  <dcterms:modified xsi:type="dcterms:W3CDTF">2011-10-21T15:16:05Z</dcterms:modified>
</cp:coreProperties>
</file>