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-15" yWindow="-15" windowWidth="17370" windowHeight="6600" tabRatio="901"/>
  </bookViews>
  <sheets>
    <sheet name="Index" sheetId="23" r:id="rId1"/>
    <sheet name="Guy_1" sheetId="22" r:id="rId2"/>
    <sheet name="Guy_2" sheetId="2" r:id="rId3"/>
    <sheet name="Guy_3" sheetId="33" r:id="rId4"/>
    <sheet name="Guy_4" sheetId="34" r:id="rId5"/>
    <sheet name="Guy_5" sheetId="35" r:id="rId6"/>
    <sheet name="Guy_6" sheetId="13" r:id="rId7"/>
    <sheet name="Guy_7" sheetId="36" r:id="rId8"/>
    <sheet name="Guy_8" sheetId="37" r:id="rId9"/>
    <sheet name="Guy_9" sheetId="9" r:id="rId10"/>
    <sheet name="Guy_10" sheetId="38" r:id="rId11"/>
    <sheet name="Guy_11" sheetId="24" r:id="rId12"/>
    <sheet name="Guy_12" sheetId="32" r:id="rId13"/>
  </sheets>
  <definedNames>
    <definedName name="_Fiscal_SPNNF" localSheetId="11">Guy_11!$B$2</definedName>
    <definedName name="_Regression_Int" localSheetId="10" hidden="1">1</definedName>
    <definedName name="_Regression_Int" localSheetId="11" hidden="1">1</definedName>
    <definedName name="_Regression_Int" localSheetId="2" hidden="1">1</definedName>
    <definedName name="_Regression_Int" localSheetId="4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Print_Area_MI" localSheetId="10">Guy_10!$A$2:$A$35</definedName>
    <definedName name="Print_Area_MI" localSheetId="11">Guy_11!#REF!</definedName>
    <definedName name="Print_Area_MI" localSheetId="4">Guy_4!$A$2:$H$48</definedName>
    <definedName name="Print_Area_MI" localSheetId="5">Guy_5!$A$2:$E$46</definedName>
    <definedName name="Print_Area_MI" localSheetId="6">Guy_6!$A$2:$A$37</definedName>
    <definedName name="Print_Area_MI" localSheetId="7">Guy_7!$A$2:$B$39</definedName>
    <definedName name="Print_Area_MI" localSheetId="8">Guy_8!$A$2:$B$28</definedName>
    <definedName name="Print_Area_MI" localSheetId="9">Guy_9!$A$2:$B$45</definedName>
    <definedName name="_xlnm.Print_Titles" localSheetId="1">Guy_1!$4:$6</definedName>
    <definedName name="_xlnm.Print_Titles" localSheetId="6">Guy_6!$A:$A,Guy_6!$2:$6</definedName>
  </definedNames>
  <calcPr calcId="125725"/>
</workbook>
</file>

<file path=xl/calcChain.xml><?xml version="1.0" encoding="utf-8"?>
<calcChain xmlns="http://schemas.openxmlformats.org/spreadsheetml/2006/main">
  <c r="C41" i="22"/>
  <c r="D41"/>
  <c r="E41"/>
  <c r="F41"/>
  <c r="G41"/>
  <c r="H41"/>
  <c r="I41"/>
  <c r="J41"/>
  <c r="K41"/>
  <c r="A2" i="23" l="1"/>
  <c r="C14"/>
  <c r="C12"/>
  <c r="C11"/>
  <c r="C9"/>
  <c r="C8"/>
  <c r="C7"/>
  <c r="B14"/>
  <c r="B12"/>
  <c r="B11"/>
  <c r="B9"/>
  <c r="B8"/>
  <c r="B7"/>
  <c r="J33" i="33"/>
  <c r="C16" i="23"/>
  <c r="B16"/>
  <c r="H2" i="32"/>
  <c r="H1"/>
  <c r="C10" i="23"/>
  <c r="B10"/>
  <c r="C15"/>
  <c r="C13"/>
  <c r="C6"/>
  <c r="C5"/>
  <c r="B15"/>
  <c r="B5"/>
  <c r="B13"/>
  <c r="B6"/>
</calcChain>
</file>

<file path=xl/sharedStrings.xml><?xml version="1.0" encoding="utf-8"?>
<sst xmlns="http://schemas.openxmlformats.org/spreadsheetml/2006/main" count="1404" uniqueCount="589">
  <si>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</si>
  <si>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</si>
  <si>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</si>
  <si>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</si>
  <si>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</si>
  <si>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Total</t>
  </si>
  <si>
    <t>…</t>
  </si>
  <si>
    <t>...</t>
  </si>
  <si>
    <t xml:space="preserve"> </t>
  </si>
  <si>
    <t>b/</t>
  </si>
  <si>
    <t>GUYANA</t>
  </si>
  <si>
    <t>Durables</t>
  </si>
  <si>
    <t>a/ Cifras preliminares.</t>
  </si>
  <si>
    <t>PRODUCTO INTERNO BRUTO POR RAMAS DE ACTIVIDAD ECONÓMICA</t>
  </si>
  <si>
    <t>Otros</t>
  </si>
  <si>
    <t>Fuente: Comisión Económica para América Lationa y el Caribe (CEPAL), sobre la base de información proporcionada por el Banco Central de Guyana.</t>
  </si>
  <si>
    <t>INDICADORES DE LA PRODUCCIÓN AGROPECUARIA</t>
  </si>
  <si>
    <t>Azúcar</t>
  </si>
  <si>
    <t>Arroz</t>
  </si>
  <si>
    <t>Plátanos</t>
  </si>
  <si>
    <t>Bananos</t>
  </si>
  <si>
    <t>Cítricos</t>
  </si>
  <si>
    <t>Piñas</t>
  </si>
  <si>
    <t>Café</t>
  </si>
  <si>
    <t>Tomates</t>
  </si>
  <si>
    <t>Fuente: Comisión Económica para América Latina y el Caribe (CEPAL), sobre la base de información proporcionada por el Banco Central de Guyana.</t>
  </si>
  <si>
    <t>INDICADORES DEL SECTOR MINERO</t>
  </si>
  <si>
    <t>Oro</t>
  </si>
  <si>
    <t>INDICADORES DE LA PRODUCCIÓN MANUFACTURERA</t>
  </si>
  <si>
    <t>Exportaciones internas</t>
  </si>
  <si>
    <t>Bienes de consumo</t>
  </si>
  <si>
    <t>Bienes intermedios y petróleo</t>
  </si>
  <si>
    <t>Alimentos</t>
  </si>
  <si>
    <t>Químicos</t>
  </si>
  <si>
    <t>Partes y accesorios</t>
  </si>
  <si>
    <t>Petróleo</t>
  </si>
  <si>
    <t xml:space="preserve">Bienes de capital </t>
  </si>
  <si>
    <t>Bienes no clasificados</t>
  </si>
  <si>
    <t>b/ Cifras preliminares.</t>
  </si>
  <si>
    <t>INDICADORES DEL ENDEUDAMIENTO EXTERNO</t>
  </si>
  <si>
    <t>Pasivos monetarios</t>
  </si>
  <si>
    <t>Dinero (M1)</t>
  </si>
  <si>
    <t>Depósitos a la vista</t>
  </si>
  <si>
    <t>Depósitos de ahorro y a plazo</t>
  </si>
  <si>
    <t>INGRESOS Y GASTOS DEL GOBIERNO CENTRAL</t>
  </si>
  <si>
    <t>BALANCE MONETARIO DEL SISTEMA BANCARIO a/</t>
  </si>
  <si>
    <t>Activos monetarios</t>
  </si>
  <si>
    <t>a/ Corresponde a la consolidación de cuentas del Banco Central de Guyana y bancos comerciales.</t>
  </si>
  <si>
    <t>a/</t>
  </si>
  <si>
    <t>Producto interno bruto total</t>
  </si>
  <si>
    <t>Producto interno bruto por habitante</t>
  </si>
  <si>
    <t xml:space="preserve">Producto interno bruto sectorial </t>
  </si>
  <si>
    <t>Balanza de pagos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</si>
  <si>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</si>
  <si>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</si>
  <si>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</si>
  <si>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</si>
  <si>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</si>
  <si>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</si>
  <si>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>Otros indicadores del sector externo</t>
  </si>
  <si>
    <t>Precios</t>
  </si>
  <si>
    <t>Gobierno central</t>
  </si>
  <si>
    <t>Al sector público</t>
  </si>
  <si>
    <t>Al sector privado</t>
  </si>
  <si>
    <t xml:space="preserve">a/ Cifras preliminares.  </t>
  </si>
  <si>
    <t xml:space="preserve">d/ Incluye errores y omisiones.  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</si>
  <si>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</si>
  <si>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</si>
  <si>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</si>
  <si>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</si>
  <si>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</si>
  <si>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</si>
  <si>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</si>
  <si>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</si>
  <si>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</si>
  <si>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</si>
  <si>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</si>
  <si>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</si>
  <si>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</si>
  <si>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</si>
  <si>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</si>
  <si>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</si>
  <si>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  Títulos de deuda</t>
  </si>
  <si>
    <t xml:space="preserve">  Pasivos de inversión de cartera                           </t>
  </si>
  <si>
    <t xml:space="preserve">  Activos de otra inversión                                 </t>
  </si>
  <si>
    <t xml:space="preserve">    Autoridades monetarias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</si>
  <si>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</si>
  <si>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</si>
  <si>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</si>
  <si>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</si>
  <si>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</si>
  <si>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</si>
  <si>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</si>
  <si>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 xml:space="preserve">  Financiamiento excepcional                                </t>
  </si>
  <si>
    <t>a/ Cifras preliminares</t>
  </si>
  <si>
    <t>PRINCIPALES INDICADORES ECONÓMICOS</t>
  </si>
  <si>
    <t>Fuente: Comisión Económica para América Latina y el Caribe (CEPAL), sobre la base de cifras del Banco Central de Guyana.</t>
  </si>
  <si>
    <t>Activos externos netos</t>
  </si>
  <si>
    <t xml:space="preserve">Crédito interno neto </t>
  </si>
  <si>
    <t>Al gobierno central</t>
  </si>
  <si>
    <t>Al resto del sector público</t>
  </si>
  <si>
    <t>Otros activos (neto)</t>
  </si>
  <si>
    <t>Circulante en poder del público</t>
  </si>
  <si>
    <t>Liquidez monetaria (M3)</t>
  </si>
  <si>
    <t>c/ Instituciones financieras no bancarias.</t>
  </si>
  <si>
    <t>Calzado</t>
  </si>
  <si>
    <t>Bauxita</t>
  </si>
  <si>
    <t xml:space="preserve">Camarones </t>
  </si>
  <si>
    <t>Madera</t>
  </si>
  <si>
    <t>Melaza</t>
  </si>
  <si>
    <t>Ron</t>
  </si>
  <si>
    <t>Reexportaciones</t>
  </si>
  <si>
    <t>Textiles y vestuario</t>
  </si>
  <si>
    <t>Resultado global</t>
  </si>
  <si>
    <t>Resultado primario</t>
  </si>
  <si>
    <t>MAIN ECONOMIC INDICATORS</t>
  </si>
  <si>
    <t>Gross domestic product</t>
  </si>
  <si>
    <t>Per capita gross domestic product</t>
  </si>
  <si>
    <t>Gross domestic product, by sector</t>
  </si>
  <si>
    <t xml:space="preserve">   Agriculture, livestock, hunting, forestry and fishing</t>
  </si>
  <si>
    <t>Balance of payments</t>
  </si>
  <si>
    <t xml:space="preserve">       Exports, f.o.b.</t>
  </si>
  <si>
    <t xml:space="preserve">       Imports, f.o.b.</t>
  </si>
  <si>
    <t xml:space="preserve">     Services trade balance</t>
  </si>
  <si>
    <t xml:space="preserve">     Income balance</t>
  </si>
  <si>
    <t xml:space="preserve">     Net current transfers</t>
  </si>
  <si>
    <t>Other external-sector indicators</t>
  </si>
  <si>
    <t>Prices</t>
  </si>
  <si>
    <t xml:space="preserve">   Variation in consumer prices</t>
  </si>
  <si>
    <t xml:space="preserve">     (December-December)</t>
  </si>
  <si>
    <t xml:space="preserve">   Variation in nominal exchange rate </t>
  </si>
  <si>
    <t>Central government</t>
  </si>
  <si>
    <t xml:space="preserve">a/ Preliminary figures. </t>
  </si>
  <si>
    <t>d/ Includes errors and omissions.</t>
  </si>
  <si>
    <t>a/ Preliminary figures.</t>
  </si>
  <si>
    <t>AGRICULTURAL OUTPUT</t>
  </si>
  <si>
    <t>Sugar</t>
  </si>
  <si>
    <t>Rice</t>
  </si>
  <si>
    <t>Plantains</t>
  </si>
  <si>
    <t>Bananas</t>
  </si>
  <si>
    <t>Citrus</t>
  </si>
  <si>
    <t>Pineapples</t>
  </si>
  <si>
    <t>Coffee</t>
  </si>
  <si>
    <t>Tomatoes</t>
  </si>
  <si>
    <t>MINING OUTPUT</t>
  </si>
  <si>
    <t>MANUFACTURING OUTPUT</t>
  </si>
  <si>
    <t>(Millions of dollars)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</si>
  <si>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</si>
  <si>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</si>
  <si>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</si>
  <si>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</si>
  <si>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</si>
  <si>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</si>
  <si>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</si>
  <si>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  Other services 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</si>
  <si>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</si>
  <si>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</si>
  <si>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</si>
  <si>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</si>
  <si>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</si>
  <si>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</si>
  <si>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</si>
  <si>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</si>
  <si>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    Other investment (interest paid)</t>
  </si>
  <si>
    <t xml:space="preserve">  Income (debit)</t>
  </si>
  <si>
    <t xml:space="preserve">      Other investment (interest received)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</si>
  <si>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</si>
  <si>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</si>
  <si>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</si>
  <si>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abroad                        </t>
  </si>
  <si>
    <t xml:space="preserve">  Portfolio investment assets</t>
  </si>
  <si>
    <t xml:space="preserve">    Equity securities                </t>
  </si>
  <si>
    <t xml:space="preserve">    Debt securities</t>
  </si>
  <si>
    <t xml:space="preserve">  Portfolio investment liabilities                           </t>
  </si>
  <si>
    <t xml:space="preserve">  Other investment assets</t>
  </si>
  <si>
    <t xml:space="preserve">    General government                                      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</si>
  <si>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</si>
  <si>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</si>
  <si>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</si>
  <si>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</si>
  <si>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</si>
  <si>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</si>
  <si>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</si>
  <si>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  Reserve assets                                        </t>
  </si>
  <si>
    <t xml:space="preserve">    Use of IMF credit and loans               </t>
  </si>
  <si>
    <t xml:space="preserve">    Exceptional financing                               </t>
  </si>
  <si>
    <t>Consumer goods</t>
  </si>
  <si>
    <t>Non-durables</t>
  </si>
  <si>
    <t>Semi-durables</t>
  </si>
  <si>
    <t>Intermediate goods and fuel</t>
  </si>
  <si>
    <t>Chemicals</t>
  </si>
  <si>
    <t>Parts and accessories</t>
  </si>
  <si>
    <t>Others</t>
  </si>
  <si>
    <t>Capital goods</t>
  </si>
  <si>
    <t>Unclassified goods</t>
  </si>
  <si>
    <t>b/ Preliminary figures.</t>
  </si>
  <si>
    <t>EXTERNAL DEBT INDICATORS</t>
  </si>
  <si>
    <t>MONETARY BALANCE OF THE BANKING SYSTEM a/</t>
  </si>
  <si>
    <t>(Millions of Guyana dollars)</t>
  </si>
  <si>
    <t>Monetary assets</t>
  </si>
  <si>
    <t>Monetary liabilities</t>
  </si>
  <si>
    <t>Money (M1)</t>
  </si>
  <si>
    <t>Demand deposits</t>
  </si>
  <si>
    <t>a/ Consolidation of the accounts of the central bank and commercial banks.</t>
  </si>
  <si>
    <t xml:space="preserve">   Net resource transfer </t>
  </si>
  <si>
    <t>2</t>
  </si>
  <si>
    <t>Cocos (miles de unidades)</t>
  </si>
  <si>
    <t>Huevos (miles de unidades)</t>
  </si>
  <si>
    <t>Main products (Tons)</t>
  </si>
  <si>
    <t>3</t>
  </si>
  <si>
    <t>Bauxita seca (miles de toneladas)</t>
  </si>
  <si>
    <t>Bauxita calcinada  (miles de toneladas)</t>
  </si>
  <si>
    <t>Diamantes (miles de quilates)</t>
  </si>
  <si>
    <t>Bauxite, dried (thousands of tons)</t>
  </si>
  <si>
    <t>Bauxite, calcined  (thousands of tons)</t>
  </si>
  <si>
    <t>Diamonds (thousands of carats)</t>
  </si>
  <si>
    <t>5</t>
  </si>
  <si>
    <t>6</t>
  </si>
  <si>
    <t>7</t>
  </si>
  <si>
    <t>EXPORTS OF GOODS, FOB</t>
  </si>
  <si>
    <t xml:space="preserve">    Bauxite</t>
  </si>
  <si>
    <t xml:space="preserve">    Sugar</t>
  </si>
  <si>
    <t xml:space="preserve">    Rice</t>
  </si>
  <si>
    <t xml:space="preserve">   Shrimp</t>
  </si>
  <si>
    <t xml:space="preserve">   Timber</t>
  </si>
  <si>
    <t xml:space="preserve">    Molasses</t>
  </si>
  <si>
    <t xml:space="preserve">    Rum</t>
  </si>
  <si>
    <t xml:space="preserve">   Gold</t>
  </si>
  <si>
    <t xml:space="preserve"> Re-exports</t>
  </si>
  <si>
    <t>a/ Preliminary estimates.</t>
  </si>
  <si>
    <t>8</t>
  </si>
  <si>
    <t>IMPORTS OF GOODS, FOB</t>
  </si>
  <si>
    <t>9</t>
  </si>
  <si>
    <t>Otras cuentas (neto) c/</t>
  </si>
  <si>
    <t>REVENUES AND EXPENDITURES OF THE CENTRAL GOVERNMENT</t>
  </si>
  <si>
    <t>Total expenditure</t>
  </si>
  <si>
    <t>To the public sector</t>
  </si>
  <si>
    <t>To the private sector</t>
  </si>
  <si>
    <t>4</t>
  </si>
  <si>
    <t>Footwear</t>
  </si>
  <si>
    <t xml:space="preserve">  Pasivos de otra inversión                                 </t>
  </si>
  <si>
    <t>10</t>
  </si>
  <si>
    <t>External assets (net)</t>
  </si>
  <si>
    <t>To the central government</t>
  </si>
  <si>
    <t>Other assets (net)</t>
  </si>
  <si>
    <t>c/ Non-banking financial institutions.</t>
  </si>
  <si>
    <t>Broad money (M3)</t>
  </si>
  <si>
    <t>11</t>
  </si>
  <si>
    <t>Overall balance</t>
  </si>
  <si>
    <t>EXPORTACIONES DE BIENES, FOB</t>
  </si>
  <si>
    <t>IMPORTACIONES DE BIENES, FOB</t>
  </si>
  <si>
    <t>Domestic credit (net)</t>
  </si>
  <si>
    <t xml:space="preserve">   Others</t>
  </si>
  <si>
    <t xml:space="preserve">  Servicios (crédito)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</si>
  <si>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</si>
  <si>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</si>
  <si>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</si>
  <si>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</si>
  <si>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</si>
  <si>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</si>
  <si>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</si>
  <si>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</si>
  <si>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Inversión directa en el extranjero                        </t>
  </si>
  <si>
    <t xml:space="preserve">  Direct investment in reporting economy               </t>
  </si>
  <si>
    <t xml:space="preserve">    Títulos de participación en el capital                </t>
  </si>
  <si>
    <t xml:space="preserve">    Monetary authorities</t>
  </si>
  <si>
    <t xml:space="preserve">  Uso del crédito y préstamos del FMI               </t>
  </si>
  <si>
    <t>GROSS DOMESTIC PRODUCT, BY KIND OF ECONOMIC ACTIVITY</t>
  </si>
  <si>
    <t>Fuente: Comisión Económica para América Latina y el Caribe (CEPAL), sobre la base de cifras del Fondo Monetario Internacional y entidades nacionales.</t>
  </si>
  <si>
    <t>Domestic exports</t>
  </si>
  <si>
    <t>No duraderos</t>
  </si>
  <si>
    <t>Semi duraderos</t>
  </si>
  <si>
    <t>Duraderos</t>
  </si>
  <si>
    <t>Foods</t>
  </si>
  <si>
    <t>Textiles and clothing</t>
  </si>
  <si>
    <t>Petroleum</t>
  </si>
  <si>
    <t>Total revenue</t>
  </si>
  <si>
    <t>Primary balance</t>
  </si>
  <si>
    <t>c/ Se refiere a la deuda externa pública financiera.</t>
  </si>
  <si>
    <t>d/ Incluye crédito suplementario.</t>
  </si>
  <si>
    <t>b/ Includes compensatory bonds and loan bonds.</t>
  </si>
  <si>
    <t>c/ Refers to financial public external debt.</t>
  </si>
  <si>
    <t>d/ Includes additional credit.</t>
  </si>
  <si>
    <t>b/ Incluye bonos compensatorios y bonos de préstamo.</t>
  </si>
  <si>
    <t>Source: Economic Commission for Latin America and the Caribbean (ECLAC), on the basis of figures of the Central Bank of Guyana.</t>
  </si>
  <si>
    <t xml:space="preserve">     Goods balance</t>
  </si>
  <si>
    <t>a/ Datos al tercer trimestre.</t>
  </si>
  <si>
    <t>a/ Data to third quarter.</t>
  </si>
  <si>
    <r>
      <t>Índice 2000 = 100 /</t>
    </r>
    <r>
      <rPr>
        <b/>
        <i/>
        <sz val="8"/>
        <color indexed="8"/>
        <rFont val="Helvetica"/>
        <family val="2"/>
      </rPr>
      <t xml:space="preserve"> Index: 2000 = 100</t>
    </r>
  </si>
  <si>
    <t>Source: Economic Commission for Latin America and the Caribbean (ECLAC), on the basis of figures provided by the International Monetary Fund and national institutions.</t>
  </si>
  <si>
    <t>Source: Economic Commission for Latin America and the Caribbean (ECLAC), on the basis of figures provided by the Central Bank of Guyana.</t>
  </si>
  <si>
    <t>Errors and omissions</t>
  </si>
  <si>
    <t xml:space="preserve">Overall balance </t>
  </si>
  <si>
    <t>Reserves and related items</t>
  </si>
  <si>
    <t xml:space="preserve">   Gross external public debt</t>
  </si>
  <si>
    <t xml:space="preserve">     (annual average)</t>
  </si>
  <si>
    <t>(Millions of dollars, end-of-year stocks)</t>
  </si>
  <si>
    <t>(Millions of Guyana dollars, end-of-year stocks)</t>
  </si>
  <si>
    <t>Carne Ave</t>
  </si>
  <si>
    <t>Poultry Meat</t>
  </si>
  <si>
    <t>Source: Economic Commission for Latin America and the Caribbean (ECLAC), on the basis of information provided by the Central Bank of Guyana.</t>
  </si>
  <si>
    <t>Bauxita quimica  (miles de toneladas)</t>
  </si>
  <si>
    <t>Bauxite, chemical  (thousands of tons)</t>
  </si>
  <si>
    <t>Oro (miles de kilogramos)</t>
  </si>
  <si>
    <t>Gold (thousands of kilograms)</t>
  </si>
  <si>
    <t>|</t>
  </si>
  <si>
    <t>Central Bank International reserves (net)</t>
  </si>
  <si>
    <t>Other public sector</t>
  </si>
  <si>
    <t>Other items (net) c/</t>
  </si>
  <si>
    <t>Currency with the public</t>
  </si>
  <si>
    <t>b/ Hasta el año 2001, incluye donaciones.</t>
  </si>
  <si>
    <t>b/ Up to 2001, includes grants.</t>
  </si>
  <si>
    <t xml:space="preserve">  Explotación de minas y canteras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</si>
  <si>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</si>
  <si>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</si>
  <si>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</si>
  <si>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</si>
  <si>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Establecimientos financieros, seguros, bienes  </t>
  </si>
  <si>
    <t xml:space="preserve">    inmuebles y servicios prestados a las empresas</t>
  </si>
  <si>
    <t xml:space="preserve">  Servicios comunales, sociales y personales</t>
  </si>
  <si>
    <t xml:space="preserve">  Mining and quarrying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</si>
  <si>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</si>
  <si>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</si>
  <si>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</si>
  <si>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</si>
  <si>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 xml:space="preserve">  Financial institutions, insurance, real estate</t>
  </si>
  <si>
    <t xml:space="preserve">    and business services</t>
  </si>
  <si>
    <t xml:space="preserve">  Community, social and personal services</t>
  </si>
  <si>
    <t>Producto interno bruto</t>
  </si>
  <si>
    <t xml:space="preserve">     Other financing  </t>
  </si>
  <si>
    <t xml:space="preserve">    Other capital movements</t>
  </si>
  <si>
    <t xml:space="preserve">    Otros movimientos de capital</t>
  </si>
  <si>
    <t xml:space="preserve">    Inversión extranjera directa neta</t>
  </si>
  <si>
    <t xml:space="preserve">    Net foreign direct investment</t>
  </si>
  <si>
    <t xml:space="preserve">e/ El signo menos (-) indica aumento de reservas.  </t>
  </si>
  <si>
    <t>f/ Tasa de pequeños ahorros.</t>
  </si>
  <si>
    <t>g/ Tasa de interés preferencial, promedio ponderado.</t>
  </si>
  <si>
    <t xml:space="preserve">     Variation in reserve assets e/</t>
  </si>
  <si>
    <t xml:space="preserve">   Nominal deposit rate f/</t>
  </si>
  <si>
    <t xml:space="preserve">   Nominal lending rate g/</t>
  </si>
  <si>
    <t>h/ Incluye donaciones.</t>
  </si>
  <si>
    <t xml:space="preserve">e/ A minus sign (-) denotes an increase in reserves. </t>
  </si>
  <si>
    <t>f/ Small savings rate.</t>
  </si>
  <si>
    <t>g/ Weighted average prime rate.</t>
  </si>
  <si>
    <t>Principales productos (toneladas)</t>
  </si>
  <si>
    <t>Coconuts (thousands of units)</t>
  </si>
  <si>
    <t>Eggs (thousands of units)</t>
  </si>
  <si>
    <t xml:space="preserve">Balanza en la cuenta de capital </t>
  </si>
  <si>
    <t xml:space="preserve">Balanza en la cuenta financiera </t>
  </si>
  <si>
    <t xml:space="preserve">Financial account balance </t>
  </si>
  <si>
    <t xml:space="preserve">Capital account balance </t>
  </si>
  <si>
    <t>BALANZA DE PAGOS a/</t>
  </si>
  <si>
    <t>BALANCE OF PAYMENTS a/</t>
  </si>
  <si>
    <t xml:space="preserve">b/ Preliminary figures. </t>
  </si>
  <si>
    <t xml:space="preserve">b/ Cifras preliminares.   </t>
  </si>
  <si>
    <r>
      <t xml:space="preserve">a/ Versión analítica, elaborada sobre la base de Fondo Monetario Internacional, </t>
    </r>
    <r>
      <rPr>
        <u/>
        <sz val="8"/>
        <rFont val="Helvetica"/>
        <family val="2"/>
      </rPr>
      <t>Manual de Balanza de pagos</t>
    </r>
    <r>
      <rPr>
        <sz val="8"/>
        <rFont val="Helvetica"/>
        <family val="2"/>
      </rPr>
      <t>, quinta edición.</t>
    </r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</si>
  <si>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</si>
  <si>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Reservas internacionales netas </t>
  </si>
  <si>
    <t>(En millones de dólares de Guyana)</t>
  </si>
  <si>
    <t>(En millones de dólares de Guyana, saldos a fin de año)</t>
  </si>
  <si>
    <t>(En millones de dólares, saldos a fin de año)</t>
  </si>
  <si>
    <t>(En millones de dólares)</t>
  </si>
  <si>
    <t>Tasas anuales de variación /Annual growth rates b/</t>
  </si>
  <si>
    <t>Millones de dólares / Millions of dollars</t>
  </si>
  <si>
    <t>Tasas anuales medias / Average annual rates</t>
  </si>
  <si>
    <t xml:space="preserve">Porcentajes del PIB / Percentages of GDP </t>
  </si>
  <si>
    <t xml:space="preserve">  Agricultura, ganadería, caza, silvicultura y pesca</t>
  </si>
  <si>
    <t>(En millones de dólares guyaneses a precios constantes)</t>
  </si>
  <si>
    <t>(Millions of Guyana dollars at constant prices)</t>
  </si>
  <si>
    <t>A precios constantes de 1988 / at 1988 constant prices</t>
  </si>
  <si>
    <t>A precios constantes de 2006 / at 2006 constant prices</t>
  </si>
  <si>
    <t xml:space="preserve">  Electricidad, gas y agua</t>
  </si>
  <si>
    <t xml:space="preserve">  Electricity, gas and water</t>
  </si>
  <si>
    <t xml:space="preserve">  Otras partidas</t>
  </si>
  <si>
    <t xml:space="preserve">  Other items</t>
  </si>
  <si>
    <t xml:space="preserve">  Industrias manufactureras </t>
  </si>
  <si>
    <t>b/ Incluido en Industrias manufactureras.</t>
  </si>
  <si>
    <t xml:space="preserve">  Manufacturing</t>
  </si>
  <si>
    <t>b/ Included in manufacturing.</t>
  </si>
  <si>
    <t xml:space="preserve">b/ Based on figures in local currency at constant 2006 prices. Up to 2006, based on figures in local currency at constant 1988 prices. </t>
  </si>
  <si>
    <t>h/ Includes grants.</t>
  </si>
  <si>
    <t>b/ Sobre la base de cifras en moneda nacional a precios constantes de 2006. Hasta 2006, sobre la base de cifras en moneda</t>
  </si>
  <si>
    <t xml:space="preserve">  Crédito interno </t>
  </si>
  <si>
    <t xml:space="preserve">    Al sector público</t>
  </si>
  <si>
    <t xml:space="preserve">    Al sector privado</t>
  </si>
  <si>
    <t xml:space="preserve">    Otros</t>
  </si>
  <si>
    <t xml:space="preserve">  Liquidez de la economía (M3)</t>
  </si>
  <si>
    <t xml:space="preserve">  Domestic credit</t>
  </si>
  <si>
    <t xml:space="preserve">    To the public sector</t>
  </si>
  <si>
    <t xml:space="preserve">    To the private sector</t>
  </si>
  <si>
    <t xml:space="preserve">    Others</t>
  </si>
  <si>
    <t xml:space="preserve">  Liquidity (M3)</t>
  </si>
  <si>
    <t xml:space="preserve">  Total revenue h/ </t>
  </si>
  <si>
    <t xml:space="preserve">    Current revenue</t>
  </si>
  <si>
    <t xml:space="preserve">      Tax revenue</t>
  </si>
  <si>
    <t xml:space="preserve">  Total expenditure</t>
  </si>
  <si>
    <t xml:space="preserve">    Current expenditure</t>
  </si>
  <si>
    <t xml:space="preserve">      Interest</t>
  </si>
  <si>
    <t xml:space="preserve">    Capital expenditure</t>
  </si>
  <si>
    <t xml:space="preserve">  Overall balance </t>
  </si>
  <si>
    <t xml:space="preserve">  Primary balance</t>
  </si>
  <si>
    <t xml:space="preserve">  Ingresos totales h/</t>
  </si>
  <si>
    <t xml:space="preserve">    Ingresos corrientes</t>
  </si>
  <si>
    <t xml:space="preserve">      Ingresos tributarios</t>
  </si>
  <si>
    <t xml:space="preserve">  Gastos totales</t>
  </si>
  <si>
    <t xml:space="preserve">    Gastos corrientes</t>
  </si>
  <si>
    <t xml:space="preserve">      Intereses</t>
  </si>
  <si>
    <t xml:space="preserve">    Gastos de capital</t>
  </si>
  <si>
    <t xml:space="preserve">  Resultado primario </t>
  </si>
  <si>
    <t xml:space="preserve">  Resultado global 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</si>
  <si>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</si>
  <si>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</si>
  <si>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</si>
  <si>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</si>
  <si>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</si>
  <si>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</si>
  <si>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</si>
  <si>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</si>
  <si>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</si>
  <si>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</si>
  <si>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</si>
  <si>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</si>
  <si>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</si>
  <si>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</si>
  <si>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</si>
  <si>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</si>
  <si>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</si>
  <si>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</si>
  <si>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</si>
  <si>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</si>
  <si>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</si>
  <si>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</si>
  <si>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</si>
  <si>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</si>
  <si>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</si>
  <si>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</si>
  <si>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</si>
  <si>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</si>
  <si>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Social security contributions</t>
  </si>
  <si>
    <t>Total taxes including social security contributions</t>
  </si>
  <si>
    <t xml:space="preserve">  Current revenue</t>
  </si>
  <si>
    <t xml:space="preserve">    Tax revenues</t>
  </si>
  <si>
    <t xml:space="preserve">    Non-tax revenues</t>
  </si>
  <si>
    <t xml:space="preserve">  Current expenditure</t>
  </si>
  <si>
    <t xml:space="preserve">    Staff costs</t>
  </si>
  <si>
    <t xml:space="preserve">    Goods and services</t>
  </si>
  <si>
    <t xml:space="preserve">    Interest payments on public debt</t>
  </si>
  <si>
    <t xml:space="preserve">    Transfers</t>
  </si>
  <si>
    <t xml:space="preserve">    Other</t>
  </si>
  <si>
    <t xml:space="preserve">  Capital expenditure</t>
  </si>
  <si>
    <t xml:space="preserve">  Financing</t>
  </si>
  <si>
    <t xml:space="preserve">    Domestic</t>
  </si>
  <si>
    <t xml:space="preserve">    External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</si>
  <si>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</si>
  <si>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</si>
  <si>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</si>
  <si>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</si>
  <si>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</si>
  <si>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</si>
  <si>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</si>
  <si>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</si>
  <si>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</si>
  <si>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</si>
  <si>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Gastos de capital</t>
  </si>
  <si>
    <t xml:space="preserve">  Financiamiento</t>
  </si>
  <si>
    <t xml:space="preserve">    Interno</t>
  </si>
  <si>
    <t xml:space="preserve">    Externo</t>
  </si>
  <si>
    <t xml:space="preserve">    Otro</t>
  </si>
  <si>
    <t>del Banco Central</t>
  </si>
  <si>
    <t xml:space="preserve">      Otros directos</t>
  </si>
  <si>
    <t xml:space="preserve">      Other direct taxes</t>
  </si>
  <si>
    <t>Fuente: Comisión Económica para América Latina y el Caribe (CEPAL), sobre la base de cifras del Ministerio de Hacienda.</t>
  </si>
  <si>
    <t>Source: Economic Commission for Latin America and the Caribbean (ECLAC), on the basis of figures of the Ministry of Finance.</t>
  </si>
  <si>
    <t xml:space="preserve">  Donaciones</t>
  </si>
  <si>
    <t xml:space="preserve">  Grants</t>
  </si>
  <si>
    <t xml:space="preserve">    Otros gastos corrientes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</si>
  <si>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</si>
  <si>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</si>
  <si>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</si>
  <si>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</si>
  <si>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</si>
  <si>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</si>
  <si>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</si>
  <si>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Fuente: Comisión Económica para América Latina y el Caribe (CEPAL), sobre la base de cifras oficiales.</t>
  </si>
  <si>
    <t>Source: Economic Commission for Latin America and the Caribbean (ECLAC), on the basis of official figures.</t>
  </si>
  <si>
    <t>Total ingresos tributarios (incl. seguridad social)</t>
  </si>
  <si>
    <t/>
  </si>
  <si>
    <t>ESTUDIO ECONÓMICO 2010-2011</t>
  </si>
  <si>
    <t>ECONOMIC SURVEY 2010-2011</t>
  </si>
  <si>
    <t xml:space="preserve">i/ Las cifras monetarias corresponden a saldos a fin de año.  </t>
  </si>
  <si>
    <t>Moneda y crédito i/</t>
  </si>
  <si>
    <t>Money and crediti i/</t>
  </si>
  <si>
    <t xml:space="preserve">i/ The monetary figures are end-of-year stocks. </t>
  </si>
  <si>
    <t xml:space="preserve">  Capital and financial balance d/</t>
  </si>
  <si>
    <t xml:space="preserve">    nacional a precios constantes de 1988.</t>
  </si>
  <si>
    <t xml:space="preserve">  Agriculture, livestock, hunting, forestry and fishing</t>
  </si>
  <si>
    <t xml:space="preserve">  Mining</t>
  </si>
  <si>
    <t xml:space="preserve">  Current account balance</t>
  </si>
  <si>
    <t xml:space="preserve">  Overall balance</t>
  </si>
  <si>
    <t xml:space="preserve">    Otro financiamiento  </t>
  </si>
  <si>
    <t xml:space="preserve">  Balanza global</t>
  </si>
  <si>
    <t xml:space="preserve">  Balanza de cuenta corriente</t>
  </si>
  <si>
    <t xml:space="preserve">  Transferencia neta de recursos</t>
  </si>
  <si>
    <t xml:space="preserve">  Deuda pública externa bruta</t>
  </si>
  <si>
    <t xml:space="preserve">  Variación de precios al consumidor</t>
  </si>
  <si>
    <t xml:space="preserve">  Variación del tipo de cambio nominal</t>
  </si>
  <si>
    <t xml:space="preserve">  Tasa de interés pasiva nominal f/</t>
  </si>
  <si>
    <t xml:space="preserve">  Tasa de interés activa nominal g/</t>
  </si>
  <si>
    <t>-</t>
  </si>
  <si>
    <t xml:space="preserve">Prendas de vestir </t>
  </si>
  <si>
    <t xml:space="preserve">Aceite comestible </t>
  </si>
  <si>
    <t xml:space="preserve">Margarina </t>
  </si>
  <si>
    <t>Harina</t>
  </si>
  <si>
    <t xml:space="preserve">Galletas </t>
  </si>
  <si>
    <t>Bebidas carbonatadas</t>
  </si>
  <si>
    <t xml:space="preserve">Ron </t>
  </si>
  <si>
    <t>Cerveza y cerveza stout</t>
  </si>
  <si>
    <t>Malta</t>
  </si>
  <si>
    <t xml:space="preserve">Pienso </t>
  </si>
  <si>
    <t xml:space="preserve">Alcohol neutro </t>
  </si>
  <si>
    <t xml:space="preserve">Pinturas </t>
  </si>
  <si>
    <t xml:space="preserve">Líquidos farmacéuticos </t>
  </si>
  <si>
    <t>Electricidad</t>
  </si>
  <si>
    <t>Garments</t>
  </si>
  <si>
    <t xml:space="preserve">Edible oil </t>
  </si>
  <si>
    <t>Margarine</t>
  </si>
  <si>
    <t>Flour</t>
  </si>
  <si>
    <t>Biscuits</t>
  </si>
  <si>
    <t>Carbonated beverages</t>
  </si>
  <si>
    <t>Rum</t>
  </si>
  <si>
    <t>Beer and stout</t>
  </si>
  <si>
    <t xml:space="preserve"> Malt</t>
  </si>
  <si>
    <t xml:space="preserve"> Animal feed </t>
  </si>
  <si>
    <t xml:space="preserve"> Neutral alcohol</t>
  </si>
  <si>
    <t xml:space="preserve"> Paints</t>
  </si>
  <si>
    <t xml:space="preserve"> Pharmaceutical liquids </t>
  </si>
  <si>
    <t xml:space="preserve"> Electricity</t>
  </si>
  <si>
    <t xml:space="preserve">  Ingresos de capital b/</t>
  </si>
  <si>
    <t xml:space="preserve">  Capital revenue b/</t>
  </si>
  <si>
    <t xml:space="preserve">    Variación en activos de reserva e/</t>
  </si>
  <si>
    <t xml:space="preserve">  Balanzas de capital y financiera d/</t>
  </si>
  <si>
    <t xml:space="preserve">    (promedio anual)</t>
  </si>
  <si>
    <t xml:space="preserve">    (diciembre a diciembre)</t>
  </si>
  <si>
    <t xml:space="preserve">  Electricidad, gas y agua c/</t>
  </si>
  <si>
    <t xml:space="preserve">  Electricity, gas and water c/</t>
  </si>
  <si>
    <t>c/ Hasta 2006, incluido en Industria manufacturera.</t>
  </si>
  <si>
    <t xml:space="preserve">  Manufacturing </t>
  </si>
  <si>
    <t xml:space="preserve">    Other current expenditure</t>
  </si>
  <si>
    <t>c/ Up to 2006, electric power, gas and water were included under manufacturing industries.</t>
  </si>
  <si>
    <t xml:space="preserve">  Savings and time deposits</t>
  </si>
  <si>
    <t xml:space="preserve">  Contribuciones a la seguridad social</t>
  </si>
  <si>
    <t xml:space="preserve">Deuda externa total </t>
  </si>
  <si>
    <t xml:space="preserve">Total external debt </t>
  </si>
  <si>
    <t xml:space="preserve">  Pública </t>
  </si>
  <si>
    <t xml:space="preserve">  Public </t>
  </si>
  <si>
    <t xml:space="preserve">  Privada </t>
  </si>
  <si>
    <t xml:space="preserve">  Private </t>
  </si>
  <si>
    <t xml:space="preserve">Deuda externa pública </t>
  </si>
  <si>
    <t xml:space="preserve">Public-sector external debt </t>
  </si>
  <si>
    <t xml:space="preserve">  Plazos </t>
  </si>
  <si>
    <t xml:space="preserve">  Maturity </t>
  </si>
  <si>
    <t xml:space="preserve">    Mediano y largo plazo </t>
  </si>
  <si>
    <t xml:space="preserve">    Medium- and long-term </t>
  </si>
  <si>
    <t xml:space="preserve">    Corto plazo </t>
  </si>
  <si>
    <t xml:space="preserve">    Short-term </t>
  </si>
  <si>
    <t xml:space="preserve">  Fuentes </t>
  </si>
  <si>
    <t xml:space="preserve">  Sources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</si>
  <si>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</si>
  <si>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</si>
  <si>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</si>
  <si>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</si>
  <si>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</si>
  <si>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</si>
  <si>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  Otras b/</t>
  </si>
  <si>
    <t xml:space="preserve">      Other b/</t>
  </si>
  <si>
    <t xml:space="preserve">    Privadas </t>
  </si>
  <si>
    <t xml:space="preserve">    Private </t>
  </si>
  <si>
    <t xml:space="preserve">      Bancos comerciales c/</t>
  </si>
  <si>
    <t xml:space="preserve">      Commercial banks c/</t>
  </si>
  <si>
    <t xml:space="preserve">      Otros d/</t>
  </si>
  <si>
    <t xml:space="preserve">      Other d/</t>
  </si>
  <si>
    <t xml:space="preserve">  Desembolsos en cada año </t>
  </si>
  <si>
    <t xml:space="preserve">  Disbursements </t>
  </si>
  <si>
    <t xml:space="preserve">    Servicio </t>
  </si>
  <si>
    <t xml:space="preserve">    Service </t>
  </si>
  <si>
    <t xml:space="preserve">      Amortizaciones </t>
  </si>
  <si>
    <t xml:space="preserve">      Principal </t>
  </si>
  <si>
    <t xml:space="preserve">      Intereses </t>
  </si>
  <si>
    <t xml:space="preserve">      Interest 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</si>
</sst>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164" formatCode="0.0_)"/>
    <numFmt numFmtId="165" formatCode="#,##0.0_);\(#,##0.0\)"/>
    <numFmt numFmtId="166" formatCode="#,##0.0"/>
    <numFmt numFmtId="167" formatCode="0.0"/>
    <numFmt numFmtId="168" formatCode="#,##0.0000"/>
    <numFmt numFmtId="169" formatCode="###\ ##0"/>
    <numFmt numFmtId="170" formatCode="#\ ##0"/>
    <numFmt numFmtId="171" formatCode="#\ ###\ ##0"/>
    <numFmt numFmtId="172" formatCode="_(* #,##0_);_(* \(#,##0\);_(* &quot;-&quot;??_);_(@_)"/>
    <numFmt numFmtId="173" formatCode="0_)"/>
    <numFmt numFmtId="174" formatCode="#\ ###\ ###"/>
  </numFmts>
  <fonts count="38">
    <font>
      <sz val="8"/>
      <name val="Arial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12"/>
      <name val="Helv"/>
    </font>
    <font>
      <sz val="8"/>
      <name val="Helvetica"/>
      <family val="2"/>
    </font>
    <font>
      <sz val="8"/>
      <color indexed="8"/>
      <name val="Helvetica"/>
      <family val="2"/>
    </font>
    <font>
      <b/>
      <sz val="8"/>
      <color indexed="8"/>
      <name val="Helvetica"/>
      <family val="2"/>
    </font>
    <font>
      <b/>
      <sz val="8"/>
      <name val="Helvetica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indexed="12"/>
      <name val="Arial"/>
      <family val="2"/>
    </font>
    <font>
      <b/>
      <sz val="8"/>
      <color indexed="8"/>
      <name val="Arial"/>
      <family val="2"/>
    </font>
    <font>
      <sz val="12"/>
      <name val="Courier"/>
      <family val="3"/>
    </font>
    <font>
      <sz val="8"/>
      <name val="Helvetica"/>
      <family val="2"/>
    </font>
    <font>
      <b/>
      <sz val="8"/>
      <name val="Arial"/>
      <family val="2"/>
    </font>
    <font>
      <b/>
      <i/>
      <sz val="8"/>
      <color indexed="8"/>
      <name val="Helvetica"/>
      <family val="2"/>
    </font>
    <font>
      <i/>
      <sz val="8"/>
      <color indexed="8"/>
      <name val="Helvetica"/>
      <family val="2"/>
    </font>
    <font>
      <i/>
      <sz val="8"/>
      <name val="Arial"/>
      <family val="2"/>
    </font>
    <font>
      <b/>
      <sz val="8"/>
      <color indexed="8"/>
      <name val="Helvetica"/>
      <family val="2"/>
    </font>
    <font>
      <i/>
      <sz val="8"/>
      <color indexed="8"/>
      <name val="Helvetica"/>
      <family val="2"/>
    </font>
    <font>
      <b/>
      <i/>
      <sz val="8"/>
      <color indexed="8"/>
      <name val="Helvetica"/>
      <family val="2"/>
    </font>
    <font>
      <i/>
      <sz val="8"/>
      <name val="Helvetica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i/>
      <sz val="8"/>
      <name val="Helvetica"/>
      <family val="2"/>
    </font>
    <font>
      <i/>
      <sz val="8"/>
      <name val="Helvetica"/>
      <family val="2"/>
    </font>
    <font>
      <b/>
      <i/>
      <sz val="8"/>
      <name val="Arial"/>
      <family val="2"/>
    </font>
    <font>
      <u/>
      <sz val="8"/>
      <color indexed="8"/>
      <name val="Helvetica"/>
      <family val="2"/>
    </font>
    <font>
      <b/>
      <sz val="8"/>
      <color indexed="8"/>
      <name val="Arial Narrow"/>
      <family val="2"/>
    </font>
    <font>
      <sz val="8"/>
      <color indexed="10"/>
      <name val="Helvetica"/>
      <family val="2"/>
    </font>
    <font>
      <sz val="16"/>
      <color indexed="10"/>
      <name val="Helvetica"/>
      <family val="2"/>
    </font>
    <font>
      <u/>
      <sz val="8"/>
      <name val="Helvetica"/>
      <family val="2"/>
    </font>
    <font>
      <i/>
      <u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164" fontId="4" fillId="0" borderId="0"/>
    <xf numFmtId="0" fontId="16" fillId="0" borderId="0"/>
    <xf numFmtId="0" fontId="4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 applyNumberFormat="0" applyFill="0" applyBorder="0" applyAlignment="0" applyProtection="0"/>
    <xf numFmtId="0" fontId="3" fillId="0" borderId="0"/>
  </cellStyleXfs>
  <cellXfs count="513">
    <xf numFmtId="0" fontId="0" fillId="0" borderId="0" xfId="0"/>
    <xf numFmtId="0" fontId="6" fillId="0" borderId="0" xfId="12" applyFont="1" applyFill="1" applyAlignment="1" applyProtection="1">
      <alignment horizontal="left"/>
    </xf>
    <xf numFmtId="0" fontId="7" fillId="0" borderId="0" xfId="13" applyFont="1" applyFill="1" applyBorder="1"/>
    <xf numFmtId="0" fontId="8" fillId="0" borderId="0" xfId="10" applyFont="1" applyFill="1" applyBorder="1"/>
    <xf numFmtId="0" fontId="7" fillId="0" borderId="0" xfId="10" applyFont="1" applyFill="1" applyBorder="1"/>
    <xf numFmtId="0" fontId="7" fillId="0" borderId="0" xfId="10" applyFont="1" applyFill="1" applyBorder="1" applyAlignment="1">
      <alignment horizontal="right"/>
    </xf>
    <xf numFmtId="0" fontId="8" fillId="0" borderId="0" xfId="13" applyFont="1" applyFill="1" applyBorder="1" applyAlignment="1" applyProtection="1">
      <alignment horizontal="left"/>
      <protection locked="0"/>
    </xf>
    <xf numFmtId="0" fontId="7" fillId="0" borderId="1" xfId="13" applyFont="1" applyFill="1" applyBorder="1"/>
    <xf numFmtId="0" fontId="7" fillId="0" borderId="1" xfId="10" applyFont="1" applyFill="1" applyBorder="1"/>
    <xf numFmtId="0" fontId="7" fillId="0" borderId="1" xfId="10" applyFont="1" applyFill="1" applyBorder="1" applyAlignment="1">
      <alignment horizontal="right"/>
    </xf>
    <xf numFmtId="0" fontId="7" fillId="0" borderId="2" xfId="10" applyFont="1" applyFill="1" applyBorder="1" applyAlignment="1">
      <alignment horizontal="right"/>
    </xf>
    <xf numFmtId="164" fontId="7" fillId="0" borderId="2" xfId="10" applyNumberFormat="1" applyFont="1" applyFill="1" applyBorder="1" applyAlignment="1" applyProtection="1">
      <alignment horizontal="right"/>
      <protection locked="0"/>
    </xf>
    <xf numFmtId="0" fontId="7" fillId="0" borderId="2" xfId="10" applyNumberFormat="1" applyFont="1" applyFill="1" applyBorder="1" applyAlignment="1" applyProtection="1">
      <alignment horizontal="right"/>
      <protection locked="0"/>
    </xf>
    <xf numFmtId="0" fontId="7" fillId="0" borderId="2" xfId="13" applyFont="1" applyFill="1" applyBorder="1"/>
    <xf numFmtId="0" fontId="6" fillId="0" borderId="0" xfId="44" applyFont="1" applyFill="1"/>
    <xf numFmtId="3" fontId="7" fillId="0" borderId="0" xfId="30" applyNumberFormat="1" applyFont="1" applyFill="1" applyAlignment="1" applyProtection="1">
      <alignment horizontal="right"/>
      <protection locked="0"/>
    </xf>
    <xf numFmtId="172" fontId="6" fillId="0" borderId="0" xfId="1" applyNumberFormat="1" applyFont="1" applyFill="1"/>
    <xf numFmtId="3" fontId="6" fillId="0" borderId="0" xfId="33" applyNumberFormat="1" applyFont="1" applyFill="1" applyAlignment="1">
      <alignment horizontal="right"/>
    </xf>
    <xf numFmtId="3" fontId="7" fillId="0" borderId="0" xfId="30" applyNumberFormat="1" applyFont="1" applyFill="1" applyAlignment="1">
      <alignment horizontal="right"/>
    </xf>
    <xf numFmtId="3" fontId="7" fillId="0" borderId="0" xfId="13" applyNumberFormat="1" applyFont="1" applyFill="1" applyBorder="1"/>
    <xf numFmtId="3" fontId="6" fillId="0" borderId="0" xfId="44" applyNumberFormat="1" applyFont="1" applyFill="1" applyAlignment="1">
      <alignment horizontal="right"/>
    </xf>
    <xf numFmtId="172" fontId="7" fillId="0" borderId="0" xfId="1" applyNumberFormat="1" applyFont="1" applyFill="1" applyAlignment="1">
      <alignment horizontal="right"/>
    </xf>
    <xf numFmtId="172" fontId="7" fillId="0" borderId="0" xfId="1" applyNumberFormat="1" applyFont="1" applyFill="1" applyBorder="1" applyAlignment="1">
      <alignment horizontal="right"/>
    </xf>
    <xf numFmtId="164" fontId="7" fillId="0" borderId="0" xfId="28" applyNumberFormat="1" applyFont="1" applyFill="1" applyAlignment="1" applyProtection="1">
      <alignment horizontal="left"/>
      <protection locked="0"/>
    </xf>
    <xf numFmtId="0" fontId="7" fillId="0" borderId="0" xfId="13" applyFont="1" applyFill="1" applyBorder="1" applyAlignment="1">
      <alignment horizontal="right"/>
    </xf>
    <xf numFmtId="170" fontId="7" fillId="0" borderId="0" xfId="13" applyNumberFormat="1" applyFont="1" applyFill="1" applyBorder="1"/>
    <xf numFmtId="3" fontId="7" fillId="0" borderId="0" xfId="32" applyNumberFormat="1" applyFont="1" applyFill="1" applyAlignment="1" applyProtection="1">
      <alignment horizontal="right"/>
    </xf>
    <xf numFmtId="0" fontId="6" fillId="0" borderId="0" xfId="44" applyFont="1" applyFill="1" applyAlignment="1">
      <alignment horizontal="left" indent="2"/>
    </xf>
    <xf numFmtId="0" fontId="6" fillId="0" borderId="0" xfId="44" applyFont="1" applyFill="1" applyAlignment="1">
      <alignment horizontal="left" indent="1"/>
    </xf>
    <xf numFmtId="0" fontId="6" fillId="0" borderId="0" xfId="44" applyFont="1" applyFill="1" applyBorder="1"/>
    <xf numFmtId="0" fontId="7" fillId="0" borderId="0" xfId="16" applyFont="1" applyFill="1"/>
    <xf numFmtId="0" fontId="7" fillId="0" borderId="0" xfId="16" applyFont="1" applyFill="1" applyAlignment="1">
      <alignment horizontal="right"/>
    </xf>
    <xf numFmtId="0" fontId="8" fillId="0" borderId="0" xfId="16" applyFont="1" applyFill="1" applyAlignment="1" applyProtection="1">
      <alignment horizontal="left"/>
      <protection locked="0"/>
    </xf>
    <xf numFmtId="0" fontId="7" fillId="0" borderId="1" xfId="16" applyFont="1" applyFill="1" applyBorder="1"/>
    <xf numFmtId="0" fontId="7" fillId="0" borderId="2" xfId="16" applyFont="1" applyFill="1" applyBorder="1"/>
    <xf numFmtId="3" fontId="7" fillId="0" borderId="0" xfId="16" applyNumberFormat="1" applyFont="1" applyFill="1"/>
    <xf numFmtId="0" fontId="7" fillId="0" borderId="0" xfId="16" applyFont="1" applyFill="1" applyBorder="1"/>
    <xf numFmtId="3" fontId="7" fillId="0" borderId="0" xfId="16" applyNumberFormat="1" applyFont="1" applyFill="1" applyBorder="1"/>
    <xf numFmtId="0" fontId="7" fillId="0" borderId="0" xfId="16" applyFont="1" applyFill="1" applyBorder="1" applyAlignment="1">
      <alignment horizontal="right"/>
    </xf>
    <xf numFmtId="3" fontId="7" fillId="0" borderId="0" xfId="16" applyNumberFormat="1" applyFont="1" applyFill="1" applyBorder="1" applyAlignment="1">
      <alignment horizontal="right"/>
    </xf>
    <xf numFmtId="3" fontId="7" fillId="0" borderId="1" xfId="16" applyNumberFormat="1" applyFont="1" applyFill="1" applyBorder="1"/>
    <xf numFmtId="164" fontId="7" fillId="0" borderId="0" xfId="30" applyNumberFormat="1" applyFont="1" applyFill="1" applyAlignment="1" applyProtection="1">
      <alignment horizontal="left"/>
      <protection locked="0"/>
    </xf>
    <xf numFmtId="0" fontId="7" fillId="0" borderId="0" xfId="15" applyFont="1" applyFill="1"/>
    <xf numFmtId="0" fontId="7" fillId="0" borderId="0" xfId="15" applyFont="1" applyFill="1" applyAlignment="1">
      <alignment horizontal="right"/>
    </xf>
    <xf numFmtId="0" fontId="8" fillId="0" borderId="0" xfId="15" applyFont="1" applyFill="1" applyAlignment="1" applyProtection="1">
      <alignment horizontal="left"/>
      <protection locked="0"/>
    </xf>
    <xf numFmtId="0" fontId="7" fillId="0" borderId="1" xfId="15" applyFont="1" applyFill="1" applyBorder="1"/>
    <xf numFmtId="0" fontId="7" fillId="0" borderId="2" xfId="15" applyFont="1" applyFill="1" applyBorder="1"/>
    <xf numFmtId="0" fontId="7" fillId="0" borderId="0" xfId="15" applyFont="1" applyFill="1" applyBorder="1"/>
    <xf numFmtId="0" fontId="7" fillId="0" borderId="0" xfId="14" applyFont="1" applyFill="1"/>
    <xf numFmtId="0" fontId="7" fillId="0" borderId="0" xfId="14" applyFont="1" applyFill="1" applyBorder="1"/>
    <xf numFmtId="0" fontId="8" fillId="0" borderId="0" xfId="14" applyFont="1" applyFill="1" applyAlignment="1" applyProtection="1">
      <alignment horizontal="left"/>
      <protection locked="0"/>
    </xf>
    <xf numFmtId="0" fontId="7" fillId="0" borderId="1" xfId="14" applyFont="1" applyFill="1" applyBorder="1"/>
    <xf numFmtId="0" fontId="7" fillId="0" borderId="2" xfId="14" applyFont="1" applyFill="1" applyBorder="1"/>
    <xf numFmtId="3" fontId="7" fillId="0" borderId="0" xfId="14" applyNumberFormat="1" applyFont="1" applyFill="1" applyBorder="1" applyAlignment="1" applyProtection="1">
      <alignment horizontal="right"/>
    </xf>
    <xf numFmtId="3" fontId="7" fillId="0" borderId="0" xfId="14" applyNumberFormat="1" applyFont="1" applyFill="1" applyBorder="1" applyAlignment="1">
      <alignment horizontal="right"/>
    </xf>
    <xf numFmtId="164" fontId="7" fillId="0" borderId="0" xfId="31" applyFont="1" applyFill="1"/>
    <xf numFmtId="169" fontId="7" fillId="0" borderId="0" xfId="14" applyNumberFormat="1" applyFont="1" applyFill="1" applyBorder="1" applyAlignment="1" applyProtection="1">
      <alignment horizontal="right"/>
      <protection locked="0"/>
    </xf>
    <xf numFmtId="3" fontId="7" fillId="0" borderId="0" xfId="14" applyNumberFormat="1" applyFont="1" applyFill="1" applyBorder="1" applyAlignment="1" applyProtection="1">
      <alignment horizontal="right"/>
      <protection locked="0"/>
    </xf>
    <xf numFmtId="49" fontId="7" fillId="0" borderId="0" xfId="14" applyNumberFormat="1" applyFont="1" applyFill="1" applyBorder="1" applyAlignment="1">
      <alignment horizontal="right"/>
    </xf>
    <xf numFmtId="1" fontId="7" fillId="0" borderId="0" xfId="14" applyNumberFormat="1" applyFont="1" applyFill="1" applyBorder="1" applyAlignment="1">
      <alignment horizontal="right"/>
    </xf>
    <xf numFmtId="0" fontId="6" fillId="0" borderId="0" xfId="12" applyFont="1" applyFill="1"/>
    <xf numFmtId="169" fontId="9" fillId="0" borderId="0" xfId="12" applyNumberFormat="1" applyFont="1" applyFill="1" applyAlignment="1" applyProtection="1">
      <alignment horizontal="left"/>
    </xf>
    <xf numFmtId="0" fontId="6" fillId="0" borderId="1" xfId="12" applyFont="1" applyFill="1" applyBorder="1"/>
    <xf numFmtId="0" fontId="6" fillId="0" borderId="2" xfId="12" applyFont="1" applyFill="1" applyBorder="1"/>
    <xf numFmtId="0" fontId="6" fillId="0" borderId="0" xfId="12" applyFont="1" applyFill="1" applyBorder="1" applyAlignment="1" applyProtection="1">
      <alignment horizontal="left"/>
    </xf>
    <xf numFmtId="0" fontId="6" fillId="0" borderId="0" xfId="12" applyFont="1" applyFill="1" applyBorder="1"/>
    <xf numFmtId="3" fontId="6" fillId="0" borderId="0" xfId="12" applyNumberFormat="1" applyFont="1" applyFill="1" applyBorder="1" applyAlignment="1">
      <alignment horizontal="right"/>
    </xf>
    <xf numFmtId="3" fontId="7" fillId="0" borderId="0" xfId="10" applyNumberFormat="1" applyFont="1" applyFill="1" applyBorder="1" applyAlignment="1">
      <alignment horizontal="right"/>
    </xf>
    <xf numFmtId="3" fontId="6" fillId="0" borderId="1" xfId="12" applyNumberFormat="1" applyFont="1" applyFill="1" applyBorder="1"/>
    <xf numFmtId="0" fontId="7" fillId="0" borderId="0" xfId="11" applyFont="1" applyFill="1" applyBorder="1"/>
    <xf numFmtId="0" fontId="7" fillId="0" borderId="0" xfId="11" applyFont="1" applyFill="1" applyBorder="1" applyAlignment="1">
      <alignment horizontal="right"/>
    </xf>
    <xf numFmtId="0" fontId="7" fillId="0" borderId="1" xfId="11" applyFont="1" applyFill="1" applyBorder="1"/>
    <xf numFmtId="0" fontId="7" fillId="0" borderId="0" xfId="11" applyFont="1" applyFill="1" applyBorder="1" applyAlignment="1" applyProtection="1">
      <alignment horizontal="left"/>
    </xf>
    <xf numFmtId="165" fontId="7" fillId="0" borderId="0" xfId="11" applyNumberFormat="1" applyFont="1" applyFill="1" applyBorder="1" applyAlignment="1" applyProtection="1">
      <alignment horizontal="right"/>
      <protection locked="0"/>
    </xf>
    <xf numFmtId="167" fontId="7" fillId="0" borderId="0" xfId="11" applyNumberFormat="1" applyFont="1" applyFill="1" applyBorder="1" applyAlignment="1">
      <alignment horizontal="right"/>
    </xf>
    <xf numFmtId="167" fontId="7" fillId="0" borderId="0" xfId="11" applyNumberFormat="1" applyFont="1" applyFill="1" applyBorder="1"/>
    <xf numFmtId="0" fontId="7" fillId="0" borderId="1" xfId="11" applyFont="1" applyFill="1" applyBorder="1" applyAlignment="1" applyProtection="1">
      <alignment horizontal="left"/>
      <protection locked="0"/>
    </xf>
    <xf numFmtId="167" fontId="7" fillId="0" borderId="1" xfId="11" applyNumberFormat="1" applyFont="1" applyFill="1" applyBorder="1" applyAlignment="1">
      <alignment horizontal="right"/>
    </xf>
    <xf numFmtId="0" fontId="7" fillId="0" borderId="0" xfId="11" applyFont="1" applyFill="1" applyBorder="1" applyAlignment="1" applyProtection="1">
      <alignment horizontal="left"/>
      <protection locked="0"/>
    </xf>
    <xf numFmtId="0" fontId="7" fillId="0" borderId="0" xfId="11" applyFont="1" applyFill="1" applyBorder="1" applyProtection="1">
      <protection locked="0"/>
    </xf>
    <xf numFmtId="0" fontId="9" fillId="0" borderId="0" xfId="18" applyFont="1" applyFill="1" applyBorder="1" applyAlignment="1">
      <alignment horizontal="left"/>
    </xf>
    <xf numFmtId="0" fontId="7" fillId="0" borderId="2" xfId="10" applyFont="1" applyFill="1" applyBorder="1"/>
    <xf numFmtId="0" fontId="7" fillId="0" borderId="0" xfId="10" applyFont="1" applyFill="1" applyBorder="1" applyProtection="1">
      <protection locked="0"/>
    </xf>
    <xf numFmtId="164" fontId="7" fillId="0" borderId="0" xfId="10" applyNumberFormat="1" applyFont="1" applyFill="1" applyBorder="1" applyProtection="1"/>
    <xf numFmtId="0" fontId="6" fillId="0" borderId="0" xfId="44" applyFont="1" applyFill="1" applyAlignment="1"/>
    <xf numFmtId="0" fontId="7" fillId="0" borderId="1" xfId="10" applyFont="1" applyFill="1" applyBorder="1" applyAlignment="1" applyProtection="1">
      <alignment horizontal="fill"/>
      <protection locked="0"/>
    </xf>
    <xf numFmtId="0" fontId="7" fillId="0" borderId="1" xfId="10" applyFont="1" applyFill="1" applyBorder="1" applyAlignment="1" applyProtection="1">
      <alignment horizontal="fill"/>
    </xf>
    <xf numFmtId="164" fontId="7" fillId="0" borderId="1" xfId="10" applyNumberFormat="1" applyFont="1" applyFill="1" applyBorder="1" applyAlignment="1" applyProtection="1">
      <alignment horizontal="fill"/>
      <protection locked="0"/>
    </xf>
    <xf numFmtId="0" fontId="7" fillId="0" borderId="0" xfId="10" applyFont="1" applyFill="1" applyBorder="1" applyAlignment="1" applyProtection="1">
      <alignment horizontal="fill"/>
      <protection locked="0"/>
    </xf>
    <xf numFmtId="0" fontId="7" fillId="0" borderId="0" xfId="10" applyFont="1" applyFill="1" applyBorder="1" applyAlignment="1" applyProtection="1">
      <alignment horizontal="fill"/>
    </xf>
    <xf numFmtId="164" fontId="7" fillId="0" borderId="0" xfId="10" applyNumberFormat="1" applyFont="1" applyFill="1" applyBorder="1" applyAlignment="1" applyProtection="1">
      <alignment horizontal="fill"/>
      <protection locked="0"/>
    </xf>
    <xf numFmtId="0" fontId="8" fillId="0" borderId="0" xfId="38" applyFont="1" applyFill="1" applyAlignment="1" applyProtection="1">
      <alignment horizontal="left"/>
      <protection locked="0"/>
    </xf>
    <xf numFmtId="0" fontId="7" fillId="0" borderId="0" xfId="38" applyFont="1" applyFill="1" applyAlignment="1">
      <alignment horizontal="right"/>
    </xf>
    <xf numFmtId="0" fontId="6" fillId="0" borderId="1" xfId="44" applyFont="1" applyFill="1" applyBorder="1"/>
    <xf numFmtId="0" fontId="7" fillId="0" borderId="1" xfId="38" applyFont="1" applyFill="1" applyBorder="1"/>
    <xf numFmtId="0" fontId="7" fillId="0" borderId="1" xfId="38" applyFont="1" applyFill="1" applyBorder="1" applyAlignment="1">
      <alignment horizontal="right"/>
    </xf>
    <xf numFmtId="0" fontId="7" fillId="0" borderId="2" xfId="38" applyFont="1" applyFill="1" applyBorder="1" applyAlignment="1" applyProtection="1">
      <alignment horizontal="right"/>
      <protection locked="0"/>
    </xf>
    <xf numFmtId="0" fontId="6" fillId="0" borderId="2" xfId="24" applyFont="1" applyFill="1" applyBorder="1" applyAlignment="1" applyProtection="1">
      <alignment horizontal="right"/>
    </xf>
    <xf numFmtId="0" fontId="6" fillId="0" borderId="2" xfId="44" applyFont="1" applyFill="1" applyBorder="1"/>
    <xf numFmtId="0" fontId="7" fillId="0" borderId="0" xfId="38" applyFont="1" applyFill="1" applyBorder="1"/>
    <xf numFmtId="3" fontId="6" fillId="0" borderId="0" xfId="2" applyNumberFormat="1" applyFont="1" applyFill="1" applyAlignment="1">
      <alignment horizontal="right"/>
    </xf>
    <xf numFmtId="0" fontId="7" fillId="0" borderId="1" xfId="38" applyFont="1" applyFill="1" applyBorder="1" applyAlignment="1" applyProtection="1">
      <alignment horizontal="fill"/>
      <protection locked="0"/>
    </xf>
    <xf numFmtId="0" fontId="7" fillId="0" borderId="0" xfId="38" applyFont="1" applyFill="1" applyBorder="1" applyAlignment="1" applyProtection="1">
      <alignment horizontal="fill"/>
      <protection locked="0"/>
    </xf>
    <xf numFmtId="164" fontId="7" fillId="0" borderId="0" xfId="8" applyFont="1" applyFill="1" applyBorder="1"/>
    <xf numFmtId="164" fontId="7" fillId="0" borderId="0" xfId="8" applyFont="1" applyFill="1" applyBorder="1" applyAlignment="1">
      <alignment horizontal="right"/>
    </xf>
    <xf numFmtId="164" fontId="7" fillId="0" borderId="1" xfId="8" applyFont="1" applyFill="1" applyBorder="1"/>
    <xf numFmtId="164" fontId="7" fillId="0" borderId="1" xfId="8" applyFont="1" applyFill="1" applyBorder="1" applyAlignment="1">
      <alignment horizontal="right"/>
    </xf>
    <xf numFmtId="49" fontId="7" fillId="0" borderId="2" xfId="8" applyNumberFormat="1" applyFont="1" applyFill="1" applyBorder="1" applyAlignment="1" applyProtection="1">
      <alignment horizontal="right"/>
    </xf>
    <xf numFmtId="164" fontId="7" fillId="0" borderId="2" xfId="8" applyFont="1" applyFill="1" applyBorder="1"/>
    <xf numFmtId="3" fontId="7" fillId="0" borderId="0" xfId="8" applyNumberFormat="1" applyFont="1" applyFill="1" applyAlignment="1">
      <alignment horizontal="right"/>
    </xf>
    <xf numFmtId="3" fontId="7" fillId="0" borderId="0" xfId="8" applyNumberFormat="1" applyFont="1" applyFill="1" applyBorder="1"/>
    <xf numFmtId="171" fontId="7" fillId="0" borderId="1" xfId="8" applyNumberFormat="1" applyFont="1" applyFill="1" applyBorder="1" applyAlignment="1">
      <alignment horizontal="right"/>
    </xf>
    <xf numFmtId="0" fontId="6" fillId="0" borderId="1" xfId="5" applyFont="1" applyFill="1" applyBorder="1"/>
    <xf numFmtId="169" fontId="6" fillId="0" borderId="0" xfId="12" applyNumberFormat="1" applyFont="1" applyFill="1" applyBorder="1" applyAlignment="1" applyProtection="1">
      <alignment horizontal="left"/>
    </xf>
    <xf numFmtId="169" fontId="6" fillId="0" borderId="1" xfId="12" applyNumberFormat="1" applyFont="1" applyFill="1" applyBorder="1" applyAlignment="1" applyProtection="1">
      <alignment horizontal="left"/>
    </xf>
    <xf numFmtId="0" fontId="7" fillId="0" borderId="0" xfId="10" applyFont="1" applyFill="1" applyBorder="1" applyAlignment="1">
      <alignment horizontal="left"/>
    </xf>
    <xf numFmtId="0" fontId="7" fillId="0" borderId="1" xfId="10" applyFont="1" applyFill="1" applyBorder="1" applyAlignment="1">
      <alignment horizontal="left"/>
    </xf>
    <xf numFmtId="164" fontId="7" fillId="0" borderId="0" xfId="8" applyNumberFormat="1" applyFont="1" applyFill="1" applyAlignment="1" applyProtection="1">
      <alignment horizontal="right" vertical="center"/>
    </xf>
    <xf numFmtId="173" fontId="7" fillId="0" borderId="2" xfId="8" applyNumberFormat="1" applyFont="1" applyFill="1" applyBorder="1"/>
    <xf numFmtId="167" fontId="7" fillId="0" borderId="1" xfId="11" applyNumberFormat="1" applyFont="1" applyFill="1" applyBorder="1"/>
    <xf numFmtId="164" fontId="7" fillId="0" borderId="0" xfId="10" applyNumberFormat="1" applyFont="1" applyFill="1" applyBorder="1" applyAlignment="1" applyProtection="1">
      <alignment horizontal="right"/>
      <protection locked="0"/>
    </xf>
    <xf numFmtId="0" fontId="7" fillId="0" borderId="0" xfId="10" applyNumberFormat="1" applyFont="1" applyFill="1" applyBorder="1" applyAlignment="1" applyProtection="1">
      <alignment horizontal="right"/>
      <protection locked="0"/>
    </xf>
    <xf numFmtId="0" fontId="11" fillId="0" borderId="0" xfId="44" applyFont="1"/>
    <xf numFmtId="1" fontId="7" fillId="0" borderId="0" xfId="13" applyNumberFormat="1" applyFont="1" applyFill="1" applyBorder="1" applyAlignment="1">
      <alignment horizontal="right"/>
    </xf>
    <xf numFmtId="3" fontId="10" fillId="0" borderId="0" xfId="14" applyNumberFormat="1" applyFont="1" applyFill="1" applyBorder="1" applyAlignment="1">
      <alignment horizontal="right"/>
    </xf>
    <xf numFmtId="166" fontId="7" fillId="0" borderId="0" xfId="25" applyNumberFormat="1" applyFont="1" applyFill="1"/>
    <xf numFmtId="166" fontId="7" fillId="0" borderId="0" xfId="25" applyNumberFormat="1" applyFont="1" applyFill="1" applyAlignment="1">
      <alignment horizontal="left"/>
    </xf>
    <xf numFmtId="0" fontId="7" fillId="0" borderId="0" xfId="7" applyFont="1" applyFill="1" applyBorder="1"/>
    <xf numFmtId="0" fontId="7" fillId="0" borderId="0" xfId="7" applyFont="1" applyFill="1"/>
    <xf numFmtId="166" fontId="7" fillId="0" borderId="1" xfId="25" applyNumberFormat="1" applyFont="1" applyFill="1" applyBorder="1" applyAlignment="1" applyProtection="1">
      <alignment horizontal="fill"/>
    </xf>
    <xf numFmtId="166" fontId="7" fillId="0" borderId="1" xfId="25" applyNumberFormat="1" applyFont="1" applyFill="1" applyBorder="1"/>
    <xf numFmtId="166" fontId="7" fillId="0" borderId="1" xfId="25" applyNumberFormat="1" applyFont="1" applyFill="1" applyBorder="1" applyAlignment="1">
      <alignment horizontal="left"/>
    </xf>
    <xf numFmtId="0" fontId="8" fillId="0" borderId="0" xfId="7" applyFont="1" applyFill="1" applyBorder="1"/>
    <xf numFmtId="0" fontId="8" fillId="0" borderId="0" xfId="7" applyFont="1" applyFill="1" applyAlignment="1" applyProtection="1">
      <alignment horizontal="left"/>
    </xf>
    <xf numFmtId="167" fontId="7" fillId="0" borderId="0" xfId="7" applyNumberFormat="1" applyFont="1" applyFill="1"/>
    <xf numFmtId="166" fontId="7" fillId="0" borderId="0" xfId="7" applyNumberFormat="1" applyFont="1" applyFill="1" applyAlignment="1">
      <alignment horizontal="right"/>
    </xf>
    <xf numFmtId="167" fontId="7" fillId="0" borderId="0" xfId="7" applyNumberFormat="1" applyFont="1" applyFill="1" applyAlignment="1">
      <alignment horizontal="left"/>
    </xf>
    <xf numFmtId="0" fontId="7" fillId="0" borderId="0" xfId="7" applyFont="1" applyFill="1" applyAlignment="1" applyProtection="1">
      <alignment horizontal="left"/>
    </xf>
    <xf numFmtId="0" fontId="8" fillId="0" borderId="0" xfId="7" applyFont="1" applyFill="1"/>
    <xf numFmtId="166" fontId="8" fillId="0" borderId="0" xfId="7" applyNumberFormat="1" applyFont="1" applyFill="1" applyAlignment="1">
      <alignment horizontal="right"/>
    </xf>
    <xf numFmtId="167" fontId="8" fillId="0" borderId="0" xfId="7" applyNumberFormat="1" applyFont="1" applyFill="1" applyAlignment="1">
      <alignment horizontal="left"/>
    </xf>
    <xf numFmtId="164" fontId="8" fillId="0" borderId="0" xfId="7" applyNumberFormat="1" applyFont="1" applyFill="1" applyAlignment="1" applyProtection="1">
      <alignment horizontal="left"/>
    </xf>
    <xf numFmtId="3" fontId="7" fillId="0" borderId="0" xfId="7" applyNumberFormat="1" applyFont="1" applyFill="1" applyAlignment="1">
      <alignment horizontal="right"/>
    </xf>
    <xf numFmtId="0" fontId="7" fillId="0" borderId="0" xfId="7" applyFont="1" applyFill="1" applyAlignment="1">
      <alignment horizontal="left"/>
    </xf>
    <xf numFmtId="166" fontId="7" fillId="0" borderId="0" xfId="35" applyNumberFormat="1" applyFont="1" applyFill="1" applyAlignment="1">
      <alignment horizontal="left"/>
    </xf>
    <xf numFmtId="0" fontId="8" fillId="0" borderId="0" xfId="7" applyFont="1" applyFill="1" applyAlignment="1">
      <alignment horizontal="left"/>
    </xf>
    <xf numFmtId="3" fontId="7" fillId="0" borderId="0" xfId="7" applyNumberFormat="1" applyFont="1" applyFill="1" applyAlignment="1" applyProtection="1">
      <alignment horizontal="right"/>
    </xf>
    <xf numFmtId="3" fontId="7" fillId="0" borderId="0" xfId="7" applyNumberFormat="1" applyFont="1" applyFill="1" applyAlignment="1" applyProtection="1">
      <alignment horizontal="left"/>
    </xf>
    <xf numFmtId="0" fontId="7" fillId="0" borderId="0" xfId="7" applyFont="1" applyFill="1" applyBorder="1" applyAlignment="1" applyProtection="1">
      <alignment horizontal="left"/>
    </xf>
    <xf numFmtId="166" fontId="7" fillId="0" borderId="0" xfId="7" applyNumberFormat="1" applyFont="1" applyFill="1" applyBorder="1" applyAlignment="1">
      <alignment horizontal="right"/>
    </xf>
    <xf numFmtId="0" fontId="7" fillId="0" borderId="1" xfId="7" applyFont="1" applyFill="1" applyBorder="1" applyAlignment="1" applyProtection="1">
      <alignment horizontal="left"/>
    </xf>
    <xf numFmtId="166" fontId="7" fillId="0" borderId="1" xfId="7" applyNumberFormat="1" applyFont="1" applyFill="1" applyBorder="1" applyAlignment="1">
      <alignment horizontal="right"/>
    </xf>
    <xf numFmtId="0" fontId="7" fillId="0" borderId="0" xfId="7" applyFont="1" applyFill="1" applyBorder="1" applyAlignment="1">
      <alignment horizontal="left"/>
    </xf>
    <xf numFmtId="1" fontId="7" fillId="0" borderId="0" xfId="7" applyNumberFormat="1" applyFont="1" applyFill="1"/>
    <xf numFmtId="1" fontId="7" fillId="0" borderId="0" xfId="7" applyNumberFormat="1" applyFont="1" applyFill="1" applyAlignment="1">
      <alignment horizontal="left"/>
    </xf>
    <xf numFmtId="0" fontId="7" fillId="0" borderId="0" xfId="20" applyFont="1" applyFill="1" applyAlignment="1" applyProtection="1">
      <alignment horizontal="left"/>
    </xf>
    <xf numFmtId="0" fontId="7" fillId="0" borderId="1" xfId="7" applyFont="1" applyFill="1" applyBorder="1"/>
    <xf numFmtId="0" fontId="7" fillId="0" borderId="1" xfId="7" applyFont="1" applyFill="1" applyBorder="1" applyAlignment="1">
      <alignment horizontal="left"/>
    </xf>
    <xf numFmtId="166" fontId="7" fillId="0" borderId="0" xfId="20" applyNumberFormat="1" applyFont="1" applyFill="1" applyAlignment="1" applyProtection="1">
      <alignment horizontal="right"/>
    </xf>
    <xf numFmtId="0" fontId="7" fillId="0" borderId="0" xfId="35" applyFont="1" applyFill="1" applyAlignment="1" applyProtection="1">
      <alignment horizontal="left"/>
      <protection locked="0"/>
    </xf>
    <xf numFmtId="0" fontId="7" fillId="0" borderId="0" xfId="35" applyFont="1" applyFill="1"/>
    <xf numFmtId="0" fontId="7" fillId="0" borderId="0" xfId="7" applyFont="1" applyFill="1" applyAlignment="1">
      <alignment horizontal="right"/>
    </xf>
    <xf numFmtId="0" fontId="13" fillId="0" borderId="0" xfId="44" applyFont="1" applyAlignment="1">
      <alignment horizontal="center"/>
    </xf>
    <xf numFmtId="0" fontId="13" fillId="0" borderId="0" xfId="44" applyFont="1"/>
    <xf numFmtId="0" fontId="13" fillId="2" borderId="2" xfId="44" applyFont="1" applyFill="1" applyBorder="1" applyAlignment="1">
      <alignment horizontal="center"/>
    </xf>
    <xf numFmtId="0" fontId="14" fillId="0" borderId="0" xfId="44" applyFont="1" applyAlignment="1">
      <alignment horizontal="center"/>
    </xf>
    <xf numFmtId="0" fontId="9" fillId="0" borderId="0" xfId="44" applyFont="1" applyFill="1"/>
    <xf numFmtId="0" fontId="8" fillId="0" borderId="0" xfId="13" applyFont="1" applyFill="1" applyBorder="1"/>
    <xf numFmtId="3" fontId="8" fillId="0" borderId="0" xfId="30" applyNumberFormat="1" applyFont="1" applyFill="1" applyAlignment="1" applyProtection="1">
      <alignment horizontal="right"/>
      <protection locked="0"/>
    </xf>
    <xf numFmtId="172" fontId="9" fillId="0" borderId="0" xfId="1" applyNumberFormat="1" applyFont="1" applyFill="1"/>
    <xf numFmtId="1" fontId="8" fillId="0" borderId="0" xfId="13" applyNumberFormat="1" applyFont="1" applyFill="1" applyBorder="1" applyAlignment="1">
      <alignment horizontal="right"/>
    </xf>
    <xf numFmtId="164" fontId="8" fillId="0" borderId="0" xfId="31" applyNumberFormat="1" applyFont="1" applyFill="1" applyAlignment="1" applyProtection="1">
      <alignment horizontal="left"/>
      <protection locked="0"/>
    </xf>
    <xf numFmtId="0" fontId="8" fillId="0" borderId="0" xfId="14" applyFont="1" applyFill="1" applyBorder="1"/>
    <xf numFmtId="3" fontId="8" fillId="0" borderId="0" xfId="14" applyNumberFormat="1" applyFont="1" applyFill="1" applyBorder="1" applyAlignment="1" applyProtection="1">
      <alignment horizontal="right"/>
    </xf>
    <xf numFmtId="3" fontId="8" fillId="0" borderId="0" xfId="14" applyNumberFormat="1" applyFont="1" applyFill="1" applyBorder="1" applyAlignment="1">
      <alignment horizontal="right"/>
    </xf>
    <xf numFmtId="3" fontId="15" fillId="0" borderId="0" xfId="14" applyNumberFormat="1" applyFont="1" applyFill="1" applyBorder="1" applyAlignment="1">
      <alignment horizontal="right"/>
    </xf>
    <xf numFmtId="0" fontId="8" fillId="0" borderId="0" xfId="15" applyFont="1" applyFill="1" applyBorder="1"/>
    <xf numFmtId="0" fontId="8" fillId="0" borderId="0" xfId="16" applyFont="1" applyFill="1"/>
    <xf numFmtId="3" fontId="8" fillId="0" borderId="0" xfId="16" applyNumberFormat="1" applyFont="1" applyFill="1"/>
    <xf numFmtId="0" fontId="8" fillId="0" borderId="0" xfId="16" applyFont="1" applyFill="1" applyBorder="1"/>
    <xf numFmtId="3" fontId="8" fillId="0" borderId="0" xfId="16" applyNumberFormat="1" applyFont="1" applyFill="1" applyBorder="1"/>
    <xf numFmtId="0" fontId="7" fillId="0" borderId="0" xfId="15" applyFont="1"/>
    <xf numFmtId="0" fontId="7" fillId="0" borderId="0" xfId="15" applyFont="1" applyBorder="1"/>
    <xf numFmtId="0" fontId="7" fillId="0" borderId="1" xfId="15" applyFont="1" applyBorder="1"/>
    <xf numFmtId="3" fontId="7" fillId="0" borderId="0" xfId="15" applyNumberFormat="1" applyFont="1" applyAlignment="1">
      <alignment horizontal="right"/>
    </xf>
    <xf numFmtId="3" fontId="7" fillId="0" borderId="0" xfId="15" applyNumberFormat="1" applyFont="1" applyBorder="1" applyAlignment="1">
      <alignment horizontal="right"/>
    </xf>
    <xf numFmtId="0" fontId="3" fillId="0" borderId="0" xfId="44" applyFont="1"/>
    <xf numFmtId="0" fontId="10" fillId="0" borderId="0" xfId="16" applyFont="1" applyBorder="1"/>
    <xf numFmtId="3" fontId="11" fillId="0" borderId="0" xfId="44" applyNumberFormat="1" applyFont="1"/>
    <xf numFmtId="3" fontId="11" fillId="0" borderId="0" xfId="44" applyNumberFormat="1" applyFont="1" applyFill="1"/>
    <xf numFmtId="0" fontId="10" fillId="0" borderId="0" xfId="16" applyFont="1"/>
    <xf numFmtId="0" fontId="10" fillId="0" borderId="0" xfId="16" applyFont="1" applyAlignment="1">
      <alignment horizontal="right"/>
    </xf>
    <xf numFmtId="0" fontId="7" fillId="0" borderId="0" xfId="37" applyFont="1" applyFill="1" applyAlignment="1" applyProtection="1">
      <alignment horizontal="left" indent="1"/>
      <protection locked="0"/>
    </xf>
    <xf numFmtId="3" fontId="11" fillId="0" borderId="0" xfId="32" applyNumberFormat="1" applyFont="1" applyAlignment="1">
      <alignment horizontal="right"/>
    </xf>
    <xf numFmtId="3" fontId="11" fillId="0" borderId="0" xfId="6" applyNumberFormat="1" applyFont="1" applyBorder="1"/>
    <xf numFmtId="0" fontId="7" fillId="0" borderId="0" xfId="37" applyFont="1" applyFill="1" applyAlignment="1" applyProtection="1">
      <alignment horizontal="left" indent="2"/>
      <protection locked="0"/>
    </xf>
    <xf numFmtId="3" fontId="11" fillId="0" borderId="0" xfId="32" applyNumberFormat="1" applyFont="1" applyAlignment="1" applyProtection="1">
      <alignment horizontal="right"/>
    </xf>
    <xf numFmtId="0" fontId="11" fillId="0" borderId="0" xfId="44" applyFont="1" applyAlignment="1">
      <alignment horizontal="left" indent="1"/>
    </xf>
    <xf numFmtId="0" fontId="10" fillId="0" borderId="0" xfId="34" applyFont="1" applyAlignment="1" applyProtection="1">
      <alignment horizontal="left" indent="1"/>
      <protection locked="0"/>
    </xf>
    <xf numFmtId="0" fontId="17" fillId="0" borderId="0" xfId="44" applyFont="1" applyFill="1" applyAlignment="1">
      <alignment horizontal="left" indent="2"/>
    </xf>
    <xf numFmtId="0" fontId="10" fillId="0" borderId="0" xfId="34" applyFont="1" applyAlignment="1" applyProtection="1">
      <alignment horizontal="left" indent="3"/>
      <protection locked="0"/>
    </xf>
    <xf numFmtId="166" fontId="11" fillId="0" borderId="0" xfId="44" applyNumberFormat="1" applyFont="1" applyAlignment="1">
      <alignment horizontal="left" indent="3"/>
    </xf>
    <xf numFmtId="0" fontId="11" fillId="0" borderId="0" xfId="44" applyFont="1" applyAlignment="1">
      <alignment horizontal="left" indent="2"/>
    </xf>
    <xf numFmtId="3" fontId="11" fillId="0" borderId="0" xfId="16" applyNumberFormat="1" applyFont="1" applyAlignment="1">
      <alignment horizontal="right"/>
    </xf>
    <xf numFmtId="0" fontId="10" fillId="0" borderId="0" xfId="16" applyFont="1" applyBorder="1" applyAlignment="1">
      <alignment horizontal="right"/>
    </xf>
    <xf numFmtId="3" fontId="11" fillId="0" borderId="0" xfId="16" applyNumberFormat="1" applyFont="1" applyBorder="1" applyAlignment="1">
      <alignment horizontal="right"/>
    </xf>
    <xf numFmtId="3" fontId="10" fillId="0" borderId="0" xfId="32" applyNumberFormat="1" applyFont="1" applyAlignment="1" applyProtection="1">
      <alignment horizontal="right"/>
    </xf>
    <xf numFmtId="3" fontId="10" fillId="0" borderId="0" xfId="32" applyNumberFormat="1" applyFont="1" applyFill="1" applyAlignment="1" applyProtection="1">
      <alignment horizontal="right"/>
    </xf>
    <xf numFmtId="3" fontId="11" fillId="0" borderId="0" xfId="6" applyNumberFormat="1" applyFont="1" applyFill="1" applyBorder="1"/>
    <xf numFmtId="0" fontId="11" fillId="0" borderId="0" xfId="44" applyFont="1" applyBorder="1" applyAlignment="1">
      <alignment horizontal="left" indent="2"/>
    </xf>
    <xf numFmtId="0" fontId="11" fillId="0" borderId="1" xfId="39" applyFont="1" applyBorder="1" applyAlignment="1" applyProtection="1">
      <alignment horizontal="fill"/>
    </xf>
    <xf numFmtId="0" fontId="10" fillId="0" borderId="1" xfId="16" applyFont="1" applyBorder="1"/>
    <xf numFmtId="3" fontId="10" fillId="0" borderId="1" xfId="16" applyNumberFormat="1" applyFont="1" applyBorder="1"/>
    <xf numFmtId="3" fontId="10" fillId="0" borderId="1" xfId="16" applyNumberFormat="1" applyFont="1" applyBorder="1" applyAlignment="1">
      <alignment horizontal="right"/>
    </xf>
    <xf numFmtId="0" fontId="11" fillId="0" borderId="0" xfId="39" applyFont="1" applyBorder="1" applyAlignment="1" applyProtection="1">
      <alignment horizontal="fill"/>
    </xf>
    <xf numFmtId="3" fontId="10" fillId="0" borderId="0" xfId="16" applyNumberFormat="1" applyFont="1"/>
    <xf numFmtId="3" fontId="10" fillId="0" borderId="0" xfId="16" applyNumberFormat="1" applyFont="1" applyAlignment="1">
      <alignment horizontal="right"/>
    </xf>
    <xf numFmtId="164" fontId="10" fillId="0" borderId="0" xfId="28" applyNumberFormat="1" applyFont="1" applyAlignment="1" applyProtection="1">
      <alignment horizontal="left"/>
      <protection locked="0"/>
    </xf>
    <xf numFmtId="0" fontId="18" fillId="0" borderId="0" xfId="44" applyFont="1"/>
    <xf numFmtId="0" fontId="15" fillId="0" borderId="0" xfId="16" applyFont="1" applyBorder="1"/>
    <xf numFmtId="3" fontId="18" fillId="0" borderId="0" xfId="44" applyNumberFormat="1" applyFont="1"/>
    <xf numFmtId="3" fontId="18" fillId="0" borderId="0" xfId="44" applyNumberFormat="1" applyFont="1" applyFill="1"/>
    <xf numFmtId="173" fontId="7" fillId="0" borderId="2" xfId="10" applyNumberFormat="1" applyFont="1" applyFill="1" applyBorder="1" applyAlignment="1" applyProtection="1">
      <alignment horizontal="right"/>
      <protection locked="0"/>
    </xf>
    <xf numFmtId="166" fontId="6" fillId="0" borderId="0" xfId="44" applyNumberFormat="1" applyFont="1" applyFill="1" applyAlignment="1">
      <alignment horizontal="right"/>
    </xf>
    <xf numFmtId="0" fontId="7" fillId="0" borderId="1" xfId="15" applyFont="1" applyBorder="1" applyAlignment="1">
      <alignment horizontal="left" indent="1"/>
    </xf>
    <xf numFmtId="3" fontId="7" fillId="0" borderId="1" xfId="15" applyNumberFormat="1" applyFont="1" applyBorder="1" applyAlignment="1">
      <alignment horizontal="right"/>
    </xf>
    <xf numFmtId="3" fontId="3" fillId="0" borderId="0" xfId="44" applyNumberFormat="1" applyFont="1" applyAlignment="1">
      <alignment horizontal="right"/>
    </xf>
    <xf numFmtId="0" fontId="7" fillId="0" borderId="0" xfId="17" applyFont="1" applyFill="1"/>
    <xf numFmtId="0" fontId="7" fillId="0" borderId="0" xfId="17" applyFont="1" applyFill="1" applyAlignment="1">
      <alignment horizontal="right"/>
    </xf>
    <xf numFmtId="164" fontId="8" fillId="0" borderId="0" xfId="22" applyFont="1" applyFill="1" applyAlignment="1" applyProtection="1"/>
    <xf numFmtId="164" fontId="7" fillId="0" borderId="0" xfId="22" applyFont="1" applyFill="1" applyBorder="1" applyAlignment="1" applyProtection="1">
      <alignment horizontal="left"/>
    </xf>
    <xf numFmtId="164" fontId="7" fillId="0" borderId="1" xfId="22" applyFont="1" applyFill="1" applyBorder="1" applyAlignment="1" applyProtection="1">
      <alignment horizontal="left"/>
    </xf>
    <xf numFmtId="0" fontId="7" fillId="0" borderId="1" xfId="17" applyFont="1" applyFill="1" applyBorder="1"/>
    <xf numFmtId="0" fontId="7" fillId="0" borderId="2" xfId="17" applyFont="1" applyFill="1" applyBorder="1"/>
    <xf numFmtId="0" fontId="7" fillId="0" borderId="0" xfId="17" applyFont="1" applyFill="1" applyBorder="1"/>
    <xf numFmtId="168" fontId="7" fillId="0" borderId="0" xfId="17" applyNumberFormat="1" applyFont="1" applyFill="1" applyAlignment="1">
      <alignment horizontal="right"/>
    </xf>
    <xf numFmtId="3" fontId="7" fillId="0" borderId="0" xfId="17" applyNumberFormat="1" applyFont="1" applyFill="1" applyAlignment="1">
      <alignment horizontal="right"/>
    </xf>
    <xf numFmtId="0" fontId="8" fillId="0" borderId="0" xfId="17" applyFont="1" applyFill="1"/>
    <xf numFmtId="0" fontId="7" fillId="0" borderId="1" xfId="44" applyFont="1" applyFill="1" applyBorder="1" applyAlignment="1">
      <alignment horizontal="left" indent="1"/>
    </xf>
    <xf numFmtId="3" fontId="7" fillId="0" borderId="1" xfId="32" applyNumberFormat="1" applyFont="1" applyFill="1" applyBorder="1" applyAlignment="1" applyProtection="1">
      <alignment horizontal="right"/>
    </xf>
    <xf numFmtId="3" fontId="7" fillId="0" borderId="1" xfId="17" applyNumberFormat="1" applyFont="1" applyFill="1" applyBorder="1" applyAlignment="1">
      <alignment horizontal="right"/>
    </xf>
    <xf numFmtId="0" fontId="7" fillId="0" borderId="0" xfId="44" applyFont="1" applyFill="1" applyBorder="1" applyAlignment="1">
      <alignment horizontal="left" indent="1"/>
    </xf>
    <xf numFmtId="3" fontId="7" fillId="0" borderId="0" xfId="17" applyNumberFormat="1" applyFont="1" applyFill="1" applyBorder="1"/>
    <xf numFmtId="0" fontId="7" fillId="0" borderId="0" xfId="17" applyFont="1" applyFill="1" applyBorder="1" applyAlignment="1">
      <alignment horizontal="right"/>
    </xf>
    <xf numFmtId="166" fontId="7" fillId="0" borderId="0" xfId="17" applyNumberFormat="1" applyFont="1" applyFill="1" applyBorder="1"/>
    <xf numFmtId="164" fontId="8" fillId="0" borderId="0" xfId="8" applyFont="1" applyFill="1" applyBorder="1"/>
    <xf numFmtId="3" fontId="8" fillId="0" borderId="0" xfId="8" applyNumberFormat="1" applyFont="1" applyFill="1" applyAlignment="1">
      <alignment horizontal="right"/>
    </xf>
    <xf numFmtId="3" fontId="8" fillId="0" borderId="0" xfId="8" applyNumberFormat="1" applyFont="1" applyFill="1" applyBorder="1"/>
    <xf numFmtId="0" fontId="7" fillId="0" borderId="0" xfId="8" applyNumberFormat="1" applyFont="1" applyFill="1" applyAlignment="1">
      <alignment horizontal="left"/>
    </xf>
    <xf numFmtId="0" fontId="9" fillId="0" borderId="0" xfId="18" applyNumberFormat="1" applyFont="1" applyFill="1" applyBorder="1" applyAlignment="1">
      <alignment horizontal="left"/>
    </xf>
    <xf numFmtId="0" fontId="8" fillId="0" borderId="0" xfId="8" applyNumberFormat="1" applyFont="1" applyFill="1" applyAlignment="1" applyProtection="1">
      <alignment horizontal="left"/>
    </xf>
    <xf numFmtId="0" fontId="7" fillId="0" borderId="0" xfId="44" applyNumberFormat="1" applyFont="1" applyFill="1" applyBorder="1" applyAlignment="1">
      <alignment horizontal="left"/>
    </xf>
    <xf numFmtId="0" fontId="7" fillId="0" borderId="1" xfId="44" applyNumberFormat="1" applyFont="1" applyFill="1" applyBorder="1" applyAlignment="1">
      <alignment horizontal="left"/>
    </xf>
    <xf numFmtId="0" fontId="7" fillId="0" borderId="0" xfId="8" applyNumberFormat="1" applyFont="1" applyFill="1" applyBorder="1"/>
    <xf numFmtId="0" fontId="7" fillId="0" borderId="0" xfId="8" applyNumberFormat="1" applyFont="1" applyFill="1" applyAlignment="1" applyProtection="1">
      <alignment horizontal="left"/>
    </xf>
    <xf numFmtId="0" fontId="7" fillId="0" borderId="1" xfId="8" applyNumberFormat="1" applyFont="1" applyFill="1" applyBorder="1" applyAlignment="1" applyProtection="1">
      <alignment horizontal="left"/>
    </xf>
    <xf numFmtId="0" fontId="7" fillId="0" borderId="0" xfId="28" applyNumberFormat="1" applyFont="1" applyFill="1" applyAlignment="1" applyProtection="1">
      <alignment horizontal="left"/>
      <protection locked="0"/>
    </xf>
    <xf numFmtId="0" fontId="10" fillId="0" borderId="0" xfId="38" applyFont="1" applyAlignment="1" applyProtection="1">
      <alignment horizontal="left" indent="1"/>
      <protection locked="0"/>
    </xf>
    <xf numFmtId="0" fontId="8" fillId="0" borderId="0" xfId="15" applyFont="1" applyBorder="1"/>
    <xf numFmtId="167" fontId="6" fillId="0" borderId="0" xfId="7" applyNumberFormat="1" applyFont="1" applyFill="1"/>
    <xf numFmtId="3" fontId="7" fillId="0" borderId="0" xfId="7" applyNumberFormat="1" applyFont="1" applyFill="1"/>
    <xf numFmtId="3" fontId="6" fillId="0" borderId="0" xfId="7" applyNumberFormat="1" applyFont="1" applyFill="1" applyAlignment="1" applyProtection="1">
      <alignment horizontal="right"/>
    </xf>
    <xf numFmtId="0" fontId="6" fillId="0" borderId="0" xfId="7" applyFont="1" applyFill="1"/>
    <xf numFmtId="164" fontId="7" fillId="0" borderId="0" xfId="8" applyFont="1" applyFill="1" applyAlignment="1">
      <alignment horizontal="left"/>
    </xf>
    <xf numFmtId="49" fontId="7" fillId="0" borderId="1" xfId="44" applyNumberFormat="1" applyFont="1" applyFill="1" applyBorder="1" applyAlignment="1">
      <alignment horizontal="left"/>
    </xf>
    <xf numFmtId="164" fontId="7" fillId="0" borderId="1" xfId="8" applyFont="1" applyFill="1" applyBorder="1" applyAlignment="1" applyProtection="1">
      <alignment horizontal="left"/>
    </xf>
    <xf numFmtId="164" fontId="7" fillId="0" borderId="0" xfId="8" applyFont="1" applyFill="1" applyAlignment="1" applyProtection="1">
      <alignment horizontal="left"/>
    </xf>
    <xf numFmtId="0" fontId="11" fillId="0" borderId="0" xfId="44" applyFont="1" applyFill="1"/>
    <xf numFmtId="164" fontId="20" fillId="0" borderId="0" xfId="42" applyNumberFormat="1" applyFont="1" applyAlignment="1" applyProtection="1"/>
    <xf numFmtId="169" fontId="21" fillId="0" borderId="0" xfId="12" applyNumberFormat="1" applyFont="1" applyFill="1" applyBorder="1" applyAlignment="1" applyProtection="1">
      <alignment horizontal="left"/>
    </xf>
    <xf numFmtId="0" fontId="6" fillId="0" borderId="1" xfId="39" applyFont="1" applyFill="1" applyBorder="1" applyAlignment="1" applyProtection="1">
      <alignment horizontal="fill"/>
    </xf>
    <xf numFmtId="0" fontId="6" fillId="0" borderId="0" xfId="39" applyFont="1" applyFill="1" applyBorder="1" applyAlignment="1" applyProtection="1">
      <alignment horizontal="fill"/>
    </xf>
    <xf numFmtId="0" fontId="22" fillId="0" borderId="0" xfId="7" applyFont="1" applyFill="1" applyBorder="1"/>
    <xf numFmtId="166" fontId="8" fillId="0" borderId="0" xfId="7" applyNumberFormat="1" applyFont="1" applyFill="1" applyAlignment="1" applyProtection="1">
      <alignment horizontal="left"/>
    </xf>
    <xf numFmtId="49" fontId="7" fillId="0" borderId="0" xfId="25" applyNumberFormat="1" applyFont="1" applyFill="1" applyAlignment="1">
      <alignment horizontal="left"/>
    </xf>
    <xf numFmtId="49" fontId="7" fillId="0" borderId="0" xfId="17" applyNumberFormat="1" applyFont="1" applyFill="1" applyAlignment="1">
      <alignment horizontal="left"/>
    </xf>
    <xf numFmtId="49" fontId="7" fillId="0" borderId="0" xfId="16" applyNumberFormat="1" applyFont="1" applyFill="1" applyAlignment="1">
      <alignment horizontal="left"/>
    </xf>
    <xf numFmtId="49" fontId="7" fillId="0" borderId="0" xfId="15" applyNumberFormat="1" applyFont="1" applyFill="1" applyAlignment="1">
      <alignment horizontal="left"/>
    </xf>
    <xf numFmtId="49" fontId="7" fillId="0" borderId="0" xfId="14" applyNumberFormat="1" applyFont="1" applyFill="1" applyAlignment="1">
      <alignment horizontal="left"/>
    </xf>
    <xf numFmtId="49" fontId="7" fillId="0" borderId="0" xfId="13" applyNumberFormat="1" applyFont="1" applyFill="1" applyBorder="1" applyAlignment="1">
      <alignment horizontal="left"/>
    </xf>
    <xf numFmtId="49" fontId="6" fillId="0" borderId="0" xfId="12" applyNumberFormat="1" applyFont="1" applyFill="1" applyAlignment="1">
      <alignment horizontal="left"/>
    </xf>
    <xf numFmtId="49" fontId="7" fillId="0" borderId="0" xfId="11" applyNumberFormat="1" applyFont="1" applyFill="1" applyBorder="1" applyAlignment="1">
      <alignment horizontal="left"/>
    </xf>
    <xf numFmtId="49" fontId="7" fillId="0" borderId="0" xfId="10" applyNumberFormat="1" applyFont="1" applyFill="1" applyBorder="1" applyAlignment="1">
      <alignment horizontal="left"/>
    </xf>
    <xf numFmtId="49" fontId="6" fillId="0" borderId="0" xfId="44" applyNumberFormat="1" applyFont="1" applyFill="1" applyAlignment="1">
      <alignment horizontal="left"/>
    </xf>
    <xf numFmtId="49" fontId="7" fillId="0" borderId="0" xfId="8" applyNumberFormat="1" applyFont="1" applyFill="1" applyAlignment="1">
      <alignment horizontal="left"/>
    </xf>
    <xf numFmtId="49" fontId="12" fillId="0" borderId="0" xfId="44" applyNumberFormat="1" applyFont="1" applyAlignment="1">
      <alignment horizontal="left"/>
    </xf>
    <xf numFmtId="0" fontId="23" fillId="0" borderId="0" xfId="7" applyFont="1" applyFill="1" applyAlignment="1" applyProtection="1">
      <alignment horizontal="left"/>
    </xf>
    <xf numFmtId="0" fontId="23" fillId="0" borderId="0" xfId="7" applyFont="1" applyFill="1" applyAlignment="1">
      <alignment horizontal="left"/>
    </xf>
    <xf numFmtId="0" fontId="23" fillId="0" borderId="0" xfId="20" applyFont="1" applyFill="1" applyAlignment="1" applyProtection="1">
      <alignment horizontal="left"/>
    </xf>
    <xf numFmtId="3" fontId="7" fillId="0" borderId="0" xfId="10" applyNumberFormat="1" applyFont="1" applyFill="1" applyBorder="1"/>
    <xf numFmtId="0" fontId="20" fillId="0" borderId="0" xfId="15" applyFont="1" applyFill="1" applyAlignment="1">
      <alignment horizontal="left"/>
    </xf>
    <xf numFmtId="0" fontId="19" fillId="0" borderId="0" xfId="10" applyFont="1" applyFill="1" applyBorder="1" applyAlignment="1">
      <alignment horizontal="left"/>
    </xf>
    <xf numFmtId="0" fontId="19" fillId="0" borderId="0" xfId="15" applyFont="1" applyAlignment="1" applyProtection="1">
      <alignment horizontal="left"/>
      <protection locked="0"/>
    </xf>
    <xf numFmtId="169" fontId="25" fillId="0" borderId="1" xfId="12" applyNumberFormat="1" applyFont="1" applyFill="1" applyBorder="1" applyAlignment="1" applyProtection="1">
      <alignment horizontal="left"/>
    </xf>
    <xf numFmtId="0" fontId="20" fillId="0" borderId="0" xfId="15" applyFont="1" applyAlignment="1">
      <alignment horizontal="left"/>
    </xf>
    <xf numFmtId="0" fontId="20" fillId="0" borderId="0" xfId="15" applyFont="1" applyBorder="1" applyAlignment="1">
      <alignment horizontal="left"/>
    </xf>
    <xf numFmtId="164" fontId="26" fillId="0" borderId="0" xfId="30" applyNumberFormat="1" applyFont="1" applyAlignment="1" applyProtection="1">
      <alignment horizontal="left"/>
      <protection locked="0"/>
    </xf>
    <xf numFmtId="0" fontId="20" fillId="0" borderId="1" xfId="15" applyFont="1" applyFill="1" applyBorder="1" applyAlignment="1">
      <alignment horizontal="left"/>
    </xf>
    <xf numFmtId="49" fontId="23" fillId="0" borderId="0" xfId="44" applyNumberFormat="1" applyFont="1" applyFill="1" applyBorder="1" applyAlignment="1">
      <alignment horizontal="left"/>
    </xf>
    <xf numFmtId="49" fontId="23" fillId="0" borderId="0" xfId="8" applyNumberFormat="1" applyFont="1" applyFill="1" applyAlignment="1">
      <alignment horizontal="left"/>
    </xf>
    <xf numFmtId="0" fontId="28" fillId="0" borderId="0" xfId="18" applyFont="1" applyFill="1" applyBorder="1" applyAlignment="1">
      <alignment horizontal="left"/>
    </xf>
    <xf numFmtId="164" fontId="24" fillId="0" borderId="0" xfId="8" applyNumberFormat="1" applyFont="1" applyFill="1" applyAlignment="1" applyProtection="1">
      <alignment horizontal="left"/>
    </xf>
    <xf numFmtId="164" fontId="26" fillId="0" borderId="0" xfId="28" applyNumberFormat="1" applyFont="1" applyAlignment="1" applyProtection="1">
      <alignment horizontal="left"/>
      <protection locked="0"/>
    </xf>
    <xf numFmtId="0" fontId="21" fillId="0" borderId="0" xfId="44" applyFont="1"/>
    <xf numFmtId="164" fontId="20" fillId="0" borderId="0" xfId="8" applyFont="1" applyFill="1" applyAlignment="1" applyProtection="1">
      <alignment horizontal="left"/>
    </xf>
    <xf numFmtId="164" fontId="20" fillId="0" borderId="0" xfId="8" applyFont="1" applyFill="1" applyBorder="1"/>
    <xf numFmtId="49" fontId="25" fillId="0" borderId="0" xfId="44" applyNumberFormat="1" applyFont="1" applyFill="1" applyAlignment="1">
      <alignment horizontal="left"/>
    </xf>
    <xf numFmtId="0" fontId="27" fillId="0" borderId="0" xfId="38" applyFont="1" applyAlignment="1" applyProtection="1">
      <alignment horizontal="left"/>
      <protection locked="0"/>
    </xf>
    <xf numFmtId="0" fontId="26" fillId="0" borderId="0" xfId="38" applyFont="1" applyAlignment="1" applyProtection="1">
      <alignment horizontal="left" indent="1"/>
      <protection locked="0"/>
    </xf>
    <xf numFmtId="0" fontId="29" fillId="0" borderId="0" xfId="44" applyFont="1" applyFill="1"/>
    <xf numFmtId="0" fontId="26" fillId="0" borderId="0" xfId="10" applyFont="1" applyBorder="1" applyAlignment="1">
      <alignment horizontal="left"/>
    </xf>
    <xf numFmtId="0" fontId="30" fillId="0" borderId="0" xfId="18" applyFont="1" applyBorder="1" applyAlignment="1">
      <alignment horizontal="left"/>
    </xf>
    <xf numFmtId="0" fontId="27" fillId="0" borderId="0" xfId="10" applyFont="1" applyBorder="1"/>
    <xf numFmtId="0" fontId="21" fillId="0" borderId="0" xfId="44" applyFont="1" applyAlignment="1"/>
    <xf numFmtId="0" fontId="23" fillId="0" borderId="0" xfId="11" applyFont="1" applyFill="1" applyBorder="1"/>
    <xf numFmtId="49" fontId="20" fillId="0" borderId="0" xfId="11" applyNumberFormat="1" applyFont="1" applyFill="1" applyBorder="1" applyAlignment="1">
      <alignment horizontal="left"/>
    </xf>
    <xf numFmtId="49" fontId="25" fillId="0" borderId="0" xfId="12" applyNumberFormat="1" applyFont="1" applyFill="1" applyAlignment="1">
      <alignment horizontal="left"/>
    </xf>
    <xf numFmtId="0" fontId="19" fillId="0" borderId="0" xfId="42" applyFont="1" applyAlignment="1" applyProtection="1"/>
    <xf numFmtId="164" fontId="20" fillId="0" borderId="0" xfId="8" applyFont="1" applyFill="1" applyAlignment="1">
      <alignment horizontal="left"/>
    </xf>
    <xf numFmtId="0" fontId="27" fillId="0" borderId="0" xfId="13" applyFont="1" applyBorder="1" applyAlignment="1" applyProtection="1">
      <alignment horizontal="left"/>
      <protection locked="0"/>
    </xf>
    <xf numFmtId="0" fontId="30" fillId="0" borderId="0" xfId="44" applyFont="1"/>
    <xf numFmtId="49" fontId="20" fillId="0" borderId="0" xfId="14" applyNumberFormat="1" applyFont="1" applyFill="1" applyAlignment="1">
      <alignment horizontal="left"/>
    </xf>
    <xf numFmtId="0" fontId="27" fillId="0" borderId="0" xfId="14" applyFont="1" applyAlignment="1" applyProtection="1">
      <alignment horizontal="left"/>
      <protection locked="0"/>
    </xf>
    <xf numFmtId="164" fontId="23" fillId="0" borderId="0" xfId="30" applyNumberFormat="1" applyFont="1" applyFill="1" applyAlignment="1" applyProtection="1">
      <alignment horizontal="left"/>
      <protection locked="0"/>
    </xf>
    <xf numFmtId="164" fontId="24" fillId="0" borderId="0" xfId="31" applyNumberFormat="1" applyFont="1" applyFill="1" applyAlignment="1" applyProtection="1">
      <alignment horizontal="left"/>
      <protection locked="0"/>
    </xf>
    <xf numFmtId="164" fontId="23" fillId="0" borderId="0" xfId="31" applyFont="1" applyFill="1"/>
    <xf numFmtId="0" fontId="29" fillId="0" borderId="0" xfId="44" applyFont="1" applyFill="1" applyAlignment="1">
      <alignment horizontal="left" indent="1"/>
    </xf>
    <xf numFmtId="0" fontId="23" fillId="0" borderId="0" xfId="14" applyFont="1" applyFill="1" applyBorder="1"/>
    <xf numFmtId="49" fontId="23" fillId="0" borderId="0" xfId="15" applyNumberFormat="1" applyFont="1" applyFill="1" applyAlignment="1">
      <alignment horizontal="left"/>
    </xf>
    <xf numFmtId="0" fontId="26" fillId="0" borderId="0" xfId="16" applyFont="1" applyAlignment="1">
      <alignment horizontal="left"/>
    </xf>
    <xf numFmtId="0" fontId="19" fillId="0" borderId="0" xfId="16" applyFont="1" applyFill="1" applyAlignment="1" applyProtection="1">
      <alignment horizontal="left"/>
      <protection locked="0"/>
    </xf>
    <xf numFmtId="0" fontId="7" fillId="0" borderId="0" xfId="16" applyFont="1" applyFill="1" applyAlignment="1">
      <alignment horizontal="left" indent="1"/>
    </xf>
    <xf numFmtId="0" fontId="20" fillId="0" borderId="0" xfId="41" applyFont="1" applyFill="1" applyAlignment="1" applyProtection="1">
      <alignment horizontal="left" indent="1"/>
      <protection locked="0"/>
    </xf>
    <xf numFmtId="0" fontId="20" fillId="0" borderId="0" xfId="27" applyFont="1" applyAlignment="1" applyProtection="1">
      <alignment horizontal="left" indent="2"/>
      <protection locked="0"/>
    </xf>
    <xf numFmtId="0" fontId="20" fillId="0" borderId="0" xfId="41" applyFont="1" applyFill="1" applyAlignment="1" applyProtection="1">
      <alignment horizontal="left" indent="3"/>
    </xf>
    <xf numFmtId="0" fontId="20" fillId="0" borderId="0" xfId="41" applyFont="1" applyFill="1" applyAlignment="1" applyProtection="1">
      <alignment horizontal="left" indent="2"/>
    </xf>
    <xf numFmtId="0" fontId="21" fillId="0" borderId="0" xfId="44" applyFont="1" applyAlignment="1">
      <alignment horizontal="left" indent="2"/>
    </xf>
    <xf numFmtId="0" fontId="23" fillId="0" borderId="0" xfId="16" applyFont="1" applyFill="1" applyAlignment="1">
      <alignment horizontal="left" indent="1"/>
    </xf>
    <xf numFmtId="0" fontId="29" fillId="0" borderId="0" xfId="44" applyFont="1" applyFill="1" applyAlignment="1">
      <alignment horizontal="left" indent="2"/>
    </xf>
    <xf numFmtId="0" fontId="23" fillId="0" borderId="0" xfId="16" applyFont="1" applyFill="1" applyBorder="1" applyAlignment="1">
      <alignment horizontal="left" indent="1"/>
    </xf>
    <xf numFmtId="0" fontId="28" fillId="0" borderId="0" xfId="44" applyFont="1" applyFill="1" applyAlignment="1">
      <alignment horizontal="left"/>
    </xf>
    <xf numFmtId="0" fontId="25" fillId="0" borderId="0" xfId="44" applyFont="1" applyFill="1" applyAlignment="1">
      <alignment horizontal="left" indent="1"/>
    </xf>
    <xf numFmtId="0" fontId="25" fillId="0" borderId="0" xfId="44" applyFont="1" applyFill="1" applyBorder="1" applyAlignment="1">
      <alignment horizontal="left" indent="2"/>
    </xf>
    <xf numFmtId="0" fontId="25" fillId="0" borderId="0" xfId="44" applyFont="1" applyFill="1" applyBorder="1" applyAlignment="1">
      <alignment horizontal="left" indent="1"/>
    </xf>
    <xf numFmtId="0" fontId="23" fillId="0" borderId="0" xfId="16" applyFont="1" applyFill="1"/>
    <xf numFmtId="164" fontId="20" fillId="0" borderId="0" xfId="28" applyNumberFormat="1" applyFont="1" applyFill="1" applyAlignment="1" applyProtection="1">
      <alignment horizontal="left"/>
      <protection locked="0"/>
    </xf>
    <xf numFmtId="164" fontId="20" fillId="0" borderId="0" xfId="30" applyNumberFormat="1" applyFont="1" applyFill="1" applyAlignment="1" applyProtection="1">
      <alignment horizontal="left"/>
      <protection locked="0"/>
    </xf>
    <xf numFmtId="0" fontId="28" fillId="0" borderId="0" xfId="44" applyFont="1" applyFill="1"/>
    <xf numFmtId="164" fontId="21" fillId="0" borderId="0" xfId="22" applyFont="1" applyFill="1" applyBorder="1" applyAlignment="1" applyProtection="1">
      <alignment horizontal="left"/>
    </xf>
    <xf numFmtId="0" fontId="12" fillId="0" borderId="0" xfId="44" applyFont="1" applyAlignment="1">
      <alignment horizontal="left"/>
    </xf>
    <xf numFmtId="0" fontId="20" fillId="0" borderId="0" xfId="7" applyFont="1" applyFill="1" applyAlignment="1" applyProtection="1">
      <alignment horizontal="left"/>
    </xf>
    <xf numFmtId="0" fontId="20" fillId="0" borderId="0" xfId="11" applyFont="1" applyFill="1" applyBorder="1"/>
    <xf numFmtId="0" fontId="21" fillId="0" borderId="0" xfId="17" applyFont="1" applyFill="1" applyAlignment="1">
      <alignment horizontal="left"/>
    </xf>
    <xf numFmtId="164" fontId="25" fillId="0" borderId="1" xfId="22" applyFont="1" applyFill="1" applyBorder="1" applyAlignment="1" applyProtection="1">
      <alignment horizontal="left"/>
    </xf>
    <xf numFmtId="0" fontId="25" fillId="0" borderId="0" xfId="17" applyFont="1" applyFill="1"/>
    <xf numFmtId="0" fontId="25" fillId="0" borderId="0" xfId="17" applyFont="1" applyFill="1" applyBorder="1"/>
    <xf numFmtId="0" fontId="25" fillId="0" borderId="1" xfId="44" applyFont="1" applyFill="1" applyBorder="1"/>
    <xf numFmtId="0" fontId="20" fillId="0" borderId="0" xfId="17" applyFont="1" applyFill="1"/>
    <xf numFmtId="0" fontId="20" fillId="0" borderId="0" xfId="17" applyFont="1" applyFill="1" applyBorder="1"/>
    <xf numFmtId="166" fontId="7" fillId="0" borderId="0" xfId="7" applyNumberFormat="1" applyFont="1" applyFill="1" applyAlignment="1"/>
    <xf numFmtId="3" fontId="7" fillId="0" borderId="0" xfId="19" applyNumberFormat="1" applyFont="1" applyFill="1" applyBorder="1" applyAlignment="1" applyProtection="1">
      <alignment horizontal="right"/>
    </xf>
    <xf numFmtId="0" fontId="25" fillId="0" borderId="0" xfId="12" applyFont="1" applyFill="1" applyAlignment="1" applyProtection="1">
      <alignment horizontal="left"/>
    </xf>
    <xf numFmtId="3" fontId="6" fillId="0" borderId="1" xfId="12" applyNumberFormat="1" applyFont="1" applyFill="1" applyBorder="1" applyAlignment="1" applyProtection="1">
      <alignment horizontal="left"/>
    </xf>
    <xf numFmtId="169" fontId="6" fillId="0" borderId="1" xfId="12" applyNumberFormat="1" applyFont="1" applyFill="1" applyBorder="1" applyAlignment="1" applyProtection="1">
      <alignment horizontal="right"/>
    </xf>
    <xf numFmtId="164" fontId="6" fillId="0" borderId="1" xfId="12" applyNumberFormat="1" applyFont="1" applyFill="1" applyBorder="1" applyProtection="1"/>
    <xf numFmtId="3" fontId="6" fillId="0" borderId="1" xfId="12" applyNumberFormat="1" applyFont="1" applyFill="1" applyBorder="1" applyAlignment="1">
      <alignment horizontal="right"/>
    </xf>
    <xf numFmtId="3" fontId="6" fillId="0" borderId="0" xfId="12" applyNumberFormat="1" applyFont="1" applyFill="1" applyBorder="1" applyAlignment="1" applyProtection="1">
      <alignment horizontal="left"/>
    </xf>
    <xf numFmtId="169" fontId="6" fillId="0" borderId="0" xfId="12" applyNumberFormat="1" applyFont="1" applyFill="1" applyBorder="1" applyAlignment="1" applyProtection="1">
      <alignment horizontal="right"/>
    </xf>
    <xf numFmtId="3" fontId="6" fillId="0" borderId="0" xfId="12" applyNumberFormat="1" applyFont="1" applyFill="1" applyBorder="1"/>
    <xf numFmtId="0" fontId="21" fillId="0" borderId="0" xfId="12" applyFont="1" applyAlignment="1" applyProtection="1">
      <alignment horizontal="left"/>
    </xf>
    <xf numFmtId="0" fontId="30" fillId="0" borderId="0" xfId="10" applyFont="1" applyFill="1" applyBorder="1"/>
    <xf numFmtId="164" fontId="30" fillId="0" borderId="0" xfId="22" applyFont="1" applyFill="1" applyAlignment="1" applyProtection="1"/>
    <xf numFmtId="3" fontId="8" fillId="0" borderId="0" xfId="15" applyNumberFormat="1" applyFont="1" applyBorder="1"/>
    <xf numFmtId="0" fontId="19" fillId="0" borderId="0" xfId="15" applyFont="1" applyBorder="1"/>
    <xf numFmtId="3" fontId="7" fillId="0" borderId="0" xfId="15" applyNumberFormat="1" applyFont="1" applyBorder="1"/>
    <xf numFmtId="174" fontId="6" fillId="0" borderId="0" xfId="23" applyNumberFormat="1" applyFont="1" applyBorder="1" applyAlignment="1" applyProtection="1">
      <alignment horizontal="right"/>
    </xf>
    <xf numFmtId="0" fontId="20" fillId="0" borderId="0" xfId="15" applyFont="1" applyBorder="1"/>
    <xf numFmtId="3" fontId="7" fillId="0" borderId="0" xfId="15" applyNumberFormat="1" applyFont="1" applyFill="1" applyBorder="1"/>
    <xf numFmtId="0" fontId="6" fillId="0" borderId="0" xfId="44" applyFont="1" applyBorder="1"/>
    <xf numFmtId="3" fontId="11" fillId="0" borderId="0" xfId="16" applyNumberFormat="1" applyFont="1" applyFill="1" applyAlignment="1">
      <alignment horizontal="right"/>
    </xf>
    <xf numFmtId="3" fontId="11" fillId="0" borderId="0" xfId="16" applyNumberFormat="1" applyFont="1" applyFill="1"/>
    <xf numFmtId="3" fontId="7" fillId="0" borderId="0" xfId="15" applyNumberFormat="1" applyFont="1" applyFill="1" applyBorder="1" applyAlignment="1">
      <alignment horizontal="right"/>
    </xf>
    <xf numFmtId="3" fontId="6" fillId="0" borderId="0" xfId="15" applyNumberFormat="1" applyFont="1" applyFill="1" applyBorder="1" applyAlignment="1">
      <alignment horizontal="right"/>
    </xf>
    <xf numFmtId="164" fontId="19" fillId="0" borderId="0" xfId="30" applyNumberFormat="1" applyFont="1" applyBorder="1" applyAlignment="1" applyProtection="1">
      <alignment horizontal="left"/>
      <protection locked="0"/>
    </xf>
    <xf numFmtId="0" fontId="19" fillId="0" borderId="0" xfId="15" applyFont="1" applyFill="1" applyBorder="1" applyAlignment="1">
      <alignment horizontal="left"/>
    </xf>
    <xf numFmtId="0" fontId="19" fillId="0" borderId="0" xfId="15" applyFont="1" applyFill="1" applyBorder="1"/>
    <xf numFmtId="0" fontId="20" fillId="0" borderId="0" xfId="15" applyFont="1" applyFill="1" applyBorder="1" applyAlignment="1">
      <alignment horizontal="left"/>
    </xf>
    <xf numFmtId="0" fontId="31" fillId="0" borderId="0" xfId="15" applyFont="1" applyFill="1" applyBorder="1"/>
    <xf numFmtId="0" fontId="12" fillId="0" borderId="0" xfId="44" applyFont="1"/>
    <xf numFmtId="0" fontId="6" fillId="0" borderId="0" xfId="43" applyFont="1" applyFill="1"/>
    <xf numFmtId="0" fontId="20" fillId="0" borderId="0" xfId="44" applyFont="1" applyFill="1" applyBorder="1"/>
    <xf numFmtId="3" fontId="32" fillId="0" borderId="0" xfId="7" applyNumberFormat="1" applyFont="1" applyFill="1" applyAlignment="1">
      <alignment horizontal="right"/>
    </xf>
    <xf numFmtId="166" fontId="32" fillId="0" borderId="0" xfId="7" applyNumberFormat="1" applyFont="1" applyFill="1" applyAlignment="1">
      <alignment horizontal="right"/>
    </xf>
    <xf numFmtId="0" fontId="19" fillId="0" borderId="0" xfId="7" applyFont="1" applyFill="1" applyAlignment="1" applyProtection="1">
      <alignment horizontal="left"/>
    </xf>
    <xf numFmtId="167" fontId="7" fillId="0" borderId="0" xfId="7" applyNumberFormat="1" applyFont="1" applyFill="1" applyBorder="1"/>
    <xf numFmtId="164" fontId="19" fillId="0" borderId="0" xfId="7" applyNumberFormat="1" applyFont="1" applyFill="1" applyAlignment="1" applyProtection="1">
      <alignment horizontal="left"/>
    </xf>
    <xf numFmtId="167" fontId="19" fillId="0" borderId="0" xfId="7" applyNumberFormat="1" applyFont="1" applyFill="1" applyAlignment="1">
      <alignment horizontal="left"/>
    </xf>
    <xf numFmtId="166" fontId="19" fillId="0" borderId="0" xfId="7" applyNumberFormat="1" applyFont="1" applyFill="1" applyAlignment="1" applyProtection="1">
      <alignment horizontal="left"/>
    </xf>
    <xf numFmtId="0" fontId="20" fillId="0" borderId="0" xfId="7" applyFont="1" applyFill="1" applyBorder="1" applyAlignment="1">
      <alignment horizontal="left"/>
    </xf>
    <xf numFmtId="0" fontId="7" fillId="0" borderId="0" xfId="38" applyFont="1" applyFill="1" applyAlignment="1" applyProtection="1">
      <alignment horizontal="left"/>
      <protection locked="0"/>
    </xf>
    <xf numFmtId="0" fontId="26" fillId="0" borderId="0" xfId="38" applyFont="1" applyAlignment="1" applyProtection="1">
      <alignment horizontal="left"/>
      <protection locked="0"/>
    </xf>
    <xf numFmtId="3" fontId="11" fillId="0" borderId="0" xfId="44" applyNumberFormat="1" applyFont="1" applyFill="1" applyAlignment="1">
      <alignment horizontal="right"/>
    </xf>
    <xf numFmtId="3" fontId="6" fillId="0" borderId="0" xfId="44" applyNumberFormat="1" applyFont="1" applyFill="1" applyAlignment="1"/>
    <xf numFmtId="166" fontId="6" fillId="0" borderId="0" xfId="44" applyNumberFormat="1" applyFont="1" applyFill="1" applyAlignment="1"/>
    <xf numFmtId="166" fontId="6" fillId="0" borderId="0" xfId="1" applyNumberFormat="1" applyFont="1" applyFill="1" applyBorder="1" applyAlignment="1"/>
    <xf numFmtId="166" fontId="6" fillId="0" borderId="0" xfId="1" applyNumberFormat="1" applyFont="1" applyFill="1" applyAlignment="1"/>
    <xf numFmtId="166" fontId="7" fillId="0" borderId="0" xfId="10" applyNumberFormat="1" applyFont="1" applyFill="1" applyBorder="1" applyAlignment="1"/>
    <xf numFmtId="166" fontId="7" fillId="0" borderId="0" xfId="1" applyNumberFormat="1" applyFont="1" applyFill="1" applyBorder="1" applyAlignment="1"/>
    <xf numFmtId="3" fontId="6" fillId="0" borderId="0" xfId="1" applyNumberFormat="1" applyFont="1" applyFill="1" applyBorder="1" applyAlignment="1"/>
    <xf numFmtId="3" fontId="6" fillId="0" borderId="0" xfId="1" applyNumberFormat="1" applyFont="1" applyFill="1" applyAlignment="1"/>
    <xf numFmtId="3" fontId="7" fillId="0" borderId="0" xfId="10" applyNumberFormat="1" applyFont="1" applyFill="1" applyBorder="1" applyAlignment="1"/>
    <xf numFmtId="0" fontId="12" fillId="0" borderId="0" xfId="44" applyFont="1" applyFill="1" applyAlignment="1">
      <alignment horizontal="left"/>
    </xf>
    <xf numFmtId="3" fontId="10" fillId="0" borderId="0" xfId="3" applyNumberFormat="1" applyFont="1" applyFill="1" applyBorder="1" applyAlignment="1"/>
    <xf numFmtId="0" fontId="23" fillId="0" borderId="0" xfId="40" applyFont="1" applyFill="1" applyAlignment="1" applyProtection="1">
      <alignment horizontal="left"/>
      <protection locked="0"/>
    </xf>
    <xf numFmtId="164" fontId="19" fillId="0" borderId="0" xfId="8" applyFont="1" applyFill="1" applyAlignment="1" applyProtection="1">
      <alignment horizontal="left"/>
    </xf>
    <xf numFmtId="0" fontId="21" fillId="0" borderId="0" xfId="44" applyFont="1" applyAlignment="1">
      <alignment horizontal="left"/>
    </xf>
    <xf numFmtId="0" fontId="6" fillId="0" borderId="0" xfId="44" applyNumberFormat="1" applyFont="1" applyFill="1" applyAlignment="1">
      <alignment horizontal="left"/>
    </xf>
    <xf numFmtId="3" fontId="33" fillId="0" borderId="0" xfId="16" applyNumberFormat="1" applyFont="1" applyFill="1"/>
    <xf numFmtId="0" fontId="34" fillId="0" borderId="0" xfId="10" applyFont="1" applyFill="1" applyBorder="1"/>
    <xf numFmtId="0" fontId="6" fillId="0" borderId="0" xfId="44" applyFont="1" applyFill="1" applyAlignment="1">
      <alignment horizontal="right"/>
    </xf>
    <xf numFmtId="0" fontId="6" fillId="0" borderId="1" xfId="44" applyFont="1" applyFill="1" applyBorder="1" applyAlignment="1">
      <alignment horizontal="right"/>
    </xf>
    <xf numFmtId="0" fontId="6" fillId="0" borderId="2" xfId="44" applyFont="1" applyFill="1" applyBorder="1" applyAlignment="1">
      <alignment horizontal="right"/>
    </xf>
    <xf numFmtId="0" fontId="7" fillId="0" borderId="0" xfId="38" applyFont="1" applyFill="1" applyBorder="1" applyAlignment="1">
      <alignment horizontal="right"/>
    </xf>
    <xf numFmtId="164" fontId="7" fillId="0" borderId="0" xfId="38" applyNumberFormat="1" applyFont="1" applyFill="1" applyBorder="1" applyAlignment="1" applyProtection="1">
      <alignment horizontal="right"/>
      <protection locked="0"/>
    </xf>
    <xf numFmtId="0" fontId="6" fillId="0" borderId="0" xfId="44" applyFont="1" applyFill="1" applyBorder="1" applyAlignment="1">
      <alignment horizontal="right"/>
    </xf>
    <xf numFmtId="3" fontId="11" fillId="0" borderId="0" xfId="4" applyNumberFormat="1" applyFont="1" applyFill="1" applyAlignment="1">
      <alignment horizontal="right"/>
    </xf>
    <xf numFmtId="3" fontId="11" fillId="0" borderId="0" xfId="4" applyNumberFormat="1" applyFont="1" applyFill="1" applyBorder="1" applyAlignment="1">
      <alignment horizontal="right"/>
    </xf>
    <xf numFmtId="3" fontId="7" fillId="0" borderId="1" xfId="38" applyNumberFormat="1" applyFont="1" applyFill="1" applyBorder="1" applyAlignment="1" applyProtection="1">
      <alignment horizontal="right"/>
    </xf>
    <xf numFmtId="3" fontId="7" fillId="0" borderId="1" xfId="38" applyNumberFormat="1" applyFont="1" applyFill="1" applyBorder="1" applyAlignment="1">
      <alignment horizontal="right"/>
    </xf>
    <xf numFmtId="3" fontId="7" fillId="0" borderId="0" xfId="38" applyNumberFormat="1" applyFont="1" applyFill="1" applyBorder="1" applyAlignment="1" applyProtection="1">
      <alignment horizontal="right"/>
    </xf>
    <xf numFmtId="3" fontId="7" fillId="0" borderId="0" xfId="38" applyNumberFormat="1" applyFont="1" applyFill="1" applyBorder="1" applyAlignment="1">
      <alignment horizontal="right"/>
    </xf>
    <xf numFmtId="172" fontId="6" fillId="0" borderId="0" xfId="1" applyNumberFormat="1" applyFont="1" applyFill="1" applyAlignment="1">
      <alignment horizontal="right"/>
    </xf>
    <xf numFmtId="0" fontId="8" fillId="0" borderId="0" xfId="8" applyNumberFormat="1" applyFont="1" applyFill="1" applyAlignment="1">
      <alignment horizontal="left"/>
    </xf>
    <xf numFmtId="164" fontId="8" fillId="0" borderId="0" xfId="8" applyNumberFormat="1" applyFont="1" applyFill="1" applyAlignment="1" applyProtection="1">
      <alignment horizontal="right" vertical="center"/>
    </xf>
    <xf numFmtId="164" fontId="8" fillId="0" borderId="0" xfId="8" applyFont="1" applyFill="1" applyAlignment="1">
      <alignment horizontal="left"/>
    </xf>
    <xf numFmtId="167" fontId="9" fillId="0" borderId="0" xfId="7" applyNumberFormat="1" applyFont="1" applyFill="1"/>
    <xf numFmtId="3" fontId="8" fillId="0" borderId="0" xfId="7" applyNumberFormat="1" applyFont="1" applyFill="1" applyAlignment="1">
      <alignment horizontal="right"/>
    </xf>
    <xf numFmtId="0" fontId="8" fillId="0" borderId="0" xfId="7" applyNumberFormat="1" applyFont="1" applyFill="1" applyBorder="1" applyAlignment="1">
      <alignment horizontal="right"/>
    </xf>
    <xf numFmtId="0" fontId="2" fillId="0" borderId="0" xfId="44" applyFont="1"/>
    <xf numFmtId="0" fontId="7" fillId="0" borderId="0" xfId="16" applyFont="1"/>
    <xf numFmtId="0" fontId="7" fillId="0" borderId="0" xfId="16" applyFont="1" applyAlignment="1">
      <alignment horizontal="right"/>
    </xf>
    <xf numFmtId="0" fontId="23" fillId="0" borderId="0" xfId="16" applyFont="1" applyAlignment="1">
      <alignment horizontal="left"/>
    </xf>
    <xf numFmtId="0" fontId="7" fillId="0" borderId="0" xfId="10" applyFont="1" applyBorder="1" applyAlignment="1">
      <alignment horizontal="right"/>
    </xf>
    <xf numFmtId="0" fontId="24" fillId="0" borderId="0" xfId="10" applyFont="1" applyBorder="1"/>
    <xf numFmtId="0" fontId="8" fillId="0" borderId="0" xfId="16" applyFont="1" applyAlignment="1" applyProtection="1">
      <alignment horizontal="left"/>
      <protection locked="0"/>
    </xf>
    <xf numFmtId="0" fontId="24" fillId="0" borderId="0" xfId="16" applyFont="1" applyAlignment="1" applyProtection="1">
      <alignment horizontal="left"/>
      <protection locked="0"/>
    </xf>
    <xf numFmtId="0" fontId="2" fillId="0" borderId="1" xfId="44" applyFont="1" applyBorder="1"/>
    <xf numFmtId="0" fontId="7" fillId="0" borderId="2" xfId="10" applyNumberFormat="1" applyFont="1" applyFill="1" applyBorder="1" applyAlignment="1">
      <alignment horizontal="right"/>
    </xf>
    <xf numFmtId="0" fontId="7" fillId="0" borderId="2" xfId="16" applyNumberFormat="1" applyFont="1" applyFill="1" applyBorder="1" applyAlignment="1">
      <alignment horizontal="left"/>
    </xf>
    <xf numFmtId="0" fontId="20" fillId="0" borderId="0" xfId="16" applyNumberFormat="1" applyFont="1" applyFill="1" applyBorder="1"/>
    <xf numFmtId="164" fontId="7" fillId="0" borderId="0" xfId="21" applyFont="1" applyFill="1"/>
    <xf numFmtId="3" fontId="7" fillId="0" borderId="0" xfId="16" applyNumberFormat="1" applyFont="1" applyFill="1" applyAlignment="1">
      <alignment horizontal="right"/>
    </xf>
    <xf numFmtId="164" fontId="20" fillId="0" borderId="0" xfId="21" applyFont="1" applyFill="1"/>
    <xf numFmtId="10" fontId="11" fillId="0" borderId="0" xfId="44" applyNumberFormat="1" applyFont="1" applyAlignment="1">
      <alignment horizontal="left"/>
    </xf>
    <xf numFmtId="10" fontId="11" fillId="0" borderId="0" xfId="44" applyNumberFormat="1" applyFont="1" applyBorder="1" applyAlignment="1">
      <alignment horizontal="left"/>
    </xf>
    <xf numFmtId="0" fontId="2" fillId="0" borderId="0" xfId="44" applyFont="1" applyBorder="1"/>
    <xf numFmtId="164" fontId="6" fillId="0" borderId="0" xfId="22" applyFont="1" applyFill="1" applyAlignment="1" applyProtection="1">
      <alignment horizontal="left"/>
    </xf>
    <xf numFmtId="164" fontId="6" fillId="0" borderId="0" xfId="22" applyFont="1" applyFill="1"/>
    <xf numFmtId="164" fontId="7" fillId="0" borderId="0" xfId="9" applyFont="1" applyFill="1" applyBorder="1" applyAlignment="1" applyProtection="1">
      <alignment horizontal="left"/>
    </xf>
    <xf numFmtId="164" fontId="21" fillId="0" borderId="0" xfId="22" applyFont="1" applyFill="1"/>
    <xf numFmtId="3" fontId="18" fillId="0" borderId="0" xfId="44" applyNumberFormat="1" applyFont="1" applyBorder="1"/>
    <xf numFmtId="3" fontId="11" fillId="0" borderId="0" xfId="44" applyNumberFormat="1" applyFont="1" applyBorder="1"/>
    <xf numFmtId="166" fontId="7" fillId="0" borderId="0" xfId="10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0" fontId="21" fillId="0" borderId="0" xfId="44" applyFont="1" applyAlignment="1">
      <alignment horizontal="left" indent="1"/>
    </xf>
    <xf numFmtId="3" fontId="15" fillId="0" borderId="0" xfId="16" applyNumberFormat="1" applyFont="1" applyAlignment="1">
      <alignment horizontal="right"/>
    </xf>
    <xf numFmtId="3" fontId="2" fillId="0" borderId="0" xfId="44" applyNumberFormat="1" applyFont="1" applyAlignment="1">
      <alignment horizontal="right"/>
    </xf>
    <xf numFmtId="3" fontId="9" fillId="0" borderId="0" xfId="26" applyNumberFormat="1" applyFont="1" applyFill="1" applyBorder="1" applyAlignment="1">
      <alignment horizontal="right"/>
    </xf>
    <xf numFmtId="3" fontId="6" fillId="0" borderId="0" xfId="23" applyNumberFormat="1" applyFont="1" applyFill="1" applyBorder="1" applyAlignment="1" applyProtection="1">
      <alignment horizontal="right"/>
    </xf>
    <xf numFmtId="3" fontId="6" fillId="0" borderId="0" xfId="26" applyNumberFormat="1" applyFont="1" applyFill="1" applyBorder="1" applyAlignment="1">
      <alignment horizontal="right"/>
    </xf>
    <xf numFmtId="3" fontId="6" fillId="0" borderId="0" xfId="44" applyNumberFormat="1" applyFont="1" applyBorder="1" applyAlignment="1">
      <alignment horizontal="right"/>
    </xf>
    <xf numFmtId="3" fontId="2" fillId="0" borderId="0" xfId="44" applyNumberFormat="1" applyFont="1" applyBorder="1" applyAlignment="1">
      <alignment horizontal="right"/>
    </xf>
    <xf numFmtId="49" fontId="20" fillId="0" borderId="0" xfId="25" applyNumberFormat="1" applyFont="1" applyFill="1" applyAlignment="1">
      <alignment horizontal="left"/>
    </xf>
    <xf numFmtId="0" fontId="19" fillId="0" borderId="0" xfId="7" applyFont="1" applyFill="1" applyBorder="1" applyAlignment="1">
      <alignment horizontal="left"/>
    </xf>
    <xf numFmtId="0" fontId="20" fillId="0" borderId="1" xfId="7" applyFont="1" applyFill="1" applyBorder="1" applyAlignment="1">
      <alignment horizontal="left"/>
    </xf>
    <xf numFmtId="0" fontId="20" fillId="0" borderId="1" xfId="7" applyFont="1" applyFill="1" applyBorder="1" applyAlignment="1" applyProtection="1">
      <alignment horizontal="left"/>
    </xf>
    <xf numFmtId="0" fontId="20" fillId="0" borderId="0" xfId="7" applyFont="1" applyFill="1" applyAlignment="1">
      <alignment horizontal="left"/>
    </xf>
    <xf numFmtId="0" fontId="20" fillId="0" borderId="0" xfId="35" applyFont="1" applyFill="1" applyAlignment="1">
      <alignment horizontal="left"/>
    </xf>
    <xf numFmtId="0" fontId="0" fillId="0" borderId="0" xfId="44" applyFont="1" applyBorder="1"/>
    <xf numFmtId="0" fontId="20" fillId="0" borderId="0" xfId="20" applyFont="1" applyFill="1" applyAlignment="1" applyProtection="1">
      <alignment horizontal="left"/>
    </xf>
    <xf numFmtId="164" fontId="6" fillId="0" borderId="0" xfId="12" applyNumberFormat="1" applyFont="1" applyFill="1" applyBorder="1" applyProtection="1"/>
    <xf numFmtId="10" fontId="21" fillId="0" borderId="0" xfId="44" applyNumberFormat="1" applyFont="1" applyAlignment="1">
      <alignment horizontal="left"/>
    </xf>
    <xf numFmtId="10" fontId="21" fillId="0" borderId="0" xfId="44" applyNumberFormat="1" applyFont="1" applyBorder="1" applyAlignment="1">
      <alignment horizontal="left"/>
    </xf>
    <xf numFmtId="0" fontId="1" fillId="0" borderId="1" xfId="44" applyFont="1" applyBorder="1"/>
    <xf numFmtId="0" fontId="1" fillId="0" borderId="0" xfId="44" applyFont="1"/>
    <xf numFmtId="10" fontId="18" fillId="0" borderId="0" xfId="44" applyNumberFormat="1" applyFont="1"/>
    <xf numFmtId="10" fontId="30" fillId="0" borderId="0" xfId="44" applyNumberFormat="1" applyFont="1"/>
    <xf numFmtId="0" fontId="7" fillId="0" borderId="2" xfId="7" applyFont="1" applyFill="1" applyBorder="1"/>
    <xf numFmtId="0" fontId="7" fillId="0" borderId="2" xfId="7" applyFont="1" applyFill="1" applyBorder="1" applyAlignment="1" applyProtection="1">
      <alignment horizontal="left"/>
    </xf>
    <xf numFmtId="0" fontId="7" fillId="0" borderId="2" xfId="7" applyFont="1" applyFill="1" applyBorder="1" applyAlignment="1" applyProtection="1">
      <alignment horizontal="right"/>
    </xf>
    <xf numFmtId="15" fontId="14" fillId="0" borderId="0" xfId="44" applyNumberFormat="1" applyFont="1"/>
    <xf numFmtId="0" fontId="20" fillId="0" borderId="0" xfId="7" applyFont="1" applyFill="1" applyBorder="1" applyAlignment="1" applyProtection="1">
      <alignment horizontal="left"/>
    </xf>
    <xf numFmtId="0" fontId="7" fillId="0" borderId="0" xfId="15" applyFont="1" applyBorder="1" applyAlignment="1">
      <alignment horizontal="left"/>
    </xf>
    <xf numFmtId="0" fontId="7" fillId="0" borderId="0" xfId="15" applyFont="1" applyFill="1" applyBorder="1" applyAlignment="1">
      <alignment horizontal="left"/>
    </xf>
    <xf numFmtId="0" fontId="8" fillId="0" borderId="0" xfId="15" applyFont="1" applyBorder="1" applyAlignment="1">
      <alignment horizontal="left"/>
    </xf>
    <xf numFmtId="0" fontId="19" fillId="0" borderId="0" xfId="15" applyFont="1" applyBorder="1" applyAlignment="1">
      <alignment horizontal="left"/>
    </xf>
    <xf numFmtId="0" fontId="7" fillId="0" borderId="2" xfId="8" applyNumberFormat="1" applyFont="1" applyFill="1" applyBorder="1"/>
    <xf numFmtId="0" fontId="7" fillId="0" borderId="2" xfId="11" applyFont="1" applyFill="1" applyBorder="1" applyAlignment="1">
      <alignment horizontal="right"/>
    </xf>
    <xf numFmtId="10" fontId="18" fillId="0" borderId="0" xfId="44" applyNumberFormat="1" applyFont="1" applyAlignment="1">
      <alignment horizontal="left"/>
    </xf>
    <xf numFmtId="10" fontId="18" fillId="0" borderId="0" xfId="44" applyNumberFormat="1" applyFont="1" applyBorder="1"/>
    <xf numFmtId="10" fontId="30" fillId="0" borderId="0" xfId="44" applyNumberFormat="1" applyFont="1" applyBorder="1"/>
    <xf numFmtId="0" fontId="7" fillId="0" borderId="2" xfId="16" applyNumberFormat="1" applyFont="1" applyFill="1" applyBorder="1"/>
    <xf numFmtId="0" fontId="2" fillId="0" borderId="2" xfId="44" applyNumberFormat="1" applyFont="1" applyBorder="1"/>
    <xf numFmtId="0" fontId="1" fillId="0" borderId="0" xfId="36" applyFont="1" applyFill="1"/>
    <xf numFmtId="3" fontId="2" fillId="0" borderId="0" xfId="44" applyNumberFormat="1" applyFont="1" applyBorder="1"/>
    <xf numFmtId="0" fontId="20" fillId="0" borderId="0" xfId="45" applyFont="1" applyFill="1" applyAlignment="1" applyProtection="1">
      <alignment horizontal="left"/>
      <protection locked="0"/>
    </xf>
    <xf numFmtId="166" fontId="7" fillId="0" borderId="0" xfId="29" applyNumberFormat="1" applyFont="1" applyFill="1" applyAlignment="1">
      <alignment horizontal="right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166" fontId="7" fillId="0" borderId="0" xfId="11" applyNumberFormat="1" applyFont="1" applyFill="1" applyBorder="1" applyAlignment="1">
      <alignment horizontal="right"/>
    </xf>
    <xf numFmtId="0" fontId="1" fillId="0" borderId="0" xfId="44" applyFont="1" applyBorder="1" applyAlignment="1">
      <alignment horizontal="left" indent="1"/>
    </xf>
    <xf numFmtId="0" fontId="2" fillId="0" borderId="0" xfId="0" applyFont="1"/>
    <xf numFmtId="0" fontId="20" fillId="0" borderId="2" xfId="7" applyFont="1" applyFill="1" applyBorder="1" applyAlignment="1">
      <alignment horizontal="left"/>
    </xf>
    <xf numFmtId="0" fontId="20" fillId="0" borderId="2" xfId="15" applyFont="1" applyFill="1" applyBorder="1" applyAlignment="1">
      <alignment horizontal="left"/>
    </xf>
  </cellXfs>
  <cellStyles count="46">
    <cellStyle name="ANCLAS,REZONES Y SUS PARTES,DE FUNDICION,DE HIERRO O DE ACERO" xfId="44"/>
    <cellStyle name="Comma" xfId="1" builtinId="3"/>
    <cellStyle name="Normal" xfId="0" builtinId="0"/>
    <cellStyle name="Normal_$WPM7D8F" xfId="2"/>
    <cellStyle name="Normal__CN-Arg" xfId="3"/>
    <cellStyle name="Normal_2-Agriculture" xfId="4"/>
    <cellStyle name="Normal_2-Mining" xfId="5"/>
    <cellStyle name="Normal_6-Monetary" xfId="6"/>
    <cellStyle name="Normal_ARG96-01" xfId="7"/>
    <cellStyle name="Normal_ARG96-03" xfId="8"/>
    <cellStyle name="Normal_ARG96-04" xfId="9"/>
    <cellStyle name="Normal_ARG96-07" xfId="10"/>
    <cellStyle name="Normal_ARG96-08" xfId="11"/>
    <cellStyle name="Normal_ARG96-09" xfId="12"/>
    <cellStyle name="Normal_ARG96-10" xfId="13"/>
    <cellStyle name="Normal_ARG96-11" xfId="14"/>
    <cellStyle name="Normal_ARG96-14" xfId="15"/>
    <cellStyle name="Normal_ARG96-15" xfId="16"/>
    <cellStyle name="Normal_ARG96-16" xfId="17"/>
    <cellStyle name="Normal_ARG97-03" xfId="18"/>
    <cellStyle name="Normal_ARG97-09" xfId="19"/>
    <cellStyle name="Normal_BOL96-01" xfId="20"/>
    <cellStyle name="Normal_BOL96-16" xfId="21"/>
    <cellStyle name="Normal_BOL96-17" xfId="22"/>
    <cellStyle name="Normal_bp1_14jul03" xfId="23"/>
    <cellStyle name="Normal_CHL96-01" xfId="24"/>
    <cellStyle name="Normal_CUA96-01" xfId="25"/>
    <cellStyle name="Normal_Cuad_A-13_Deuda" xfId="26"/>
    <cellStyle name="Normal_DOM96-12" xfId="27"/>
    <cellStyle name="Normal_ECU96-06" xfId="28"/>
    <cellStyle name="Normal_ECU96-08" xfId="29"/>
    <cellStyle name="Normal_ECU96-10" xfId="30"/>
    <cellStyle name="Normal_ECU96-11" xfId="31"/>
    <cellStyle name="Normal_ECU96-15" xfId="32"/>
    <cellStyle name="Normal_EcuExpD" xfId="33"/>
    <cellStyle name="Normal_GTM96-13" xfId="34"/>
    <cellStyle name="Normal_GUY-1-sic-1sep" xfId="35"/>
    <cellStyle name="Normal_Guyana_Anexo_bi" xfId="36"/>
    <cellStyle name="Normal_HND96-15" xfId="37"/>
    <cellStyle name="Normal_MEX96-06" xfId="38"/>
    <cellStyle name="Normal_MEX96-15" xfId="39"/>
    <cellStyle name="Normal_PER_1-2" xfId="45"/>
    <cellStyle name="Normal_URY_1-2" xfId="40"/>
    <cellStyle name="Normal_URY96-14" xfId="41"/>
    <cellStyle name="Normal_VEN96-09" xfId="42"/>
    <cellStyle name="Normal_vTTo_1" xfId="4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CADFF6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2" enableFormatConditionsCalculation="0">
    <tabColor indexed="22"/>
    <pageSetUpPr fitToPage="1"/>
  </sheetPr>
  <dimension ref="A1:C26"/>
  <sheetViews>
    <sheetView showGridLines="0" tabSelected="1" workbookViewId="0">
      <selection activeCell="D2" sqref="D2"/>
    </sheetView>
  </sheetViews>
  <sheetFormatPr defaultRowHeight="11.25"/>
  <cols>
    <col min="1" max="1" width="17.1640625" customWidth="1"/>
    <col min="2" max="2" width="63.5" customWidth="1"/>
    <col min="3" max="3" width="60.33203125" style="510" customWidth="1"/>
  </cols>
  <sheetData>
    <row r="1" spans="1:3" ht="18" customHeight="1">
      <c r="A1" s="285"/>
      <c r="B1" s="349" t="s">
        <v>10</v>
      </c>
      <c r="C1" s="349" t="s">
        <v>10</v>
      </c>
    </row>
    <row r="2" spans="1:3" ht="18" customHeight="1">
      <c r="A2" s="490">
        <f ca="1">NOW()</f>
        <v>40837.513700000003</v>
      </c>
      <c r="B2" s="411" t="s">
        <v>487</v>
      </c>
      <c r="C2" s="411" t="s">
        <v>488</v>
      </c>
    </row>
    <row r="3" spans="1:3" ht="18" customHeight="1">
      <c r="A3" s="164"/>
      <c r="B3" s="164"/>
      <c r="C3" s="164"/>
    </row>
    <row r="4" spans="1:3" ht="18" customHeight="1">
      <c r="A4" s="162"/>
      <c r="B4" s="163"/>
      <c r="C4" s="163"/>
    </row>
    <row r="5" spans="1:3" ht="18" customHeight="1">
      <c r="A5" s="165">
        <v>1</v>
      </c>
      <c r="B5" s="388" t="str">
        <f>+Guy_1!$A$3</f>
        <v>PRINCIPALES INDICADORES ECONÓMICOS</v>
      </c>
      <c r="C5" s="388" t="str">
        <f>+Guy_1!$M$3</f>
        <v>MAIN ECONOMIC INDICATORS</v>
      </c>
    </row>
    <row r="6" spans="1:3" ht="18" customHeight="1">
      <c r="A6" s="165">
        <v>2</v>
      </c>
      <c r="B6" s="388" t="str">
        <f>+Guy_2!$A$3</f>
        <v>PRODUCTO INTERNO BRUTO POR RAMAS DE ACTIVIDAD ECONÓMICA</v>
      </c>
      <c r="C6" s="388" t="str">
        <f>+Guy_2!$AA$3</f>
        <v>GROSS DOMESTIC PRODUCT, BY KIND OF ECONOMIC ACTIVITY</v>
      </c>
    </row>
    <row r="7" spans="1:3" ht="18" customHeight="1">
      <c r="A7" s="165">
        <v>3</v>
      </c>
      <c r="B7" s="388" t="str">
        <f>+Guy_3!$A$3</f>
        <v>INDICADORES DE LA PRODUCCIÓN AGROPECUARIA</v>
      </c>
      <c r="C7" s="388" t="str">
        <f>+Guy_3!$T$3</f>
        <v>AGRICULTURAL OUTPUT</v>
      </c>
    </row>
    <row r="8" spans="1:3" ht="18" customHeight="1">
      <c r="A8" s="165">
        <v>4</v>
      </c>
      <c r="B8" s="388" t="str">
        <f>+Guy_4!$A$3</f>
        <v>INDICADORES DEL SECTOR MINERO</v>
      </c>
      <c r="C8" s="388" t="str">
        <f>+Guy_4!$Y$3</f>
        <v>MINING OUTPUT</v>
      </c>
    </row>
    <row r="9" spans="1:3" ht="18" customHeight="1">
      <c r="A9" s="165">
        <v>5</v>
      </c>
      <c r="B9" s="388" t="str">
        <f>+Guy_5!$A$3</f>
        <v>INDICADORES DE LA PRODUCCIÓN MANUFACTURERA</v>
      </c>
      <c r="C9" s="388" t="str">
        <f>+Guy_5!$U$3</f>
        <v>MANUFACTURING OUTPUT</v>
      </c>
    </row>
    <row r="10" spans="1:3" ht="18" customHeight="1">
      <c r="A10" s="165">
        <v>6</v>
      </c>
      <c r="B10" s="388" t="str">
        <f>+LEFT(Guy_6!$A$3,16)</f>
        <v>BALANZA DE PAGOS</v>
      </c>
      <c r="C10" s="388" t="str">
        <f>+LEFT(Guy_6!$V$3,20)</f>
        <v xml:space="preserve">BALANCE OF PAYMENTS </v>
      </c>
    </row>
    <row r="11" spans="1:3" ht="18" customHeight="1">
      <c r="A11" s="165">
        <v>7</v>
      </c>
      <c r="B11" s="388" t="str">
        <f>+LEFT(Guy_7!$A$3,36)</f>
        <v>EXPORTACIONES DE BIENES, FOB</v>
      </c>
      <c r="C11" s="388" t="str">
        <f>+LEFT(Guy_7!$Y$3,36)</f>
        <v>EXPORTS OF GOODS, FOB</v>
      </c>
    </row>
    <row r="12" spans="1:3" ht="18" customHeight="1">
      <c r="A12" s="165">
        <v>8</v>
      </c>
      <c r="B12" s="388" t="str">
        <f>+LEFT(Guy_8!$A$3,36)</f>
        <v>IMPORTACIONES DE BIENES, FOB</v>
      </c>
      <c r="C12" s="388" t="str">
        <f>+LEFT(Guy_8!$O$3,36)</f>
        <v>IMPORTS OF GOODS, FOB</v>
      </c>
    </row>
    <row r="13" spans="1:3" ht="18" customHeight="1">
      <c r="A13" s="165">
        <v>9</v>
      </c>
      <c r="B13" s="388" t="str">
        <f>+Guy_9!$A$3</f>
        <v>INDICADORES DEL ENDEUDAMIENTO EXTERNO</v>
      </c>
      <c r="C13" s="388" t="str">
        <f>+Guy_9!$Y$3</f>
        <v>EXTERNAL DEBT INDICATORS</v>
      </c>
    </row>
    <row r="14" spans="1:3" ht="18" customHeight="1">
      <c r="A14" s="165">
        <v>10</v>
      </c>
      <c r="B14" s="388" t="str">
        <f>+LEFT(Guy_10!$A$3,38)</f>
        <v>BALANCE MONETARIO DEL SISTEMA BANCARIO</v>
      </c>
      <c r="C14" s="388" t="str">
        <f>+LEFT(Guy_10!$Y$3,38)</f>
        <v>MONETARY BALANCE OF THE BANKING SYSTEM</v>
      </c>
    </row>
    <row r="15" spans="1:3" ht="18" customHeight="1">
      <c r="A15" s="165">
        <v>11</v>
      </c>
      <c r="B15" s="388" t="str">
        <f>+Guy_11!$A$3</f>
        <v>INGRESOS Y GASTOS DEL GOBIERNO CENTRAL</v>
      </c>
      <c r="C15" s="388" t="str">
        <f>+Guy_11!$Y$3</f>
        <v>REVENUES AND EXPENDITURES OF THE CENTRAL GOVERNMENT</v>
      </c>
    </row>
    <row r="16" spans="1:3" ht="18" customHeight="1">
      <c r="A16" s="165">
        <v>12</v>
      </c>
      <c r="B16" s="388" t="str">
        <f>+Guy_12!$A$3</f>
        <v>INGRESOS TRIBUTARIOS DEL GOBIERNO CENTRAL</v>
      </c>
      <c r="C16" s="388" t="str">
        <f>+Guy_12!$H$3</f>
        <v>TAX REVENUES OF THE CENTRAL GOVERNMENT</v>
      </c>
    </row>
    <row r="17" spans="3:3" s="478" customFormat="1" ht="15" customHeight="1">
      <c r="C17" s="455"/>
    </row>
    <row r="18" spans="3:3" s="478" customFormat="1" ht="22.5" customHeight="1">
      <c r="C18" s="455"/>
    </row>
    <row r="19" spans="3:3" s="478" customFormat="1" ht="22.5" customHeight="1">
      <c r="C19" s="455"/>
    </row>
    <row r="20" spans="3:3" s="478" customFormat="1" ht="22.5" customHeight="1">
      <c r="C20" s="455"/>
    </row>
    <row r="21" spans="3:3" s="478" customFormat="1" ht="22.5" customHeight="1">
      <c r="C21" s="455"/>
    </row>
    <row r="22" spans="3:3" s="478" customFormat="1" ht="22.5" customHeight="1">
      <c r="C22" s="455"/>
    </row>
    <row r="23" spans="3:3" s="478" customFormat="1" ht="22.5" customHeight="1">
      <c r="C23" s="455"/>
    </row>
    <row r="24" spans="3:3" s="478" customFormat="1" ht="22.5" customHeight="1">
      <c r="C24" s="455"/>
    </row>
    <row r="25" spans="3:3" s="478" customFormat="1" ht="22.5" customHeight="1">
      <c r="C25" s="455"/>
    </row>
    <row r="26" spans="3:3" s="478" customFormat="1">
      <c r="C26" s="455"/>
    </row>
  </sheetData>
  <phoneticPr fontId="0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" enableFormatConditionsCalculation="0">
    <tabColor indexed="22"/>
    <pageSetUpPr fitToPage="1"/>
  </sheetPr>
  <dimension ref="A1:Q108"/>
  <sheetViews>
    <sheetView showGridLines="0" workbookViewId="0">
      <selection activeCell="N1" sqref="N1"/>
    </sheetView>
  </sheetViews>
  <sheetFormatPr defaultColWidth="11.6640625" defaultRowHeight="11.1" customHeight="1"/>
  <cols>
    <col min="1" max="1" width="42" style="143" customWidth="1"/>
    <col min="2" max="2" width="1.83203125" style="128" customWidth="1"/>
    <col min="3" max="11" width="7.33203125" style="128" customWidth="1"/>
    <col min="12" max="12" width="2.5" style="143" customWidth="1"/>
    <col min="13" max="13" width="43.33203125" style="398" customWidth="1"/>
    <col min="14" max="14" width="3.1640625" style="127" customWidth="1"/>
    <col min="15" max="15" width="11.6640625" style="127"/>
    <col min="16" max="16" width="2.6640625" style="127" customWidth="1"/>
    <col min="17" max="16384" width="11.6640625" style="127"/>
  </cols>
  <sheetData>
    <row r="1" spans="1:17" ht="11.1" customHeight="1">
      <c r="A1" s="274">
        <v>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  <c r="M1" s="472">
        <v>1</v>
      </c>
    </row>
    <row r="2" spans="1:17" ht="11.1" customHeight="1">
      <c r="A2" s="272" t="s">
        <v>10</v>
      </c>
      <c r="C2" s="125"/>
      <c r="D2" s="125"/>
      <c r="E2" s="125"/>
      <c r="F2" s="125"/>
      <c r="G2" s="125"/>
      <c r="H2" s="125"/>
      <c r="I2" s="125"/>
      <c r="J2" s="125"/>
      <c r="K2" s="125"/>
      <c r="L2" s="126"/>
      <c r="M2" s="473" t="s">
        <v>10</v>
      </c>
    </row>
    <row r="3" spans="1:17" ht="11.1" customHeight="1">
      <c r="A3" s="273" t="s">
        <v>95</v>
      </c>
      <c r="C3" s="125"/>
      <c r="D3" s="125"/>
      <c r="E3" s="125"/>
      <c r="F3" s="125"/>
      <c r="G3" s="125"/>
      <c r="H3" s="125"/>
      <c r="I3" s="125"/>
      <c r="J3" s="125"/>
      <c r="K3" s="125"/>
      <c r="L3" s="126"/>
      <c r="M3" s="397" t="s">
        <v>115</v>
      </c>
    </row>
    <row r="4" spans="1:17" ht="8.1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1"/>
      <c r="M4" s="474"/>
    </row>
    <row r="5" spans="1:17" ht="11.1" customHeight="1">
      <c r="A5" s="487"/>
      <c r="B5" s="488"/>
      <c r="C5" s="489">
        <v>2002</v>
      </c>
      <c r="D5" s="489">
        <v>2003</v>
      </c>
      <c r="E5" s="489">
        <v>2004</v>
      </c>
      <c r="F5" s="489">
        <v>2005</v>
      </c>
      <c r="G5" s="489">
        <v>2006</v>
      </c>
      <c r="H5" s="489">
        <v>2007</v>
      </c>
      <c r="I5" s="489">
        <v>2008</v>
      </c>
      <c r="J5" s="489">
        <v>2009</v>
      </c>
      <c r="K5" s="489">
        <v>2010</v>
      </c>
      <c r="L5" s="487" t="s">
        <v>48</v>
      </c>
      <c r="M5" s="511"/>
    </row>
    <row r="6" spans="1:17" ht="8.1" customHeight="1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</row>
    <row r="7" spans="1:17" s="132" customFormat="1" ht="11.1" customHeight="1">
      <c r="A7" s="125"/>
      <c r="B7" s="133" t="s">
        <v>362</v>
      </c>
      <c r="C7" s="125"/>
      <c r="D7" s="125"/>
      <c r="E7" s="125"/>
      <c r="F7" s="125"/>
      <c r="G7" s="125"/>
      <c r="H7" s="125"/>
      <c r="I7" s="125"/>
      <c r="J7" s="125"/>
      <c r="K7" s="125"/>
      <c r="L7" s="126"/>
      <c r="M7" s="473"/>
      <c r="N7" s="137"/>
      <c r="O7" s="133"/>
      <c r="P7" s="133"/>
      <c r="Q7" s="393"/>
    </row>
    <row r="8" spans="1:17" s="132" customFormat="1" ht="11.1" customHeight="1">
      <c r="A8" s="133" t="s">
        <v>49</v>
      </c>
      <c r="B8" s="435"/>
      <c r="C8" s="135">
        <v>1.1326269638293418</v>
      </c>
      <c r="D8" s="135">
        <v>-0.63222543352650096</v>
      </c>
      <c r="E8" s="135">
        <v>1.5633521177967902</v>
      </c>
      <c r="F8" s="135">
        <v>-1.9509575800965684</v>
      </c>
      <c r="G8" s="135">
        <v>5.1296093464767267</v>
      </c>
      <c r="H8" s="135">
        <v>7.0203134510043119</v>
      </c>
      <c r="I8" s="135">
        <v>1.9766470577781581</v>
      </c>
      <c r="J8" s="135">
        <v>3.318624170431006</v>
      </c>
      <c r="K8" s="135">
        <v>3.6371058340108897</v>
      </c>
      <c r="L8" s="140"/>
      <c r="M8" s="393" t="s">
        <v>116</v>
      </c>
    </row>
    <row r="9" spans="1:17" s="132" customFormat="1" ht="11.1" customHeight="1">
      <c r="A9" s="133" t="s">
        <v>50</v>
      </c>
      <c r="B9" s="435"/>
      <c r="C9" s="135">
        <v>0.86613782821944874</v>
      </c>
      <c r="D9" s="135">
        <v>-0.89337595801114444</v>
      </c>
      <c r="E9" s="135">
        <v>1.2971310113283563</v>
      </c>
      <c r="F9" s="135">
        <v>-2.0792940230548451</v>
      </c>
      <c r="G9" s="135">
        <v>5.1296093464766157</v>
      </c>
      <c r="H9" s="135">
        <v>7.0203134510047116</v>
      </c>
      <c r="I9" s="135">
        <v>2.1102992819688415</v>
      </c>
      <c r="J9" s="135">
        <v>3.4542129160616053</v>
      </c>
      <c r="K9" s="135">
        <v>3.7732912556064369</v>
      </c>
      <c r="L9" s="140"/>
      <c r="M9" s="393" t="s">
        <v>117</v>
      </c>
    </row>
    <row r="10" spans="1:17" s="132" customFormat="1" ht="11.1" customHeight="1">
      <c r="A10" s="133" t="s">
        <v>486</v>
      </c>
      <c r="B10" s="435"/>
      <c r="C10" s="139"/>
      <c r="D10" s="139"/>
      <c r="E10" s="139"/>
      <c r="F10" s="139"/>
      <c r="G10" s="139"/>
      <c r="H10" s="139"/>
      <c r="I10" s="139"/>
      <c r="J10" s="139"/>
      <c r="K10" s="139"/>
      <c r="L10" s="140"/>
      <c r="M10" s="393" t="s">
        <v>486</v>
      </c>
    </row>
    <row r="11" spans="1:17" s="132" customFormat="1" ht="11.1" customHeight="1">
      <c r="A11" s="133" t="s">
        <v>51</v>
      </c>
      <c r="B11" s="435"/>
      <c r="C11" s="139"/>
      <c r="D11" s="139"/>
      <c r="E11" s="139"/>
      <c r="F11" s="139"/>
      <c r="G11" s="139"/>
      <c r="H11" s="139"/>
      <c r="I11" s="139"/>
      <c r="J11" s="139"/>
      <c r="K11" s="139"/>
      <c r="L11" s="140"/>
      <c r="M11" s="393" t="s">
        <v>118</v>
      </c>
    </row>
    <row r="12" spans="1:17" ht="11.1" customHeight="1">
      <c r="A12" s="137" t="s">
        <v>366</v>
      </c>
      <c r="B12" s="259"/>
      <c r="C12" s="135">
        <v>24.124761298535958</v>
      </c>
      <c r="D12" s="135">
        <v>-1.7435897435897463</v>
      </c>
      <c r="E12" s="135">
        <v>3.183716075156573</v>
      </c>
      <c r="F12" s="135">
        <v>-13.707637835103693</v>
      </c>
      <c r="G12" s="135">
        <v>6.506447831184059</v>
      </c>
      <c r="H12" s="135">
        <v>0.56229889451717696</v>
      </c>
      <c r="I12" s="135">
        <v>-2.9335825505694468</v>
      </c>
      <c r="J12" s="135">
        <v>1.2728667243264491</v>
      </c>
      <c r="K12" s="135">
        <v>0.49791327607600078</v>
      </c>
      <c r="L12" s="136"/>
      <c r="M12" s="350" t="s">
        <v>495</v>
      </c>
      <c r="N12" s="394"/>
      <c r="O12" s="394"/>
      <c r="P12" s="394"/>
      <c r="Q12" s="394"/>
    </row>
    <row r="13" spans="1:17" ht="11.1" customHeight="1">
      <c r="A13" s="137" t="s">
        <v>312</v>
      </c>
      <c r="B13" s="259"/>
      <c r="C13" s="135">
        <v>-6.9018404907975501</v>
      </c>
      <c r="D13" s="135">
        <v>-8.7314662273476067</v>
      </c>
      <c r="E13" s="135">
        <v>-6.498194945848379</v>
      </c>
      <c r="F13" s="135">
        <v>-17.760617760617759</v>
      </c>
      <c r="G13" s="135">
        <v>-21.5962441314554</v>
      </c>
      <c r="H13" s="135">
        <v>14.715313902943073</v>
      </c>
      <c r="I13" s="135">
        <v>-9.3179276928812005E-2</v>
      </c>
      <c r="J13" s="135">
        <v>-2.9005782503264355</v>
      </c>
      <c r="K13" s="135">
        <v>-6.8997534658854391</v>
      </c>
      <c r="L13" s="136"/>
      <c r="M13" s="350" t="s">
        <v>496</v>
      </c>
      <c r="N13" s="394"/>
      <c r="O13" s="394"/>
      <c r="P13" s="394"/>
      <c r="Q13" s="394"/>
    </row>
    <row r="14" spans="1:17" ht="11.1" customHeight="1">
      <c r="A14" s="137" t="s">
        <v>375</v>
      </c>
      <c r="B14" s="259"/>
      <c r="C14" s="135">
        <v>-45.233968804159439</v>
      </c>
      <c r="D14" s="135">
        <v>-2.2151898734177222</v>
      </c>
      <c r="E14" s="135">
        <v>0</v>
      </c>
      <c r="F14" s="135">
        <v>11.974110032362461</v>
      </c>
      <c r="G14" s="135">
        <v>5.2023121387283267</v>
      </c>
      <c r="H14" s="135">
        <v>3.0492339729287554</v>
      </c>
      <c r="I14" s="135">
        <v>-4.4312933025404178</v>
      </c>
      <c r="J14" s="135">
        <v>4.2843477823088172</v>
      </c>
      <c r="K14" s="135">
        <v>0.27034855653180756</v>
      </c>
      <c r="L14" s="136"/>
      <c r="M14" s="350" t="s">
        <v>546</v>
      </c>
      <c r="N14" s="394"/>
      <c r="O14" s="394"/>
      <c r="P14" s="394"/>
      <c r="Q14" s="394"/>
    </row>
    <row r="15" spans="1:17" ht="11.1" customHeight="1">
      <c r="A15" s="137" t="s">
        <v>543</v>
      </c>
      <c r="B15" s="259"/>
      <c r="C15" s="135" t="s">
        <v>6</v>
      </c>
      <c r="D15" s="135" t="s">
        <v>6</v>
      </c>
      <c r="E15" s="135" t="s">
        <v>6</v>
      </c>
      <c r="F15" s="135" t="s">
        <v>6</v>
      </c>
      <c r="G15" s="135" t="s">
        <v>6</v>
      </c>
      <c r="H15" s="135">
        <v>0.57154953429296995</v>
      </c>
      <c r="I15" s="135">
        <v>9.5137865712481506</v>
      </c>
      <c r="J15" s="135">
        <v>3.5940803382663811</v>
      </c>
      <c r="K15" s="135">
        <v>0.61224489795919101</v>
      </c>
      <c r="L15" s="136"/>
      <c r="M15" s="505" t="s">
        <v>544</v>
      </c>
      <c r="N15" s="394"/>
      <c r="O15" s="394"/>
      <c r="P15" s="394"/>
      <c r="Q15" s="394"/>
    </row>
    <row r="16" spans="1:17" ht="11.1" customHeight="1">
      <c r="A16" s="137" t="s">
        <v>313</v>
      </c>
      <c r="B16" s="259"/>
      <c r="C16" s="135">
        <v>-3.9045553145336198</v>
      </c>
      <c r="D16" s="135">
        <v>5.6433408577878152</v>
      </c>
      <c r="E16" s="135">
        <v>4.0598290598290676</v>
      </c>
      <c r="F16" s="135">
        <v>9.445585215605746</v>
      </c>
      <c r="G16" s="135">
        <v>12.007504690431524</v>
      </c>
      <c r="H16" s="135">
        <v>7.3375423467816336</v>
      </c>
      <c r="I16" s="135">
        <v>2.2451760992755254</v>
      </c>
      <c r="J16" s="135">
        <v>0.4945980075768297</v>
      </c>
      <c r="K16" s="135">
        <v>10.768264162798014</v>
      </c>
      <c r="L16" s="136"/>
      <c r="M16" s="350" t="s">
        <v>321</v>
      </c>
      <c r="N16" s="394"/>
      <c r="O16" s="394"/>
      <c r="P16" s="394"/>
      <c r="Q16" s="394"/>
    </row>
    <row r="17" spans="1:17" ht="11.1" customHeight="1">
      <c r="A17" s="137" t="s">
        <v>314</v>
      </c>
      <c r="B17" s="259"/>
      <c r="C17" s="127"/>
      <c r="D17" s="127"/>
      <c r="E17" s="127"/>
      <c r="F17" s="127"/>
      <c r="G17" s="127"/>
      <c r="H17" s="127"/>
      <c r="I17" s="127"/>
      <c r="J17" s="127"/>
      <c r="K17" s="127"/>
      <c r="L17" s="136"/>
      <c r="M17" s="350" t="s">
        <v>322</v>
      </c>
      <c r="N17" s="394"/>
      <c r="O17" s="394"/>
      <c r="P17" s="394"/>
      <c r="Q17" s="394"/>
    </row>
    <row r="18" spans="1:17" ht="11.1" customHeight="1">
      <c r="A18" s="137" t="s">
        <v>315</v>
      </c>
      <c r="B18" s="259"/>
      <c r="C18" s="135">
        <v>-0.93676814988290502</v>
      </c>
      <c r="D18" s="135">
        <v>-2.6004728132387744</v>
      </c>
      <c r="E18" s="135">
        <v>1.9417475728155331</v>
      </c>
      <c r="F18" s="135">
        <v>14.999999999999991</v>
      </c>
      <c r="G18" s="135">
        <v>10.144927536231885</v>
      </c>
      <c r="H18" s="135">
        <v>8.6773115020466918</v>
      </c>
      <c r="I18" s="135">
        <v>4.4680851063829685</v>
      </c>
      <c r="J18" s="135">
        <v>9.7759674134419541</v>
      </c>
      <c r="K18" s="135">
        <v>10.158953016095884</v>
      </c>
      <c r="L18" s="136"/>
      <c r="M18" s="350" t="s">
        <v>323</v>
      </c>
      <c r="N18" s="394"/>
      <c r="O18" s="394"/>
      <c r="P18" s="394"/>
      <c r="Q18" s="394"/>
    </row>
    <row r="19" spans="1:17" ht="11.1" customHeight="1">
      <c r="A19" s="137" t="s">
        <v>316</v>
      </c>
      <c r="B19" s="259"/>
      <c r="C19" s="135">
        <v>4.5454545454545414</v>
      </c>
      <c r="D19" s="135">
        <v>4.914933837429114</v>
      </c>
      <c r="E19" s="135">
        <v>3.6036036036036112</v>
      </c>
      <c r="F19" s="135">
        <v>9.3913043478260896</v>
      </c>
      <c r="G19" s="135">
        <v>10.015898251192379</v>
      </c>
      <c r="H19" s="135">
        <v>16.301933726198591</v>
      </c>
      <c r="I19" s="135">
        <v>7.6666496919081339</v>
      </c>
      <c r="J19" s="135">
        <v>1.2557644554806568</v>
      </c>
      <c r="K19" s="135">
        <v>6.6727391629297417</v>
      </c>
      <c r="L19" s="136"/>
      <c r="M19" s="350" t="s">
        <v>324</v>
      </c>
      <c r="N19" s="394"/>
      <c r="O19" s="394"/>
      <c r="P19" s="394"/>
      <c r="Q19" s="394"/>
    </row>
    <row r="20" spans="1:17" ht="11.1" customHeight="1">
      <c r="A20" s="137" t="s">
        <v>317</v>
      </c>
      <c r="B20" s="259"/>
      <c r="C20" s="135"/>
      <c r="D20" s="135"/>
      <c r="E20" s="135"/>
      <c r="F20" s="135"/>
      <c r="G20" s="135"/>
      <c r="H20" s="135"/>
      <c r="I20" s="135"/>
      <c r="J20" s="135"/>
      <c r="K20" s="135"/>
      <c r="L20" s="136"/>
      <c r="M20" s="350" t="s">
        <v>325</v>
      </c>
      <c r="N20" s="394"/>
      <c r="O20" s="394"/>
      <c r="P20" s="394"/>
      <c r="Q20" s="394"/>
    </row>
    <row r="21" spans="1:17" ht="11.1" customHeight="1">
      <c r="A21" s="137" t="s">
        <v>318</v>
      </c>
      <c r="B21" s="259"/>
      <c r="C21" s="135">
        <v>-0.77519379844961378</v>
      </c>
      <c r="D21" s="135">
        <v>1.5625</v>
      </c>
      <c r="E21" s="135">
        <v>1.025641025641022</v>
      </c>
      <c r="F21" s="135">
        <v>6.3451776649746217</v>
      </c>
      <c r="G21" s="135">
        <v>8.3532219570405797</v>
      </c>
      <c r="H21" s="135">
        <v>8.5836909871250811E-2</v>
      </c>
      <c r="I21" s="135">
        <v>7.7576797130828101</v>
      </c>
      <c r="J21" s="135">
        <v>8.4581434049634687</v>
      </c>
      <c r="K21" s="135">
        <v>7.5316877918612413</v>
      </c>
      <c r="L21" s="136"/>
      <c r="M21" s="350" t="s">
        <v>326</v>
      </c>
      <c r="N21" s="394"/>
      <c r="O21" s="394"/>
      <c r="P21" s="394"/>
      <c r="Q21" s="394"/>
    </row>
    <row r="22" spans="1:17" ht="11.1" customHeight="1">
      <c r="A22" s="137" t="s">
        <v>319</v>
      </c>
      <c r="B22" s="259"/>
      <c r="C22" s="135">
        <v>-0.7838745800671898</v>
      </c>
      <c r="D22" s="135">
        <v>1.1286681715575675</v>
      </c>
      <c r="E22" s="135">
        <v>1.2276785714285809</v>
      </c>
      <c r="F22" s="135">
        <v>3.1973539140021989</v>
      </c>
      <c r="G22" s="135">
        <v>3.4188034188034289</v>
      </c>
      <c r="H22" s="135">
        <v>6.5504807692307709</v>
      </c>
      <c r="I22" s="135">
        <v>4.2620793382214694</v>
      </c>
      <c r="J22" s="135">
        <v>4.8271633878500531</v>
      </c>
      <c r="K22" s="135">
        <v>3.266590979461248</v>
      </c>
      <c r="L22" s="136"/>
      <c r="M22" s="350" t="s">
        <v>327</v>
      </c>
      <c r="N22" s="394"/>
      <c r="O22" s="394"/>
      <c r="P22" s="394"/>
      <c r="Q22" s="394"/>
    </row>
    <row r="23" spans="1:17" s="132" customFormat="1" ht="8.1" customHeight="1">
      <c r="A23" s="137" t="s">
        <v>486</v>
      </c>
      <c r="B23" s="259"/>
      <c r="C23" s="139"/>
      <c r="D23" s="139"/>
      <c r="E23" s="139"/>
      <c r="F23" s="139"/>
      <c r="G23" s="139"/>
      <c r="H23" s="139"/>
      <c r="I23" s="139"/>
      <c r="J23" s="139"/>
      <c r="K23" s="139"/>
      <c r="L23" s="140"/>
      <c r="M23" s="350" t="s">
        <v>486</v>
      </c>
      <c r="N23" s="394"/>
      <c r="O23" s="394"/>
      <c r="P23" s="394"/>
      <c r="Q23" s="394"/>
    </row>
    <row r="24" spans="1:17" s="132" customFormat="1" ht="11.1" customHeight="1">
      <c r="A24" s="133" t="s">
        <v>52</v>
      </c>
      <c r="B24" s="133" t="s">
        <v>363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40"/>
      <c r="M24" s="393" t="s">
        <v>120</v>
      </c>
      <c r="O24" s="141"/>
      <c r="P24" s="141"/>
      <c r="Q24" s="395"/>
    </row>
    <row r="25" spans="1:17" ht="11.1" customHeight="1">
      <c r="A25" s="137" t="s">
        <v>501</v>
      </c>
      <c r="C25" s="142">
        <v>-62.3</v>
      </c>
      <c r="D25" s="142">
        <v>-44.6</v>
      </c>
      <c r="E25" s="142">
        <v>-19.915600000000001</v>
      </c>
      <c r="F25" s="142">
        <v>-157.5</v>
      </c>
      <c r="G25" s="142">
        <v>-250.32079999999999</v>
      </c>
      <c r="H25" s="142">
        <v>-189.1</v>
      </c>
      <c r="I25" s="142">
        <v>-321</v>
      </c>
      <c r="J25" s="142">
        <v>-220</v>
      </c>
      <c r="K25" s="142">
        <v>-238.98779999999999</v>
      </c>
      <c r="L25" s="136"/>
      <c r="M25" s="350" t="s">
        <v>497</v>
      </c>
    </row>
    <row r="26" spans="1:17" ht="11.1" customHeight="1">
      <c r="A26" s="137" t="s">
        <v>53</v>
      </c>
      <c r="B26" s="259"/>
      <c r="C26" s="142">
        <v>-23.8</v>
      </c>
      <c r="D26" s="142">
        <v>-17.3</v>
      </c>
      <c r="E26" s="142">
        <v>-7.7939999999999996</v>
      </c>
      <c r="F26" s="142">
        <v>-232.8</v>
      </c>
      <c r="G26" s="142">
        <v>-299.83550000000002</v>
      </c>
      <c r="H26" s="142">
        <v>-365.1</v>
      </c>
      <c r="I26" s="142">
        <v>-522</v>
      </c>
      <c r="J26" s="142">
        <v>-401</v>
      </c>
      <c r="K26" s="142">
        <v>-525.75869999999998</v>
      </c>
      <c r="L26" s="136"/>
      <c r="M26" s="350" t="s">
        <v>285</v>
      </c>
    </row>
    <row r="27" spans="1:17" ht="11.1" customHeight="1">
      <c r="A27" s="137" t="s">
        <v>54</v>
      </c>
      <c r="B27" s="259"/>
      <c r="C27" s="142">
        <v>490.1</v>
      </c>
      <c r="D27" s="142">
        <v>508</v>
      </c>
      <c r="E27" s="142">
        <v>583.99400000000003</v>
      </c>
      <c r="F27" s="142">
        <v>550.9</v>
      </c>
      <c r="G27" s="142">
        <v>585.14480000000003</v>
      </c>
      <c r="H27" s="142">
        <v>698</v>
      </c>
      <c r="I27" s="142">
        <v>802</v>
      </c>
      <c r="J27" s="142">
        <v>768</v>
      </c>
      <c r="K27" s="142">
        <v>891.90549999999996</v>
      </c>
      <c r="L27" s="136"/>
      <c r="M27" s="350" t="s">
        <v>121</v>
      </c>
    </row>
    <row r="28" spans="1:17" ht="11.1" customHeight="1">
      <c r="A28" s="137" t="s">
        <v>55</v>
      </c>
      <c r="B28" s="259"/>
      <c r="C28" s="142">
        <v>513.9</v>
      </c>
      <c r="D28" s="142">
        <v>525.29999999999995</v>
      </c>
      <c r="E28" s="142">
        <v>591.78800000000001</v>
      </c>
      <c r="F28" s="142">
        <v>783.7</v>
      </c>
      <c r="G28" s="142">
        <v>884.98040000000003</v>
      </c>
      <c r="H28" s="142">
        <v>1063.0999999999999</v>
      </c>
      <c r="I28" s="142">
        <v>1324</v>
      </c>
      <c r="J28" s="142">
        <v>1169</v>
      </c>
      <c r="K28" s="142">
        <v>1417.6641999999999</v>
      </c>
      <c r="L28" s="136"/>
      <c r="M28" s="350" t="s">
        <v>122</v>
      </c>
    </row>
    <row r="29" spans="1:17" ht="11.1" customHeight="1">
      <c r="A29" s="137" t="s">
        <v>56</v>
      </c>
      <c r="B29" s="259"/>
      <c r="C29" s="142">
        <v>-23.5</v>
      </c>
      <c r="D29" s="142">
        <v>-15.299999999999983</v>
      </c>
      <c r="E29" s="142">
        <v>-46.694999999999993</v>
      </c>
      <c r="F29" s="142">
        <v>-53</v>
      </c>
      <c r="G29" s="142">
        <v>-97.817300000000017</v>
      </c>
      <c r="H29" s="142">
        <v>-99.6</v>
      </c>
      <c r="I29" s="142">
        <v>-113</v>
      </c>
      <c r="J29" s="142">
        <v>-102</v>
      </c>
      <c r="K29" s="142">
        <v>-96.762200000000007</v>
      </c>
      <c r="L29" s="136"/>
      <c r="M29" s="350" t="s">
        <v>123</v>
      </c>
    </row>
    <row r="30" spans="1:17" ht="11.1" customHeight="1">
      <c r="A30" s="137" t="s">
        <v>57</v>
      </c>
      <c r="B30" s="259"/>
      <c r="C30" s="142">
        <v>-55</v>
      </c>
      <c r="D30" s="142">
        <v>-55.2</v>
      </c>
      <c r="E30" s="142">
        <v>-39.4</v>
      </c>
      <c r="F30" s="142">
        <v>-39</v>
      </c>
      <c r="G30" s="142">
        <v>-69</v>
      </c>
      <c r="H30" s="142">
        <v>-11.2</v>
      </c>
      <c r="I30" s="142">
        <v>-14.8</v>
      </c>
      <c r="J30" s="142">
        <v>-17</v>
      </c>
      <c r="K30" s="142">
        <v>12.7798</v>
      </c>
      <c r="L30" s="136"/>
      <c r="M30" s="350" t="s">
        <v>124</v>
      </c>
    </row>
    <row r="31" spans="1:17" ht="11.1" customHeight="1">
      <c r="A31" s="137" t="s">
        <v>58</v>
      </c>
      <c r="B31" s="259"/>
      <c r="C31" s="142">
        <v>40</v>
      </c>
      <c r="D31" s="142">
        <v>43.2</v>
      </c>
      <c r="E31" s="142">
        <v>73.972999999999999</v>
      </c>
      <c r="F31" s="142">
        <v>167.3</v>
      </c>
      <c r="G31" s="142">
        <v>216.25</v>
      </c>
      <c r="H31" s="142">
        <v>286.8</v>
      </c>
      <c r="I31" s="142">
        <v>328.8</v>
      </c>
      <c r="J31" s="142">
        <v>300</v>
      </c>
      <c r="K31" s="142">
        <v>370.75319999999999</v>
      </c>
      <c r="L31" s="136"/>
      <c r="M31" s="350" t="s">
        <v>125</v>
      </c>
    </row>
    <row r="32" spans="1:17" ht="11.1" customHeight="1">
      <c r="A32" s="137" t="s">
        <v>540</v>
      </c>
      <c r="B32" s="259"/>
      <c r="C32" s="142">
        <v>84.144200000000012</v>
      </c>
      <c r="D32" s="142">
        <v>58.870199999999997</v>
      </c>
      <c r="E32" s="142">
        <v>40.971499999999992</v>
      </c>
      <c r="F32" s="142">
        <v>165.7</v>
      </c>
      <c r="G32" s="142">
        <v>293.20000000000005</v>
      </c>
      <c r="H32" s="142">
        <v>187.8</v>
      </c>
      <c r="I32" s="142">
        <v>326.7</v>
      </c>
      <c r="J32" s="142">
        <v>454</v>
      </c>
      <c r="K32" s="142">
        <v>355.52679999999998</v>
      </c>
      <c r="L32" s="136"/>
      <c r="M32" s="350" t="s">
        <v>493</v>
      </c>
    </row>
    <row r="33" spans="1:17" ht="11.1" customHeight="1">
      <c r="A33" s="137" t="s">
        <v>332</v>
      </c>
      <c r="B33" s="259"/>
      <c r="C33" s="142">
        <v>43.6</v>
      </c>
      <c r="D33" s="142">
        <v>26.1</v>
      </c>
      <c r="E33" s="142">
        <v>30</v>
      </c>
      <c r="F33" s="142">
        <v>76.8</v>
      </c>
      <c r="G33" s="142">
        <v>102.4</v>
      </c>
      <c r="H33" s="142">
        <v>110.3</v>
      </c>
      <c r="I33" s="142">
        <v>178</v>
      </c>
      <c r="J33" s="142">
        <v>164</v>
      </c>
      <c r="K33" s="142">
        <v>269.65699999999998</v>
      </c>
      <c r="L33" s="136"/>
      <c r="M33" s="350" t="s">
        <v>333</v>
      </c>
    </row>
    <row r="34" spans="1:17" ht="11.1" customHeight="1">
      <c r="A34" s="137" t="s">
        <v>331</v>
      </c>
      <c r="B34" s="259"/>
      <c r="C34" s="142">
        <v>40.544200000000011</v>
      </c>
      <c r="D34" s="142">
        <v>32.770199999999996</v>
      </c>
      <c r="E34" s="142">
        <v>10.971499999999992</v>
      </c>
      <c r="F34" s="142">
        <v>88.899999999999991</v>
      </c>
      <c r="G34" s="142">
        <v>190.80000000000004</v>
      </c>
      <c r="H34" s="142">
        <v>77.500000000000014</v>
      </c>
      <c r="I34" s="142">
        <v>148.69999999999999</v>
      </c>
      <c r="J34" s="142">
        <v>290</v>
      </c>
      <c r="K34" s="142">
        <v>85.869799999999998</v>
      </c>
      <c r="L34" s="136"/>
      <c r="M34" s="350" t="s">
        <v>330</v>
      </c>
    </row>
    <row r="35" spans="1:17" ht="11.1" customHeight="1">
      <c r="A35" s="137" t="s">
        <v>500</v>
      </c>
      <c r="B35" s="259"/>
      <c r="C35" s="142">
        <v>21.844200000000015</v>
      </c>
      <c r="D35" s="142">
        <v>14.270199999999996</v>
      </c>
      <c r="E35" s="142">
        <v>21.055899999999991</v>
      </c>
      <c r="F35" s="142">
        <v>8.1999999999999886</v>
      </c>
      <c r="G35" s="142">
        <v>42.879200000000054</v>
      </c>
      <c r="H35" s="142">
        <v>-1.2999999999999829</v>
      </c>
      <c r="I35" s="142">
        <v>5.6999999999999886</v>
      </c>
      <c r="J35" s="142">
        <v>234</v>
      </c>
      <c r="K35" s="142">
        <v>116.53899999999999</v>
      </c>
      <c r="L35" s="136"/>
      <c r="M35" s="350" t="s">
        <v>498</v>
      </c>
    </row>
    <row r="36" spans="1:17" ht="11.1" customHeight="1">
      <c r="A36" s="137" t="s">
        <v>539</v>
      </c>
      <c r="B36" s="259"/>
      <c r="C36" s="142">
        <v>-12.9512</v>
      </c>
      <c r="D36" s="142">
        <v>-4.9668000000000001</v>
      </c>
      <c r="E36" s="142">
        <v>-9.8458000000000006</v>
      </c>
      <c r="F36" s="142">
        <v>-23.9</v>
      </c>
      <c r="G36" s="142">
        <v>-61</v>
      </c>
      <c r="H36" s="142">
        <v>-37.299999999999997</v>
      </c>
      <c r="I36" s="142">
        <v>-43</v>
      </c>
      <c r="J36" s="142">
        <v>-271</v>
      </c>
      <c r="K36" s="142">
        <v>-154.9</v>
      </c>
      <c r="L36" s="144"/>
      <c r="M36" s="350" t="s">
        <v>337</v>
      </c>
      <c r="N36" s="128"/>
      <c r="O36" s="128"/>
      <c r="P36" s="128"/>
      <c r="Q36" s="128"/>
    </row>
    <row r="37" spans="1:17" ht="11.1" customHeight="1">
      <c r="A37" s="137" t="s">
        <v>499</v>
      </c>
      <c r="B37" s="259"/>
      <c r="C37" s="142">
        <v>-8.8927999999999994</v>
      </c>
      <c r="D37" s="142">
        <v>-9.3033000000000001</v>
      </c>
      <c r="E37" s="142">
        <v>-11.210100000000001</v>
      </c>
      <c r="F37" s="142">
        <v>15.8</v>
      </c>
      <c r="G37" s="142">
        <v>18.100000000000001</v>
      </c>
      <c r="H37" s="142">
        <v>38.700000000000003</v>
      </c>
      <c r="I37" s="142">
        <v>37.799999999999997</v>
      </c>
      <c r="J37" s="142">
        <v>37</v>
      </c>
      <c r="K37" s="142">
        <v>38.360900000000001</v>
      </c>
      <c r="L37" s="136"/>
      <c r="M37" s="350" t="s">
        <v>329</v>
      </c>
    </row>
    <row r="38" spans="1:17" ht="8.1" customHeight="1">
      <c r="A38" s="137" t="s">
        <v>486</v>
      </c>
      <c r="B38" s="260"/>
      <c r="C38" s="142"/>
      <c r="D38" s="142"/>
      <c r="E38" s="142"/>
      <c r="F38" s="142"/>
      <c r="G38" s="142"/>
      <c r="H38" s="142"/>
      <c r="I38" s="142"/>
      <c r="J38" s="142"/>
      <c r="K38" s="142"/>
      <c r="L38" s="136"/>
      <c r="M38" s="350" t="s">
        <v>486</v>
      </c>
      <c r="O38" s="394"/>
      <c r="P38" s="394"/>
      <c r="Q38" s="394"/>
    </row>
    <row r="39" spans="1:17" s="132" customFormat="1" ht="11.1" customHeight="1">
      <c r="A39" s="133" t="s">
        <v>59</v>
      </c>
      <c r="B39" s="435"/>
      <c r="C39" s="436"/>
      <c r="D39" s="436"/>
      <c r="E39" s="436"/>
      <c r="F39" s="436"/>
      <c r="G39" s="436"/>
      <c r="H39" s="436"/>
      <c r="I39" s="436"/>
      <c r="J39" s="436"/>
      <c r="K39" s="436"/>
      <c r="L39" s="140"/>
      <c r="M39" s="393" t="s">
        <v>126</v>
      </c>
    </row>
    <row r="40" spans="1:17" ht="11.1" customHeight="1">
      <c r="A40" s="137" t="s">
        <v>502</v>
      </c>
      <c r="B40" s="261"/>
      <c r="C40" s="142">
        <v>20.2514</v>
      </c>
      <c r="D40" s="142">
        <v>-5.6330999999999998</v>
      </c>
      <c r="E40" s="142">
        <v>-9.6386000000000003</v>
      </c>
      <c r="F40" s="142">
        <v>142.5</v>
      </c>
      <c r="G40" s="142">
        <v>242.3</v>
      </c>
      <c r="H40" s="142">
        <v>215.3</v>
      </c>
      <c r="I40" s="142">
        <v>349.7</v>
      </c>
      <c r="J40" s="142">
        <v>474</v>
      </c>
      <c r="K40" s="142">
        <v>406.66750000000002</v>
      </c>
      <c r="L40" s="136"/>
      <c r="M40" s="350" t="s">
        <v>204</v>
      </c>
    </row>
    <row r="41" spans="1:17" ht="11.1" customHeight="1">
      <c r="A41" s="137" t="s">
        <v>503</v>
      </c>
      <c r="B41" s="261"/>
      <c r="C41" s="146">
        <f>Guy_9!O9</f>
        <v>1246.6600000000001</v>
      </c>
      <c r="D41" s="146">
        <f>Guy_9!P9</f>
        <v>1084.636</v>
      </c>
      <c r="E41" s="146">
        <f>Guy_9!Q9</f>
        <v>1071.173</v>
      </c>
      <c r="F41" s="146">
        <f>Guy_9!R9</f>
        <v>1214.568</v>
      </c>
      <c r="G41" s="146">
        <f>Guy_9!S9</f>
        <v>1043</v>
      </c>
      <c r="H41" s="146">
        <f>Guy_9!T9</f>
        <v>718.61900000000003</v>
      </c>
      <c r="I41" s="146">
        <f>Guy_9!U9</f>
        <v>833.65800000000002</v>
      </c>
      <c r="J41" s="146">
        <f>Guy_9!V9</f>
        <v>936.60108224594114</v>
      </c>
      <c r="K41" s="146">
        <f>Guy_9!W9</f>
        <v>1042.8800000000001</v>
      </c>
      <c r="L41" s="147"/>
      <c r="M41" s="350" t="s">
        <v>294</v>
      </c>
    </row>
    <row r="42" spans="1:17" s="132" customFormat="1" ht="8.1" customHeight="1">
      <c r="A42" s="137" t="s">
        <v>486</v>
      </c>
      <c r="B42" s="389"/>
      <c r="M42" s="350" t="s">
        <v>486</v>
      </c>
      <c r="N42" s="127"/>
      <c r="O42" s="127"/>
      <c r="P42" s="127"/>
      <c r="Q42" s="127"/>
    </row>
    <row r="43" spans="1:17" s="132" customFormat="1" ht="11.1" customHeight="1">
      <c r="A43" s="133" t="s">
        <v>60</v>
      </c>
      <c r="B43" s="133" t="s">
        <v>364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45"/>
      <c r="M43" s="393" t="s">
        <v>127</v>
      </c>
      <c r="O43" s="140"/>
      <c r="Q43" s="396"/>
    </row>
    <row r="44" spans="1:17" ht="11.1" customHeight="1">
      <c r="A44" s="137" t="s">
        <v>504</v>
      </c>
      <c r="B44" s="140"/>
      <c r="M44" s="350" t="s">
        <v>128</v>
      </c>
    </row>
    <row r="45" spans="1:17" ht="11.1" customHeight="1">
      <c r="A45" s="137" t="s">
        <v>542</v>
      </c>
      <c r="B45" s="262"/>
      <c r="C45" s="135">
        <v>6.0418976399063906</v>
      </c>
      <c r="D45" s="135">
        <v>5.0143858183674395</v>
      </c>
      <c r="E45" s="135">
        <v>5.4801133915610478</v>
      </c>
      <c r="F45" s="135">
        <v>8.230452674897105</v>
      </c>
      <c r="G45" s="135">
        <v>4.1825095057034245</v>
      </c>
      <c r="H45" s="135">
        <v>14.051094890510951</v>
      </c>
      <c r="I45" s="135">
        <v>6.3599999999999879</v>
      </c>
      <c r="J45" s="135">
        <v>3.6479879654005343</v>
      </c>
      <c r="K45" s="135">
        <v>4.4999173913696566</v>
      </c>
      <c r="M45" s="350" t="s">
        <v>129</v>
      </c>
    </row>
    <row r="46" spans="1:17" ht="11.1" customHeight="1">
      <c r="A46" s="137" t="s">
        <v>505</v>
      </c>
      <c r="B46" s="262"/>
      <c r="C46" s="135"/>
      <c r="D46" s="135"/>
      <c r="E46" s="135"/>
      <c r="F46" s="135"/>
      <c r="G46" s="135"/>
      <c r="H46" s="135"/>
      <c r="I46" s="135"/>
      <c r="J46" s="135"/>
      <c r="K46" s="135"/>
      <c r="M46" s="350" t="s">
        <v>130</v>
      </c>
    </row>
    <row r="47" spans="1:17" ht="11.1" customHeight="1">
      <c r="A47" s="137" t="s">
        <v>541</v>
      </c>
      <c r="B47" s="262"/>
      <c r="C47" s="359">
        <v>1.7852614720732962</v>
      </c>
      <c r="D47" s="359">
        <v>1.6853294172151978</v>
      </c>
      <c r="E47" s="359">
        <v>2.2845083256681553</v>
      </c>
      <c r="F47" s="359">
        <v>0.79043909080593888</v>
      </c>
      <c r="G47" s="359">
        <v>0.15676464456952921</v>
      </c>
      <c r="H47" s="359">
        <v>1.0781514074246656</v>
      </c>
      <c r="I47" s="359">
        <v>0.63587243015288397</v>
      </c>
      <c r="J47" s="135">
        <v>0.15550826649206595</v>
      </c>
      <c r="K47" s="135">
        <v>-0.15404102312659429</v>
      </c>
      <c r="M47" s="350" t="s">
        <v>295</v>
      </c>
    </row>
    <row r="48" spans="1:17" ht="11.1" customHeight="1">
      <c r="A48" s="137" t="s">
        <v>506</v>
      </c>
      <c r="C48" s="135">
        <v>4.29</v>
      </c>
      <c r="D48" s="135">
        <v>3.8025000000000002</v>
      </c>
      <c r="E48" s="135">
        <v>3.433333333333334</v>
      </c>
      <c r="F48" s="135">
        <v>3.3658333333333332</v>
      </c>
      <c r="G48" s="135">
        <v>3.274166666666666</v>
      </c>
      <c r="H48" s="135">
        <v>3.186666666666667</v>
      </c>
      <c r="I48" s="135">
        <v>3.1283333333333334</v>
      </c>
      <c r="J48" s="135">
        <v>2.8383333333333334</v>
      </c>
      <c r="K48" s="135">
        <v>2.7250000000000001</v>
      </c>
      <c r="M48" s="350" t="s">
        <v>338</v>
      </c>
    </row>
    <row r="49" spans="1:17" ht="11.1" customHeight="1">
      <c r="A49" s="137" t="s">
        <v>507</v>
      </c>
      <c r="B49" s="262"/>
      <c r="C49" s="135">
        <v>17.27</v>
      </c>
      <c r="D49" s="135">
        <v>16.637499999999999</v>
      </c>
      <c r="E49" s="135">
        <v>16.601666666666667</v>
      </c>
      <c r="F49" s="135">
        <v>15.095833333333333</v>
      </c>
      <c r="G49" s="135">
        <v>14.868333333333332</v>
      </c>
      <c r="H49" s="135">
        <v>14.083333333333334</v>
      </c>
      <c r="I49" s="135">
        <v>13.905833333333334</v>
      </c>
      <c r="J49" s="135">
        <v>14.025833333333331</v>
      </c>
      <c r="K49" s="135">
        <v>15.199166666666665</v>
      </c>
      <c r="M49" s="350" t="s">
        <v>339</v>
      </c>
    </row>
    <row r="50" spans="1:17" ht="8.1" customHeight="1">
      <c r="A50" s="137" t="s">
        <v>486</v>
      </c>
      <c r="B50" s="262"/>
      <c r="C50" s="135"/>
      <c r="D50" s="135"/>
      <c r="E50" s="135"/>
      <c r="F50" s="135"/>
      <c r="G50" s="135"/>
      <c r="H50" s="135"/>
      <c r="I50" s="135"/>
      <c r="J50" s="135"/>
      <c r="K50" s="135"/>
      <c r="M50" s="350" t="s">
        <v>486</v>
      </c>
    </row>
    <row r="51" spans="1:17" s="132" customFormat="1" ht="11.1" customHeight="1">
      <c r="A51" s="133" t="s">
        <v>61</v>
      </c>
      <c r="B51" s="133" t="s">
        <v>365</v>
      </c>
      <c r="C51" s="437"/>
      <c r="D51" s="437"/>
      <c r="E51" s="437"/>
      <c r="F51" s="437"/>
      <c r="G51" s="437"/>
      <c r="H51" s="437"/>
      <c r="I51" s="437"/>
      <c r="J51" s="139"/>
      <c r="K51" s="139"/>
      <c r="L51" s="145"/>
      <c r="M51" s="393" t="s">
        <v>131</v>
      </c>
      <c r="O51" s="273"/>
      <c r="P51" s="273"/>
      <c r="Q51" s="397"/>
    </row>
    <row r="52" spans="1:17" ht="11.1" customHeight="1">
      <c r="A52" s="137" t="s">
        <v>401</v>
      </c>
      <c r="B52" s="389"/>
      <c r="C52" s="135">
        <v>25.366402312663617</v>
      </c>
      <c r="D52" s="135">
        <v>23.416330136726042</v>
      </c>
      <c r="E52" s="135">
        <v>24.804493984094091</v>
      </c>
      <c r="F52" s="135">
        <v>26.432195035932509</v>
      </c>
      <c r="G52" s="135">
        <v>27.391972982970504</v>
      </c>
      <c r="H52" s="135">
        <v>25.981127414092253</v>
      </c>
      <c r="I52" s="135">
        <v>25.418091722966501</v>
      </c>
      <c r="J52" s="135">
        <v>27.151102601219034</v>
      </c>
      <c r="K52" s="135">
        <v>26.395206700557793</v>
      </c>
      <c r="L52" s="154"/>
      <c r="M52" s="350" t="s">
        <v>392</v>
      </c>
    </row>
    <row r="53" spans="1:17" ht="11.1" customHeight="1">
      <c r="A53" s="137" t="s">
        <v>402</v>
      </c>
      <c r="B53" s="389"/>
      <c r="C53" s="135">
        <v>20.193766367264171</v>
      </c>
      <c r="D53" s="135">
        <v>19.757392528831851</v>
      </c>
      <c r="E53" s="135">
        <v>20.737101082590684</v>
      </c>
      <c r="F53" s="135">
        <v>21.356943395780682</v>
      </c>
      <c r="G53" s="135">
        <v>21.389657629022757</v>
      </c>
      <c r="H53" s="135">
        <v>22.818847596627585</v>
      </c>
      <c r="I53" s="135">
        <v>21.06846655853693</v>
      </c>
      <c r="J53" s="135">
        <v>22.969446690259833</v>
      </c>
      <c r="K53" s="135">
        <v>23.787024288639415</v>
      </c>
      <c r="L53" s="154"/>
      <c r="M53" s="350" t="s">
        <v>393</v>
      </c>
    </row>
    <row r="54" spans="1:17" ht="11.1" customHeight="1">
      <c r="A54" s="137" t="s">
        <v>403</v>
      </c>
      <c r="B54" s="389"/>
      <c r="C54" s="135">
        <v>18.501742856390663</v>
      </c>
      <c r="D54" s="135">
        <v>18.075613176509602</v>
      </c>
      <c r="E54" s="135">
        <v>19.364177865578554</v>
      </c>
      <c r="F54" s="135">
        <v>20.150696350161564</v>
      </c>
      <c r="G54" s="135">
        <v>20.050485676316256</v>
      </c>
      <c r="H54" s="135">
        <v>21.965918029481671</v>
      </c>
      <c r="I54" s="135">
        <v>20.212743132271619</v>
      </c>
      <c r="J54" s="135">
        <v>21.56424134742468</v>
      </c>
      <c r="K54" s="135">
        <v>22.260842512179622</v>
      </c>
      <c r="L54" s="154"/>
      <c r="M54" s="350" t="s">
        <v>394</v>
      </c>
    </row>
    <row r="55" spans="1:17" ht="11.1" customHeight="1">
      <c r="A55" s="137" t="s">
        <v>404</v>
      </c>
      <c r="C55" s="135">
        <v>28.936378518021083</v>
      </c>
      <c r="D55" s="135">
        <v>29.146141116416256</v>
      </c>
      <c r="E55" s="135">
        <v>29.142578134699381</v>
      </c>
      <c r="F55" s="135">
        <v>34.913159602236576</v>
      </c>
      <c r="G55" s="135">
        <v>35.617678891918182</v>
      </c>
      <c r="H55" s="135">
        <v>30.527813352794681</v>
      </c>
      <c r="I55" s="135">
        <v>29.229000906757257</v>
      </c>
      <c r="J55" s="135">
        <v>30.845965036285385</v>
      </c>
      <c r="K55" s="135">
        <v>29.368998446656779</v>
      </c>
      <c r="L55" s="154"/>
      <c r="M55" s="350" t="s">
        <v>395</v>
      </c>
    </row>
    <row r="56" spans="1:17" ht="11.1" customHeight="1">
      <c r="A56" s="137" t="s">
        <v>405</v>
      </c>
      <c r="B56" s="153"/>
      <c r="C56" s="135">
        <v>21.809923524289317</v>
      </c>
      <c r="D56" s="135">
        <v>21.6264280028429</v>
      </c>
      <c r="E56" s="135">
        <v>20.144903768051961</v>
      </c>
      <c r="F56" s="135">
        <v>21.551715305621943</v>
      </c>
      <c r="G56" s="135">
        <v>21.298653258620924</v>
      </c>
      <c r="H56" s="135">
        <v>18.352013766821621</v>
      </c>
      <c r="I56" s="135">
        <v>20.048786094685891</v>
      </c>
      <c r="J56" s="135">
        <v>19.471700547548618</v>
      </c>
      <c r="K56" s="135">
        <v>19.060734837251996</v>
      </c>
      <c r="L56" s="154"/>
      <c r="M56" s="350" t="s">
        <v>396</v>
      </c>
    </row>
    <row r="57" spans="1:17" ht="11.1" customHeight="1">
      <c r="A57" s="137" t="s">
        <v>406</v>
      </c>
      <c r="B57" s="153"/>
      <c r="C57" s="135">
        <v>4.8498755647884595</v>
      </c>
      <c r="D57" s="135">
        <v>3.8575544566310604</v>
      </c>
      <c r="E57" s="135">
        <v>3.1014297341122696</v>
      </c>
      <c r="F57" s="135">
        <v>2.7664000902761026</v>
      </c>
      <c r="G57" s="135">
        <v>2.4235522187666971</v>
      </c>
      <c r="H57" s="135">
        <v>1.75893295773688</v>
      </c>
      <c r="I57" s="135">
        <v>1.6724179767819056</v>
      </c>
      <c r="J57" s="135">
        <v>1.5945777678800523</v>
      </c>
      <c r="K57" s="135">
        <v>1.7385529195791851</v>
      </c>
      <c r="L57" s="154"/>
      <c r="M57" s="350" t="s">
        <v>397</v>
      </c>
    </row>
    <row r="58" spans="1:17" ht="11.1" customHeight="1">
      <c r="A58" s="137" t="s">
        <v>407</v>
      </c>
      <c r="B58" s="153"/>
      <c r="C58" s="135">
        <v>7.1264549937317634</v>
      </c>
      <c r="D58" s="135">
        <v>7.5197131135733635</v>
      </c>
      <c r="E58" s="135">
        <v>8.9976342285618447</v>
      </c>
      <c r="F58" s="135">
        <v>13.361444296614639</v>
      </c>
      <c r="G58" s="135">
        <v>14.319025633297255</v>
      </c>
      <c r="H58" s="135">
        <v>12.175799585973062</v>
      </c>
      <c r="I58" s="135">
        <v>9.180214812071366</v>
      </c>
      <c r="J58" s="135">
        <v>11.374647918008105</v>
      </c>
      <c r="K58" s="135">
        <v>10.308263609404786</v>
      </c>
      <c r="L58" s="154"/>
      <c r="M58" s="350" t="s">
        <v>398</v>
      </c>
    </row>
    <row r="59" spans="1:17" ht="11.1" customHeight="1">
      <c r="A59" s="137" t="s">
        <v>408</v>
      </c>
      <c r="B59" s="153"/>
      <c r="C59" s="135">
        <v>1.2798993594309944</v>
      </c>
      <c r="D59" s="135">
        <v>-1.8722565230591588</v>
      </c>
      <c r="E59" s="135">
        <v>-1.2366544164930182</v>
      </c>
      <c r="F59" s="135">
        <v>-5.7145644760279666</v>
      </c>
      <c r="G59" s="135">
        <v>-5.8021536901809814</v>
      </c>
      <c r="H59" s="135">
        <v>-2.7877529809655517</v>
      </c>
      <c r="I59" s="135">
        <v>-2.1384145796349983</v>
      </c>
      <c r="J59" s="135" t="s">
        <v>7</v>
      </c>
      <c r="K59" s="135" t="s">
        <v>7</v>
      </c>
      <c r="L59" s="154"/>
      <c r="M59" s="350" t="s">
        <v>400</v>
      </c>
    </row>
    <row r="60" spans="1:17" ht="11.1" customHeight="1">
      <c r="A60" s="137" t="s">
        <v>409</v>
      </c>
      <c r="B60" s="153"/>
      <c r="C60" s="135">
        <v>-3.5699762053574675</v>
      </c>
      <c r="D60" s="135">
        <v>-5.7298109796902192</v>
      </c>
      <c r="E60" s="135">
        <v>-4.3380841506052876</v>
      </c>
      <c r="F60" s="135">
        <v>-8.4809645663040687</v>
      </c>
      <c r="G60" s="135">
        <v>-8.2257059089476776</v>
      </c>
      <c r="H60" s="135">
        <v>-4.5466859387024323</v>
      </c>
      <c r="I60" s="135">
        <v>-3.810934726248707</v>
      </c>
      <c r="J60" s="135">
        <v>-3.6948638874499533</v>
      </c>
      <c r="K60" s="135">
        <v>-2.9737696815646402</v>
      </c>
      <c r="L60" s="154"/>
      <c r="M60" s="350" t="s">
        <v>399</v>
      </c>
    </row>
    <row r="61" spans="1:17" s="132" customFormat="1" ht="8.1" customHeight="1">
      <c r="A61" s="137" t="s">
        <v>486</v>
      </c>
      <c r="B61" s="143"/>
      <c r="C61" s="149"/>
      <c r="D61" s="149"/>
      <c r="E61" s="149"/>
      <c r="F61" s="149"/>
      <c r="G61" s="149"/>
      <c r="H61" s="149"/>
      <c r="I61" s="149"/>
      <c r="J61" s="149"/>
      <c r="K61" s="149"/>
      <c r="L61" s="152"/>
      <c r="M61" s="350" t="s">
        <v>486</v>
      </c>
      <c r="N61" s="127"/>
      <c r="O61" s="127"/>
      <c r="P61" s="127"/>
      <c r="Q61" s="127"/>
    </row>
    <row r="62" spans="1:17" s="132" customFormat="1" ht="11.1" customHeight="1">
      <c r="A62" s="133" t="s">
        <v>490</v>
      </c>
      <c r="B62" s="133" t="s">
        <v>365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40"/>
      <c r="M62" s="393" t="s">
        <v>491</v>
      </c>
      <c r="O62" s="273"/>
      <c r="P62" s="273"/>
      <c r="Q62" s="397"/>
    </row>
    <row r="63" spans="1:17" ht="11.1" customHeight="1">
      <c r="A63" s="137" t="s">
        <v>382</v>
      </c>
      <c r="B63" s="134"/>
      <c r="C63" s="135">
        <v>13.199024422482273</v>
      </c>
      <c r="D63" s="135">
        <v>10.968499034923264</v>
      </c>
      <c r="E63" s="135">
        <v>15.019270240425916</v>
      </c>
      <c r="F63" s="135">
        <v>15.173952666754293</v>
      </c>
      <c r="G63" s="135">
        <v>14.830732556068556</v>
      </c>
      <c r="H63" s="135">
        <v>12.775343531610019</v>
      </c>
      <c r="I63" s="135">
        <v>15.268131952337773</v>
      </c>
      <c r="J63" s="135">
        <v>11.430815707044545</v>
      </c>
      <c r="K63" s="135">
        <v>12.264637612087835</v>
      </c>
      <c r="L63" s="136"/>
      <c r="M63" s="350" t="s">
        <v>387</v>
      </c>
    </row>
    <row r="64" spans="1:17" ht="11.1" customHeight="1">
      <c r="A64" s="137" t="s">
        <v>383</v>
      </c>
      <c r="B64" s="134"/>
      <c r="C64" s="135">
        <v>-9.9762670043495909</v>
      </c>
      <c r="D64" s="135">
        <v>-5.7964083451443962</v>
      </c>
      <c r="E64" s="135">
        <v>-0.37846200886441639</v>
      </c>
      <c r="F64" s="135">
        <v>-1.2000855440775675</v>
      </c>
      <c r="G64" s="135">
        <v>-3.5569453768272803</v>
      </c>
      <c r="H64" s="135">
        <v>-5.4129904501194099</v>
      </c>
      <c r="I64" s="135">
        <v>-4.7372319638318796</v>
      </c>
      <c r="J64" s="135">
        <v>-8.054750020575435</v>
      </c>
      <c r="K64" s="135">
        <v>-9.0776803996328468</v>
      </c>
      <c r="L64" s="136"/>
      <c r="M64" s="350" t="s">
        <v>388</v>
      </c>
    </row>
    <row r="65" spans="1:17" ht="11.1" customHeight="1">
      <c r="A65" s="137" t="s">
        <v>384</v>
      </c>
      <c r="B65" s="134"/>
      <c r="C65" s="135">
        <v>26.571250598466708</v>
      </c>
      <c r="D65" s="135">
        <v>21.15171501745515</v>
      </c>
      <c r="E65" s="135">
        <v>19.421214085177272</v>
      </c>
      <c r="F65" s="135">
        <v>19.940672822306961</v>
      </c>
      <c r="G65" s="135">
        <v>21.163088599964379</v>
      </c>
      <c r="H65" s="135">
        <v>20.828252652981249</v>
      </c>
      <c r="I65" s="135">
        <v>22.81825264045159</v>
      </c>
      <c r="J65" s="135">
        <v>22.848438929690111</v>
      </c>
      <c r="K65" s="135">
        <v>24.785841629598249</v>
      </c>
      <c r="L65" s="136"/>
      <c r="M65" s="350" t="s">
        <v>389</v>
      </c>
      <c r="O65" s="273"/>
      <c r="P65" s="273"/>
      <c r="Q65" s="397"/>
    </row>
    <row r="66" spans="1:17" ht="11.1" customHeight="1">
      <c r="A66" s="137" t="s">
        <v>385</v>
      </c>
      <c r="B66" s="134"/>
      <c r="C66" s="135">
        <v>-3.395959171634845</v>
      </c>
      <c r="D66" s="135">
        <v>-4.3868076373874896</v>
      </c>
      <c r="E66" s="135">
        <v>-4.0234015597157953</v>
      </c>
      <c r="F66" s="135">
        <v>-3.5666346114751017</v>
      </c>
      <c r="G66" s="135">
        <v>-2.7754106670685426</v>
      </c>
      <c r="H66" s="135">
        <v>-2.639918671251821</v>
      </c>
      <c r="I66" s="135">
        <v>-2.8128887242819376</v>
      </c>
      <c r="J66" s="135">
        <v>-3.3628732020701309</v>
      </c>
      <c r="K66" s="135">
        <v>-3.4435236178775681</v>
      </c>
      <c r="L66" s="136"/>
      <c r="M66" s="350" t="s">
        <v>390</v>
      </c>
    </row>
    <row r="67" spans="1:17" ht="11.1" customHeight="1">
      <c r="A67" s="137" t="s">
        <v>386</v>
      </c>
      <c r="C67" s="135">
        <v>44.454195767528262</v>
      </c>
      <c r="D67" s="135">
        <v>46.252175001754757</v>
      </c>
      <c r="E67" s="135">
        <v>45.955900385965556</v>
      </c>
      <c r="F67" s="135">
        <v>47.166484470375323</v>
      </c>
      <c r="G67" s="135">
        <v>49.244667150744611</v>
      </c>
      <c r="H67" s="135">
        <v>46.400379382707982</v>
      </c>
      <c r="I67" s="135">
        <v>47.037202590005236</v>
      </c>
      <c r="J67" s="135">
        <v>48.919717075674029</v>
      </c>
      <c r="K67" s="135">
        <v>51.490150391866131</v>
      </c>
      <c r="M67" s="350" t="s">
        <v>391</v>
      </c>
    </row>
    <row r="68" spans="1:17" ht="8.1" customHeight="1">
      <c r="A68" s="150"/>
      <c r="B68" s="156"/>
      <c r="C68" s="151"/>
      <c r="D68" s="151"/>
      <c r="E68" s="151"/>
      <c r="F68" s="151"/>
      <c r="G68" s="151"/>
      <c r="H68" s="151"/>
      <c r="I68" s="151"/>
      <c r="J68" s="151"/>
      <c r="K68" s="151"/>
      <c r="L68" s="157"/>
      <c r="M68" s="475"/>
    </row>
    <row r="69" spans="1:17" ht="8.1" customHeight="1">
      <c r="A69" s="148"/>
      <c r="B69" s="127"/>
      <c r="C69" s="149"/>
      <c r="D69" s="149"/>
      <c r="E69" s="149"/>
      <c r="F69" s="149"/>
      <c r="G69" s="149"/>
      <c r="H69" s="149"/>
      <c r="I69" s="149"/>
      <c r="J69" s="149"/>
      <c r="K69" s="149"/>
      <c r="L69" s="152"/>
      <c r="M69" s="491"/>
    </row>
    <row r="70" spans="1:17" ht="11.1" customHeight="1">
      <c r="A70" s="155" t="s">
        <v>483</v>
      </c>
      <c r="C70" s="135"/>
      <c r="D70" s="135"/>
      <c r="E70" s="135"/>
      <c r="F70" s="135"/>
      <c r="G70" s="135"/>
      <c r="H70" s="135"/>
      <c r="I70" s="135"/>
      <c r="J70" s="135"/>
      <c r="K70" s="135"/>
    </row>
    <row r="71" spans="1:17" ht="11.1" customHeight="1">
      <c r="A71" s="155" t="s">
        <v>64</v>
      </c>
      <c r="C71" s="135"/>
      <c r="D71" s="135"/>
      <c r="E71" s="135"/>
      <c r="F71" s="135"/>
      <c r="G71" s="135"/>
      <c r="H71" s="135"/>
      <c r="I71" s="135"/>
      <c r="J71" s="135"/>
      <c r="K71" s="135"/>
    </row>
    <row r="72" spans="1:17" ht="11.1" customHeight="1">
      <c r="A72" s="155" t="s">
        <v>381</v>
      </c>
      <c r="C72" s="135"/>
      <c r="D72" s="135"/>
      <c r="E72" s="135"/>
      <c r="F72" s="135"/>
      <c r="G72" s="135"/>
      <c r="H72" s="135"/>
      <c r="I72" s="135"/>
      <c r="J72" s="135"/>
      <c r="K72" s="135"/>
    </row>
    <row r="73" spans="1:17" ht="11.1" customHeight="1">
      <c r="A73" s="155" t="s">
        <v>494</v>
      </c>
      <c r="C73" s="135"/>
      <c r="D73" s="135"/>
      <c r="E73" s="135"/>
      <c r="F73" s="135"/>
      <c r="G73" s="135"/>
      <c r="H73" s="135"/>
      <c r="I73" s="135"/>
      <c r="J73" s="135"/>
      <c r="K73" s="135"/>
    </row>
    <row r="74" spans="1:17" ht="11.1" customHeight="1">
      <c r="A74" s="155" t="s">
        <v>545</v>
      </c>
      <c r="C74" s="135"/>
      <c r="D74" s="135"/>
      <c r="E74" s="135"/>
      <c r="F74" s="135"/>
      <c r="G74" s="135"/>
      <c r="H74" s="135"/>
      <c r="I74" s="135"/>
      <c r="J74" s="135"/>
      <c r="K74" s="135"/>
    </row>
    <row r="75" spans="1:17" ht="11.1" customHeight="1">
      <c r="A75" s="155" t="s">
        <v>65</v>
      </c>
      <c r="C75" s="139"/>
      <c r="D75" s="139"/>
      <c r="E75" s="392"/>
      <c r="F75" s="392"/>
      <c r="G75" s="392"/>
      <c r="H75" s="392"/>
      <c r="I75" s="392"/>
      <c r="J75" s="392"/>
      <c r="K75" s="392"/>
      <c r="L75" s="391"/>
    </row>
    <row r="76" spans="1:17" ht="11.1" customHeight="1">
      <c r="A76" s="155" t="s">
        <v>334</v>
      </c>
      <c r="B76" s="155"/>
      <c r="C76" s="158"/>
      <c r="D76" s="158"/>
      <c r="E76" s="158"/>
      <c r="F76" s="158"/>
      <c r="G76" s="158"/>
      <c r="H76" s="158"/>
      <c r="I76" s="158"/>
      <c r="J76" s="158"/>
      <c r="K76" s="158"/>
      <c r="L76" s="158"/>
    </row>
    <row r="77" spans="1:17" ht="11.1" customHeight="1">
      <c r="A77" s="143" t="s">
        <v>335</v>
      </c>
      <c r="B77" s="155"/>
      <c r="C77" s="158"/>
      <c r="D77" s="158"/>
      <c r="E77" s="158"/>
      <c r="F77" s="158"/>
      <c r="G77" s="158"/>
      <c r="H77" s="158"/>
      <c r="I77" s="158"/>
      <c r="J77" s="158"/>
      <c r="K77" s="158"/>
      <c r="L77" s="158"/>
    </row>
    <row r="78" spans="1:17" ht="11.1" customHeight="1">
      <c r="A78" s="143" t="s">
        <v>336</v>
      </c>
    </row>
    <row r="79" spans="1:17" ht="11.1" customHeight="1">
      <c r="A79" s="152" t="s">
        <v>340</v>
      </c>
    </row>
    <row r="80" spans="1:17" ht="11.1" customHeight="1">
      <c r="A80" s="159" t="s">
        <v>489</v>
      </c>
    </row>
    <row r="81" spans="1:13" ht="11.1" customHeight="1">
      <c r="A81" s="159"/>
    </row>
    <row r="82" spans="1:13" ht="11.1" customHeight="1">
      <c r="A82" s="479" t="s">
        <v>484</v>
      </c>
    </row>
    <row r="83" spans="1:13" ht="11.1" customHeight="1">
      <c r="A83" s="288" t="s">
        <v>132</v>
      </c>
      <c r="M83" s="476"/>
    </row>
    <row r="84" spans="1:13" ht="11.1" customHeight="1">
      <c r="A84" s="287" t="s">
        <v>379</v>
      </c>
      <c r="M84" s="476"/>
    </row>
    <row r="85" spans="1:13" ht="11.1" customHeight="1">
      <c r="A85" s="479" t="s">
        <v>548</v>
      </c>
      <c r="M85" s="476"/>
    </row>
    <row r="86" spans="1:13" ht="11.1" customHeight="1">
      <c r="A86" s="288" t="s">
        <v>133</v>
      </c>
      <c r="M86" s="476"/>
    </row>
    <row r="87" spans="1:13" ht="11.1" customHeight="1">
      <c r="A87" s="288" t="s">
        <v>341</v>
      </c>
      <c r="M87" s="477"/>
    </row>
    <row r="88" spans="1:13" ht="11.1" customHeight="1">
      <c r="A88" s="287" t="s">
        <v>342</v>
      </c>
      <c r="M88" s="477"/>
    </row>
    <row r="89" spans="1:13" ht="11.1" customHeight="1">
      <c r="A89" s="287" t="s">
        <v>343</v>
      </c>
      <c r="M89" s="477"/>
    </row>
    <row r="90" spans="1:13" ht="11.1" customHeight="1">
      <c r="A90" s="398" t="s">
        <v>380</v>
      </c>
    </row>
    <row r="91" spans="1:13" ht="11.1" customHeight="1">
      <c r="A91" s="350" t="s">
        <v>492</v>
      </c>
    </row>
    <row r="93" spans="1:13" ht="11.1" customHeight="1"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52"/>
    </row>
    <row r="94" spans="1:13" ht="11.1" customHeight="1">
      <c r="A94" s="350"/>
    </row>
    <row r="95" spans="1:13" ht="11.1" customHeight="1">
      <c r="A95" s="160"/>
    </row>
    <row r="96" spans="1:13" ht="11.1" customHeight="1">
      <c r="A96" s="160"/>
    </row>
    <row r="97" spans="1:11" ht="11.1" customHeight="1">
      <c r="A97" s="160"/>
    </row>
    <row r="98" spans="1:11" ht="11.1" customHeight="1">
      <c r="A98" s="160"/>
    </row>
    <row r="101" spans="1:11" ht="11.1" customHeight="1">
      <c r="A101" s="160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</row>
    <row r="102" spans="1:11" ht="11.1" customHeight="1">
      <c r="A102" s="160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</row>
    <row r="103" spans="1:11" ht="11.1" customHeight="1">
      <c r="A103" s="160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</row>
    <row r="104" spans="1:11" ht="11.1" customHeight="1">
      <c r="A104" s="160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</row>
    <row r="105" spans="1:11" ht="11.1" customHeight="1">
      <c r="A105" s="160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</row>
    <row r="106" spans="1:11" ht="11.1" customHeight="1">
      <c r="A106" s="160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</row>
    <row r="107" spans="1:11" ht="11.1" customHeight="1">
      <c r="A107" s="160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</row>
    <row r="108" spans="1:11" ht="11.1" customHeight="1">
      <c r="A108" s="160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</row>
  </sheetData>
  <phoneticPr fontId="2" type="noConversion"/>
  <pageMargins left="0" right="0" top="0.5" bottom="0" header="0" footer="0"/>
  <pageSetup scale="60" orientation="landscape" r:id="rId1"/>
  <headerFooter alignWithMargins="0">
    <oddHeader xml:space="preserve">&amp;R&amp;F  &amp;A  &amp;D  &amp;T </oddHeader>
    <oddFooter>&amp;R&amp;F  &amp;A  &amp;D  &amp;T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1" enableFormatConditionsCalculation="0">
    <tabColor indexed="22"/>
    <pageSetUpPr fitToPage="1"/>
  </sheetPr>
  <dimension ref="A1:AD30"/>
  <sheetViews>
    <sheetView showGridLines="0" workbookViewId="0">
      <pane xSplit="2" ySplit="8" topLeftCell="C9" activePane="bottomRight" state="frozen"/>
      <selection activeCell="C20" sqref="C20"/>
      <selection pane="topRight" activeCell="C20" sqref="C20"/>
      <selection pane="bottomLeft" activeCell="C20" sqref="C20"/>
      <selection pane="bottomRight" activeCell="AA4" sqref="AA4"/>
    </sheetView>
  </sheetViews>
  <sheetFormatPr defaultColWidth="12.5" defaultRowHeight="14.1" customHeight="1"/>
  <cols>
    <col min="1" max="1" width="41.33203125" style="248" customWidth="1"/>
    <col min="2" max="2" width="2.5" style="103" customWidth="1"/>
    <col min="3" max="19" width="6" style="103" customWidth="1"/>
    <col min="20" max="20" width="1.83203125" style="103" customWidth="1"/>
    <col min="21" max="25" width="7.33203125" style="103" customWidth="1"/>
    <col min="26" max="26" width="2.6640625" style="103" bestFit="1" customWidth="1"/>
    <col min="27" max="27" width="41.5" style="103" customWidth="1"/>
    <col min="28" max="28" width="17.5" style="103" customWidth="1"/>
    <col min="29" max="69" width="9" style="103" customWidth="1"/>
    <col min="70" max="16384" width="12.5" style="103"/>
  </cols>
  <sheetData>
    <row r="1" spans="1:30" ht="14.1" customHeight="1">
      <c r="A1" s="284" t="s">
        <v>205</v>
      </c>
      <c r="V1" s="227"/>
      <c r="W1" s="227"/>
      <c r="X1" s="227"/>
      <c r="Y1" s="227"/>
      <c r="AA1" s="299" t="s">
        <v>205</v>
      </c>
    </row>
    <row r="2" spans="1:30" ht="14.1" customHeight="1">
      <c r="A2" s="249" t="s">
        <v>10</v>
      </c>
      <c r="V2" s="227"/>
      <c r="W2" s="227"/>
      <c r="X2" s="227"/>
      <c r="Y2" s="227"/>
      <c r="AA2" s="300" t="s">
        <v>10</v>
      </c>
    </row>
    <row r="3" spans="1:30" ht="14.1" customHeight="1">
      <c r="A3" s="250" t="s">
        <v>13</v>
      </c>
      <c r="P3" s="104"/>
      <c r="V3" s="5"/>
      <c r="W3" s="5"/>
      <c r="X3" s="5"/>
      <c r="Y3" s="5"/>
      <c r="AA3" s="301" t="s">
        <v>267</v>
      </c>
    </row>
    <row r="4" spans="1:30" ht="14.1" customHeight="1">
      <c r="A4" s="251" t="s">
        <v>367</v>
      </c>
      <c r="P4" s="104"/>
      <c r="V4" s="67"/>
      <c r="W4" s="67"/>
      <c r="X4" s="67"/>
      <c r="Y4" s="67"/>
      <c r="AA4" s="298" t="s">
        <v>368</v>
      </c>
    </row>
    <row r="5" spans="1:30" ht="14.1" customHeight="1">
      <c r="A5" s="252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6"/>
      <c r="Q5" s="105"/>
      <c r="R5" s="105"/>
      <c r="S5" s="105"/>
      <c r="T5" s="105"/>
      <c r="U5" s="105"/>
      <c r="V5" s="9"/>
      <c r="W5" s="9"/>
      <c r="X5" s="9"/>
      <c r="Y5" s="9"/>
      <c r="Z5" s="105"/>
      <c r="AA5" s="264"/>
      <c r="AB5" s="105"/>
    </row>
    <row r="6" spans="1:30" ht="14.1" customHeight="1">
      <c r="A6" s="496"/>
      <c r="B6" s="108"/>
      <c r="C6" s="107">
        <v>1990</v>
      </c>
      <c r="D6" s="107">
        <v>1991</v>
      </c>
      <c r="E6" s="107">
        <v>1992</v>
      </c>
      <c r="F6" s="107">
        <v>1993</v>
      </c>
      <c r="G6" s="107">
        <v>1994</v>
      </c>
      <c r="H6" s="107">
        <v>1995</v>
      </c>
      <c r="I6" s="107">
        <v>1996</v>
      </c>
      <c r="J6" s="107">
        <v>1997</v>
      </c>
      <c r="K6" s="107">
        <v>1998</v>
      </c>
      <c r="L6" s="107">
        <v>1999</v>
      </c>
      <c r="M6" s="107">
        <v>2000</v>
      </c>
      <c r="N6" s="107">
        <v>2001</v>
      </c>
      <c r="O6" s="107">
        <v>2002</v>
      </c>
      <c r="P6" s="107">
        <v>2003</v>
      </c>
      <c r="Q6" s="118">
        <v>2004</v>
      </c>
      <c r="R6" s="118">
        <v>2005</v>
      </c>
      <c r="S6" s="118">
        <v>2006</v>
      </c>
      <c r="T6" s="118" t="s">
        <v>305</v>
      </c>
      <c r="U6" s="118">
        <v>2006</v>
      </c>
      <c r="V6" s="10">
        <v>2007</v>
      </c>
      <c r="W6" s="10">
        <v>2008</v>
      </c>
      <c r="X6" s="10">
        <v>2009</v>
      </c>
      <c r="Y6" s="10">
        <v>2010</v>
      </c>
      <c r="Z6" s="108" t="s">
        <v>48</v>
      </c>
      <c r="AA6" s="108"/>
    </row>
    <row r="7" spans="1:30" ht="14.1" customHeight="1">
      <c r="P7" s="117"/>
      <c r="AA7" s="263"/>
    </row>
    <row r="8" spans="1:30" s="245" customFormat="1" ht="14.1" customHeight="1">
      <c r="A8" s="432"/>
      <c r="C8" s="245" t="s">
        <v>369</v>
      </c>
      <c r="P8" s="433"/>
      <c r="U8" s="245" t="s">
        <v>370</v>
      </c>
      <c r="AA8" s="434"/>
    </row>
    <row r="9" spans="1:30" s="245" customFormat="1" ht="20.25" customHeight="1">
      <c r="A9" s="218" t="s">
        <v>328</v>
      </c>
      <c r="B9" s="103"/>
      <c r="C9" s="246">
        <v>3320</v>
      </c>
      <c r="D9" s="246">
        <v>3519</v>
      </c>
      <c r="E9" s="246">
        <v>3792</v>
      </c>
      <c r="F9" s="246">
        <v>4103</v>
      </c>
      <c r="G9" s="246">
        <v>4471</v>
      </c>
      <c r="H9" s="246">
        <v>4676</v>
      </c>
      <c r="I9" s="246">
        <v>5044</v>
      </c>
      <c r="J9" s="246">
        <v>5360</v>
      </c>
      <c r="K9" s="246">
        <v>5289</v>
      </c>
      <c r="L9" s="246">
        <v>5426</v>
      </c>
      <c r="M9" s="246">
        <v>5386</v>
      </c>
      <c r="N9" s="246">
        <v>5474</v>
      </c>
      <c r="O9" s="246">
        <v>5536</v>
      </c>
      <c r="P9" s="246">
        <v>5501</v>
      </c>
      <c r="Q9" s="246">
        <v>5587</v>
      </c>
      <c r="R9" s="246">
        <v>5478</v>
      </c>
      <c r="S9" s="246">
        <v>5759</v>
      </c>
      <c r="T9" s="246" t="s">
        <v>305</v>
      </c>
      <c r="U9" s="246">
        <v>262880</v>
      </c>
      <c r="V9" s="246">
        <v>281335</v>
      </c>
      <c r="W9" s="246">
        <v>286896</v>
      </c>
      <c r="X9" s="246">
        <v>296417</v>
      </c>
      <c r="Y9" s="246">
        <v>307198</v>
      </c>
      <c r="Z9" s="247"/>
      <c r="AA9" s="414" t="s">
        <v>116</v>
      </c>
      <c r="AB9" s="247"/>
      <c r="AC9" s="247"/>
      <c r="AD9" s="247"/>
    </row>
    <row r="10" spans="1:30" ht="14.1" customHeight="1">
      <c r="A10" s="412" t="s">
        <v>366</v>
      </c>
      <c r="C10" s="109">
        <v>786</v>
      </c>
      <c r="D10" s="109">
        <v>881</v>
      </c>
      <c r="E10" s="109">
        <v>1095</v>
      </c>
      <c r="F10" s="109">
        <v>1160</v>
      </c>
      <c r="G10" s="109">
        <v>1320</v>
      </c>
      <c r="H10" s="109">
        <v>1412</v>
      </c>
      <c r="I10" s="109">
        <v>1513</v>
      </c>
      <c r="J10" s="109">
        <v>1840</v>
      </c>
      <c r="K10" s="109">
        <v>1742</v>
      </c>
      <c r="L10" s="109">
        <v>1974</v>
      </c>
      <c r="M10" s="109">
        <v>1773</v>
      </c>
      <c r="N10" s="109">
        <v>1571</v>
      </c>
      <c r="O10" s="109">
        <v>1950</v>
      </c>
      <c r="P10" s="109">
        <v>1916</v>
      </c>
      <c r="Q10" s="109">
        <v>1977</v>
      </c>
      <c r="R10" s="109">
        <v>1706</v>
      </c>
      <c r="S10" s="109">
        <v>1817</v>
      </c>
      <c r="T10" s="109" t="s">
        <v>305</v>
      </c>
      <c r="U10" s="109">
        <v>62778</v>
      </c>
      <c r="V10" s="109">
        <v>63131</v>
      </c>
      <c r="W10" s="109">
        <v>61279</v>
      </c>
      <c r="X10" s="109">
        <v>62059</v>
      </c>
      <c r="Y10" s="109">
        <v>62368</v>
      </c>
      <c r="Z10" s="110"/>
      <c r="AA10" s="286" t="s">
        <v>119</v>
      </c>
      <c r="AB10" s="110"/>
      <c r="AC10" s="110"/>
      <c r="AD10" s="110"/>
    </row>
    <row r="11" spans="1:30" ht="14.1" customHeight="1">
      <c r="A11" s="412" t="s">
        <v>312</v>
      </c>
      <c r="C11" s="109">
        <v>314</v>
      </c>
      <c r="D11" s="109">
        <v>381</v>
      </c>
      <c r="E11" s="109">
        <v>337</v>
      </c>
      <c r="F11" s="109">
        <v>502</v>
      </c>
      <c r="G11" s="109">
        <v>535</v>
      </c>
      <c r="H11" s="109">
        <v>474</v>
      </c>
      <c r="I11" s="109">
        <v>546</v>
      </c>
      <c r="J11" s="109">
        <v>628</v>
      </c>
      <c r="K11" s="109">
        <v>645</v>
      </c>
      <c r="L11" s="109">
        <v>591</v>
      </c>
      <c r="M11" s="109">
        <v>626</v>
      </c>
      <c r="N11" s="109">
        <v>652</v>
      </c>
      <c r="O11" s="109">
        <v>607</v>
      </c>
      <c r="P11" s="109">
        <v>554</v>
      </c>
      <c r="Q11" s="109">
        <v>518</v>
      </c>
      <c r="R11" s="109">
        <v>426</v>
      </c>
      <c r="S11" s="109">
        <v>334</v>
      </c>
      <c r="T11" s="109" t="s">
        <v>305</v>
      </c>
      <c r="U11" s="109">
        <v>28066</v>
      </c>
      <c r="V11" s="109">
        <v>32196</v>
      </c>
      <c r="W11" s="109">
        <v>32166</v>
      </c>
      <c r="X11" s="109">
        <v>31233</v>
      </c>
      <c r="Y11" s="109">
        <v>29078</v>
      </c>
      <c r="Z11" s="110"/>
      <c r="AA11" s="304" t="s">
        <v>320</v>
      </c>
      <c r="AB11" s="110"/>
      <c r="AC11" s="110"/>
      <c r="AD11" s="110"/>
    </row>
    <row r="12" spans="1:30" ht="14.1" customHeight="1">
      <c r="A12" s="416" t="s">
        <v>375</v>
      </c>
      <c r="C12" s="109">
        <v>369</v>
      </c>
      <c r="D12" s="109">
        <v>409</v>
      </c>
      <c r="E12" s="109">
        <v>488</v>
      </c>
      <c r="F12" s="109">
        <v>505</v>
      </c>
      <c r="G12" s="109">
        <v>533</v>
      </c>
      <c r="H12" s="109">
        <v>583</v>
      </c>
      <c r="I12" s="109">
        <v>616</v>
      </c>
      <c r="J12" s="109">
        <v>367</v>
      </c>
      <c r="K12" s="109">
        <v>328</v>
      </c>
      <c r="L12" s="109">
        <v>350</v>
      </c>
      <c r="M12" s="109">
        <v>309</v>
      </c>
      <c r="N12" s="109">
        <v>577</v>
      </c>
      <c r="O12" s="109">
        <v>316</v>
      </c>
      <c r="P12" s="109">
        <v>309</v>
      </c>
      <c r="Q12" s="109">
        <v>309</v>
      </c>
      <c r="R12" s="109">
        <v>346</v>
      </c>
      <c r="S12" s="109">
        <v>364</v>
      </c>
      <c r="T12" s="109" t="s">
        <v>305</v>
      </c>
      <c r="U12" s="109">
        <v>20169</v>
      </c>
      <c r="V12" s="109">
        <v>20784</v>
      </c>
      <c r="W12" s="109">
        <v>19863</v>
      </c>
      <c r="X12" s="109">
        <v>20714</v>
      </c>
      <c r="Y12" s="109">
        <v>20770</v>
      </c>
      <c r="Z12" s="110"/>
      <c r="AA12" s="415" t="s">
        <v>377</v>
      </c>
      <c r="AB12" s="110"/>
      <c r="AC12" s="110"/>
      <c r="AD12" s="110"/>
    </row>
    <row r="13" spans="1:30" ht="14.1" customHeight="1">
      <c r="A13" s="416" t="s">
        <v>371</v>
      </c>
      <c r="C13" s="109" t="s">
        <v>9</v>
      </c>
      <c r="D13" s="109" t="s">
        <v>9</v>
      </c>
      <c r="E13" s="109" t="s">
        <v>9</v>
      </c>
      <c r="F13" s="109" t="s">
        <v>9</v>
      </c>
      <c r="G13" s="109" t="s">
        <v>9</v>
      </c>
      <c r="H13" s="109" t="s">
        <v>9</v>
      </c>
      <c r="I13" s="109" t="s">
        <v>9</v>
      </c>
      <c r="J13" s="109" t="s">
        <v>9</v>
      </c>
      <c r="K13" s="109" t="s">
        <v>9</v>
      </c>
      <c r="L13" s="109" t="s">
        <v>9</v>
      </c>
      <c r="M13" s="109" t="s">
        <v>9</v>
      </c>
      <c r="N13" s="109" t="s">
        <v>9</v>
      </c>
      <c r="O13" s="109" t="s">
        <v>9</v>
      </c>
      <c r="P13" s="109" t="s">
        <v>9</v>
      </c>
      <c r="Q13" s="109" t="s">
        <v>9</v>
      </c>
      <c r="R13" s="109" t="s">
        <v>9</v>
      </c>
      <c r="S13" s="109" t="s">
        <v>9</v>
      </c>
      <c r="T13" s="109" t="s">
        <v>305</v>
      </c>
      <c r="U13" s="109">
        <v>4724</v>
      </c>
      <c r="V13" s="109">
        <v>4751</v>
      </c>
      <c r="W13" s="109">
        <v>5203</v>
      </c>
      <c r="X13" s="109">
        <v>5390</v>
      </c>
      <c r="Y13" s="109">
        <v>5423</v>
      </c>
      <c r="Z13" s="110"/>
      <c r="AA13" s="304" t="s">
        <v>372</v>
      </c>
      <c r="AB13" s="110"/>
      <c r="AC13" s="110"/>
      <c r="AD13" s="110"/>
    </row>
    <row r="14" spans="1:30" ht="14.1" customHeight="1">
      <c r="A14" s="412" t="s">
        <v>313</v>
      </c>
      <c r="C14" s="109">
        <v>246</v>
      </c>
      <c r="D14" s="109">
        <v>251</v>
      </c>
      <c r="E14" s="109">
        <v>256</v>
      </c>
      <c r="F14" s="109">
        <v>265</v>
      </c>
      <c r="G14" s="109">
        <v>318</v>
      </c>
      <c r="H14" s="109">
        <v>349</v>
      </c>
      <c r="I14" s="109">
        <v>398</v>
      </c>
      <c r="J14" s="109">
        <v>450</v>
      </c>
      <c r="K14" s="109">
        <v>471</v>
      </c>
      <c r="L14" s="109">
        <v>424</v>
      </c>
      <c r="M14" s="109">
        <v>452</v>
      </c>
      <c r="N14" s="109">
        <v>461</v>
      </c>
      <c r="O14" s="109">
        <v>443</v>
      </c>
      <c r="P14" s="109">
        <v>468</v>
      </c>
      <c r="Q14" s="109">
        <v>487</v>
      </c>
      <c r="R14" s="109">
        <v>533</v>
      </c>
      <c r="S14" s="109">
        <v>597</v>
      </c>
      <c r="T14" s="109" t="s">
        <v>305</v>
      </c>
      <c r="U14" s="109">
        <v>25976</v>
      </c>
      <c r="V14" s="109">
        <v>27882</v>
      </c>
      <c r="W14" s="109">
        <v>28508</v>
      </c>
      <c r="X14" s="109">
        <v>28649</v>
      </c>
      <c r="Y14" s="109">
        <v>31734</v>
      </c>
      <c r="Z14" s="110"/>
      <c r="AA14" s="304" t="s">
        <v>321</v>
      </c>
      <c r="AB14" s="110"/>
      <c r="AC14" s="110"/>
      <c r="AD14" s="110"/>
    </row>
    <row r="15" spans="1:30" ht="14.1" customHeight="1">
      <c r="A15" s="412" t="s">
        <v>314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10"/>
      <c r="AA15" s="413" t="s">
        <v>322</v>
      </c>
      <c r="AB15" s="110"/>
      <c r="AC15" s="110"/>
      <c r="AD15" s="110"/>
    </row>
    <row r="16" spans="1:30" ht="14.1" customHeight="1">
      <c r="A16" s="412" t="s">
        <v>315</v>
      </c>
      <c r="C16" s="109">
        <v>287</v>
      </c>
      <c r="D16" s="109">
        <v>301</v>
      </c>
      <c r="E16" s="109">
        <v>316</v>
      </c>
      <c r="F16" s="109">
        <v>338</v>
      </c>
      <c r="G16" s="109">
        <v>358</v>
      </c>
      <c r="H16" s="109">
        <v>376</v>
      </c>
      <c r="I16" s="109">
        <v>395</v>
      </c>
      <c r="J16" s="109">
        <v>417</v>
      </c>
      <c r="K16" s="109">
        <v>439</v>
      </c>
      <c r="L16" s="109">
        <v>404</v>
      </c>
      <c r="M16" s="109">
        <v>425</v>
      </c>
      <c r="N16" s="109">
        <v>427</v>
      </c>
      <c r="O16" s="109">
        <v>423</v>
      </c>
      <c r="P16" s="109">
        <v>412</v>
      </c>
      <c r="Q16" s="109">
        <v>420</v>
      </c>
      <c r="R16" s="109">
        <v>483</v>
      </c>
      <c r="S16" s="109">
        <v>532</v>
      </c>
      <c r="T16" s="109" t="s">
        <v>305</v>
      </c>
      <c r="U16" s="109">
        <v>32003</v>
      </c>
      <c r="V16" s="109">
        <v>34780</v>
      </c>
      <c r="W16" s="109">
        <v>36334</v>
      </c>
      <c r="X16" s="109">
        <v>39886</v>
      </c>
      <c r="Y16" s="109">
        <v>43938</v>
      </c>
      <c r="Z16" s="110"/>
      <c r="AA16" s="413" t="s">
        <v>323</v>
      </c>
      <c r="AB16" s="110"/>
      <c r="AC16" s="110"/>
      <c r="AD16" s="110"/>
    </row>
    <row r="17" spans="1:30" ht="14.1" customHeight="1">
      <c r="A17" s="412" t="s">
        <v>316</v>
      </c>
      <c r="C17" s="109">
        <v>290</v>
      </c>
      <c r="D17" s="109">
        <v>290</v>
      </c>
      <c r="E17" s="109">
        <v>299</v>
      </c>
      <c r="F17" s="109">
        <v>317</v>
      </c>
      <c r="G17" s="109">
        <v>344</v>
      </c>
      <c r="H17" s="109">
        <v>375</v>
      </c>
      <c r="I17" s="109">
        <v>416</v>
      </c>
      <c r="J17" s="109">
        <v>453</v>
      </c>
      <c r="K17" s="109">
        <v>439</v>
      </c>
      <c r="L17" s="109">
        <v>448</v>
      </c>
      <c r="M17" s="109">
        <v>480</v>
      </c>
      <c r="N17" s="109">
        <v>506</v>
      </c>
      <c r="O17" s="109">
        <v>529</v>
      </c>
      <c r="P17" s="109">
        <v>555</v>
      </c>
      <c r="Q17" s="109">
        <v>575</v>
      </c>
      <c r="R17" s="109">
        <v>629</v>
      </c>
      <c r="S17" s="109">
        <v>692</v>
      </c>
      <c r="T17" s="109" t="s">
        <v>305</v>
      </c>
      <c r="U17" s="109">
        <v>33769</v>
      </c>
      <c r="V17" s="109">
        <v>39274</v>
      </c>
      <c r="W17" s="109">
        <v>42285</v>
      </c>
      <c r="X17" s="109">
        <v>42816</v>
      </c>
      <c r="Y17" s="109">
        <v>45673</v>
      </c>
      <c r="Z17" s="110"/>
      <c r="AA17" s="304" t="s">
        <v>324</v>
      </c>
      <c r="AB17" s="110"/>
      <c r="AC17" s="110"/>
      <c r="AD17" s="110"/>
    </row>
    <row r="18" spans="1:30" ht="14.1" customHeight="1">
      <c r="A18" s="266" t="s">
        <v>317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10"/>
      <c r="AA18" s="304" t="s">
        <v>325</v>
      </c>
      <c r="AB18" s="110"/>
      <c r="AC18" s="110"/>
      <c r="AD18" s="110"/>
    </row>
    <row r="19" spans="1:30" ht="14.1" customHeight="1">
      <c r="A19" s="266" t="s">
        <v>318</v>
      </c>
      <c r="C19" s="109">
        <v>266</v>
      </c>
      <c r="D19" s="109">
        <v>266</v>
      </c>
      <c r="E19" s="109">
        <v>270</v>
      </c>
      <c r="F19" s="109">
        <v>280</v>
      </c>
      <c r="G19" s="109">
        <v>303</v>
      </c>
      <c r="H19" s="109">
        <v>326</v>
      </c>
      <c r="I19" s="109">
        <v>355</v>
      </c>
      <c r="J19" s="109">
        <v>373</v>
      </c>
      <c r="K19" s="109">
        <v>387</v>
      </c>
      <c r="L19" s="109">
        <v>387</v>
      </c>
      <c r="M19" s="109">
        <v>401</v>
      </c>
      <c r="N19" s="109">
        <v>387</v>
      </c>
      <c r="O19" s="109">
        <v>384</v>
      </c>
      <c r="P19" s="109">
        <v>390</v>
      </c>
      <c r="Q19" s="109">
        <v>394</v>
      </c>
      <c r="R19" s="109">
        <v>419</v>
      </c>
      <c r="S19" s="109">
        <v>454</v>
      </c>
      <c r="T19" s="109" t="s">
        <v>305</v>
      </c>
      <c r="U19" s="109">
        <v>12815</v>
      </c>
      <c r="V19" s="109">
        <v>12826</v>
      </c>
      <c r="W19" s="109">
        <v>13821</v>
      </c>
      <c r="X19" s="109">
        <v>14990</v>
      </c>
      <c r="Y19" s="109">
        <v>16119</v>
      </c>
      <c r="Z19" s="110"/>
      <c r="AA19" s="304" t="s">
        <v>326</v>
      </c>
      <c r="AB19" s="110"/>
      <c r="AC19" s="110"/>
      <c r="AD19" s="110"/>
    </row>
    <row r="20" spans="1:30" ht="14.1" customHeight="1">
      <c r="A20" s="412" t="s">
        <v>319</v>
      </c>
      <c r="C20" s="109">
        <v>762</v>
      </c>
      <c r="D20" s="109">
        <v>740</v>
      </c>
      <c r="E20" s="109">
        <v>731</v>
      </c>
      <c r="F20" s="109">
        <v>736</v>
      </c>
      <c r="G20" s="109">
        <v>760</v>
      </c>
      <c r="H20" s="109">
        <v>781</v>
      </c>
      <c r="I20" s="109">
        <v>805</v>
      </c>
      <c r="J20" s="109">
        <v>832</v>
      </c>
      <c r="K20" s="109">
        <v>838</v>
      </c>
      <c r="L20" s="109">
        <v>848</v>
      </c>
      <c r="M20" s="109">
        <v>920</v>
      </c>
      <c r="N20" s="109">
        <v>893</v>
      </c>
      <c r="O20" s="109">
        <v>886</v>
      </c>
      <c r="P20" s="109">
        <v>896</v>
      </c>
      <c r="Q20" s="109">
        <v>907</v>
      </c>
      <c r="R20" s="109">
        <v>936</v>
      </c>
      <c r="S20" s="109">
        <v>968</v>
      </c>
      <c r="T20" s="109" t="s">
        <v>305</v>
      </c>
      <c r="U20" s="109">
        <v>49920</v>
      </c>
      <c r="V20" s="109">
        <v>53190</v>
      </c>
      <c r="W20" s="109">
        <v>55457</v>
      </c>
      <c r="X20" s="109">
        <v>58134</v>
      </c>
      <c r="Y20" s="109">
        <v>60033</v>
      </c>
      <c r="Z20" s="110"/>
      <c r="AA20" s="304" t="s">
        <v>327</v>
      </c>
      <c r="AB20" s="110"/>
      <c r="AC20" s="110"/>
      <c r="AD20" s="110"/>
    </row>
    <row r="21" spans="1:30" ht="14.1" customHeight="1">
      <c r="A21" s="412" t="s">
        <v>373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 t="s">
        <v>305</v>
      </c>
      <c r="U21" s="109">
        <v>-7340</v>
      </c>
      <c r="V21" s="109">
        <v>-7479</v>
      </c>
      <c r="W21" s="109">
        <v>-8022</v>
      </c>
      <c r="X21" s="109">
        <v>-7454</v>
      </c>
      <c r="Y21" s="109">
        <v>-7939</v>
      </c>
      <c r="Z21" s="110"/>
      <c r="AA21" s="304" t="s">
        <v>374</v>
      </c>
      <c r="AB21" s="110"/>
      <c r="AC21" s="110"/>
      <c r="AD21" s="110"/>
    </row>
    <row r="22" spans="1:30" ht="14.1" customHeight="1">
      <c r="A22" s="255"/>
      <c r="B22" s="105"/>
      <c r="C22" s="105"/>
      <c r="D22" s="105"/>
      <c r="E22" s="105"/>
      <c r="F22" s="111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265"/>
      <c r="AB22" s="105"/>
    </row>
    <row r="23" spans="1:30" ht="14.1" customHeight="1">
      <c r="A23" s="254"/>
      <c r="AA23" s="266"/>
    </row>
    <row r="24" spans="1:30" ht="14.1" customHeight="1">
      <c r="A24" s="256" t="s">
        <v>15</v>
      </c>
    </row>
    <row r="25" spans="1:30" ht="14.1" customHeight="1">
      <c r="A25" s="256" t="s">
        <v>12</v>
      </c>
    </row>
    <row r="26" spans="1:30" ht="14.1" customHeight="1">
      <c r="A26" s="253" t="s">
        <v>376</v>
      </c>
    </row>
    <row r="27" spans="1:30" ht="14.1" customHeight="1">
      <c r="A27" s="253"/>
    </row>
    <row r="28" spans="1:30" ht="14.1" customHeight="1">
      <c r="A28" s="302" t="s">
        <v>290</v>
      </c>
    </row>
    <row r="29" spans="1:30" ht="14.1" customHeight="1">
      <c r="A29" s="303" t="s">
        <v>134</v>
      </c>
    </row>
    <row r="30" spans="1:30" ht="14.1" customHeight="1">
      <c r="A30" s="305" t="s">
        <v>378</v>
      </c>
    </row>
  </sheetData>
  <phoneticPr fontId="0" type="noConversion"/>
  <pageMargins left="0" right="0" top="0.5" bottom="0" header="0" footer="0"/>
  <pageSetup scale="68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 enableFormatConditionsCalculation="0">
    <tabColor indexed="22"/>
    <pageSetUpPr fitToPage="1"/>
  </sheetPr>
  <dimension ref="A1:T33"/>
  <sheetViews>
    <sheetView showGridLines="0" workbookViewId="0">
      <selection activeCell="L28" sqref="L28"/>
    </sheetView>
  </sheetViews>
  <sheetFormatPr defaultRowHeight="11.25"/>
  <cols>
    <col min="1" max="1" width="27" style="14" customWidth="1"/>
    <col min="2" max="2" width="1" style="14" customWidth="1"/>
    <col min="3" max="18" width="7.6640625" style="419" customWidth="1"/>
    <col min="19" max="19" width="2.5" style="14" customWidth="1"/>
    <col min="20" max="20" width="28.6640625" style="14" customWidth="1"/>
    <col min="21" max="16384" width="9.33203125" style="14"/>
  </cols>
  <sheetData>
    <row r="1" spans="1:20">
      <c r="A1" s="283" t="s">
        <v>209</v>
      </c>
      <c r="T1" s="306" t="s">
        <v>209</v>
      </c>
    </row>
    <row r="2" spans="1:20">
      <c r="A2" s="91" t="s">
        <v>10</v>
      </c>
      <c r="C2" s="92"/>
      <c r="D2" s="92"/>
      <c r="E2" s="92"/>
      <c r="F2" s="92"/>
      <c r="G2" s="92"/>
      <c r="H2" s="92"/>
      <c r="I2" s="92"/>
      <c r="K2" s="92"/>
      <c r="T2" s="307" t="s">
        <v>10</v>
      </c>
    </row>
    <row r="3" spans="1:20">
      <c r="A3" s="91" t="s">
        <v>16</v>
      </c>
      <c r="C3" s="92"/>
      <c r="D3" s="92"/>
      <c r="E3" s="92"/>
      <c r="F3" s="92"/>
      <c r="G3" s="92"/>
      <c r="H3" s="92"/>
      <c r="I3" s="92"/>
      <c r="K3" s="92"/>
      <c r="T3" s="307" t="s">
        <v>135</v>
      </c>
    </row>
    <row r="4" spans="1:20">
      <c r="A4" s="99"/>
      <c r="C4" s="92"/>
      <c r="D4" s="92"/>
      <c r="E4" s="92"/>
      <c r="F4" s="92"/>
      <c r="G4" s="92"/>
      <c r="H4" s="92"/>
      <c r="I4" s="92"/>
      <c r="K4" s="92"/>
      <c r="T4" s="99"/>
    </row>
    <row r="5" spans="1:20">
      <c r="A5" s="94"/>
      <c r="B5" s="93"/>
      <c r="C5" s="95"/>
      <c r="D5" s="95"/>
      <c r="E5" s="95"/>
      <c r="F5" s="95"/>
      <c r="G5" s="95"/>
      <c r="H5" s="95"/>
      <c r="I5" s="95"/>
      <c r="J5" s="420"/>
      <c r="K5" s="95"/>
      <c r="L5" s="420"/>
      <c r="M5" s="420"/>
      <c r="N5" s="420"/>
      <c r="O5" s="420"/>
      <c r="P5" s="420"/>
      <c r="Q5" s="420"/>
      <c r="R5" s="420"/>
      <c r="S5" s="93"/>
      <c r="T5" s="94"/>
    </row>
    <row r="6" spans="1:20" s="29" customFormat="1">
      <c r="A6" s="98"/>
      <c r="B6" s="98"/>
      <c r="C6" s="96" t="s">
        <v>4</v>
      </c>
      <c r="D6" s="96">
        <v>1996</v>
      </c>
      <c r="E6" s="96">
        <v>1997</v>
      </c>
      <c r="F6" s="96">
        <v>1998</v>
      </c>
      <c r="G6" s="96">
        <v>1999</v>
      </c>
      <c r="H6" s="96">
        <v>2000</v>
      </c>
      <c r="I6" s="97">
        <v>2001</v>
      </c>
      <c r="J6" s="97">
        <v>2002</v>
      </c>
      <c r="K6" s="97">
        <v>2003</v>
      </c>
      <c r="L6" s="421">
        <v>2004</v>
      </c>
      <c r="M6" s="421">
        <v>2005</v>
      </c>
      <c r="N6" s="421">
        <v>2006</v>
      </c>
      <c r="O6" s="421">
        <v>2007</v>
      </c>
      <c r="P6" s="421">
        <v>2008</v>
      </c>
      <c r="Q6" s="421">
        <v>2009</v>
      </c>
      <c r="R6" s="421">
        <v>2010</v>
      </c>
      <c r="S6" s="98" t="s">
        <v>48</v>
      </c>
      <c r="T6" s="98"/>
    </row>
    <row r="7" spans="1:20" s="29" customFormat="1">
      <c r="A7" s="99"/>
      <c r="C7" s="422"/>
      <c r="D7" s="422"/>
      <c r="E7" s="422"/>
      <c r="F7" s="422"/>
      <c r="G7" s="422"/>
      <c r="H7" s="422"/>
      <c r="I7" s="422"/>
      <c r="J7" s="423"/>
      <c r="K7" s="422"/>
      <c r="L7" s="424"/>
      <c r="M7" s="424"/>
      <c r="N7" s="424"/>
      <c r="O7" s="424"/>
      <c r="P7" s="424"/>
      <c r="Q7" s="424"/>
      <c r="R7" s="424"/>
      <c r="T7" s="99"/>
    </row>
    <row r="8" spans="1:20"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</row>
    <row r="9" spans="1:20">
      <c r="A9" s="399" t="s">
        <v>344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T9" s="400" t="s">
        <v>208</v>
      </c>
    </row>
    <row r="10" spans="1:20">
      <c r="A10" s="257" t="s">
        <v>17</v>
      </c>
      <c r="B10" s="122"/>
      <c r="C10" s="401">
        <v>254500</v>
      </c>
      <c r="D10" s="401">
        <v>280100</v>
      </c>
      <c r="E10" s="401">
        <v>276400</v>
      </c>
      <c r="F10" s="401">
        <v>255500</v>
      </c>
      <c r="G10" s="401">
        <v>321400</v>
      </c>
      <c r="H10" s="425">
        <v>273300</v>
      </c>
      <c r="I10" s="426">
        <v>284500</v>
      </c>
      <c r="J10" s="426">
        <v>331100</v>
      </c>
      <c r="K10" s="425">
        <v>302400</v>
      </c>
      <c r="L10" s="425">
        <v>325300</v>
      </c>
      <c r="M10" s="425">
        <v>246100</v>
      </c>
      <c r="N10" s="425">
        <v>259588</v>
      </c>
      <c r="O10" s="425">
        <v>266482</v>
      </c>
      <c r="P10" s="425">
        <v>226267</v>
      </c>
      <c r="Q10" s="425">
        <v>233736.14</v>
      </c>
      <c r="R10" s="425">
        <v>220819.06599999999</v>
      </c>
      <c r="T10" s="308" t="s">
        <v>136</v>
      </c>
    </row>
    <row r="11" spans="1:20">
      <c r="A11" s="257" t="s">
        <v>18</v>
      </c>
      <c r="B11" s="122"/>
      <c r="C11" s="401">
        <v>316800</v>
      </c>
      <c r="D11" s="401">
        <v>334500</v>
      </c>
      <c r="E11" s="401">
        <v>341000</v>
      </c>
      <c r="F11" s="401">
        <v>339700</v>
      </c>
      <c r="G11" s="401">
        <v>365400</v>
      </c>
      <c r="H11" s="425">
        <v>291900</v>
      </c>
      <c r="I11" s="426">
        <v>322200</v>
      </c>
      <c r="J11" s="426">
        <v>287900</v>
      </c>
      <c r="K11" s="425">
        <v>355000</v>
      </c>
      <c r="L11" s="425">
        <v>325600</v>
      </c>
      <c r="M11" s="425">
        <v>273300</v>
      </c>
      <c r="N11" s="425">
        <v>307036</v>
      </c>
      <c r="O11" s="425">
        <v>298125</v>
      </c>
      <c r="P11" s="425">
        <v>329573</v>
      </c>
      <c r="Q11" s="425">
        <v>359789</v>
      </c>
      <c r="R11" s="425">
        <v>360996</v>
      </c>
      <c r="T11" s="308" t="s">
        <v>137</v>
      </c>
    </row>
    <row r="12" spans="1:20">
      <c r="A12" s="257" t="s">
        <v>206</v>
      </c>
      <c r="B12" s="122"/>
      <c r="C12" s="401" t="s">
        <v>6</v>
      </c>
      <c r="D12" s="401" t="s">
        <v>6</v>
      </c>
      <c r="E12" s="401">
        <v>104880.6988</v>
      </c>
      <c r="F12" s="401">
        <v>70974.874400000001</v>
      </c>
      <c r="G12" s="401">
        <v>90053.078800000003</v>
      </c>
      <c r="H12" s="425">
        <v>98850.8</v>
      </c>
      <c r="I12" s="426">
        <v>52588.625599999999</v>
      </c>
      <c r="J12" s="426">
        <v>72259.934800000003</v>
      </c>
      <c r="K12" s="401">
        <v>105078.40040000001</v>
      </c>
      <c r="L12" s="401">
        <v>88768.018400000001</v>
      </c>
      <c r="M12" s="401">
        <v>74236.950799999991</v>
      </c>
      <c r="N12" s="401">
        <v>61880.6008</v>
      </c>
      <c r="O12" s="401">
        <v>68503.604400000011</v>
      </c>
      <c r="P12" s="401">
        <v>32522</v>
      </c>
      <c r="Q12" s="425" t="s">
        <v>6</v>
      </c>
      <c r="R12" s="425">
        <v>93055.6</v>
      </c>
      <c r="T12" s="308" t="s">
        <v>345</v>
      </c>
    </row>
    <row r="13" spans="1:20">
      <c r="A13" s="257" t="s">
        <v>19</v>
      </c>
      <c r="B13" s="122"/>
      <c r="C13" s="401" t="s">
        <v>6</v>
      </c>
      <c r="D13" s="401" t="s">
        <v>6</v>
      </c>
      <c r="E13" s="401">
        <v>14906.88</v>
      </c>
      <c r="F13" s="401">
        <v>8222.0759999999991</v>
      </c>
      <c r="G13" s="401">
        <v>6451.884</v>
      </c>
      <c r="H13" s="425">
        <v>23292</v>
      </c>
      <c r="I13" s="426">
        <v>16933.284</v>
      </c>
      <c r="J13" s="426">
        <v>9246.9240000000009</v>
      </c>
      <c r="K13" s="401">
        <v>5427.0360000000001</v>
      </c>
      <c r="L13" s="401">
        <v>4868.0280000000002</v>
      </c>
      <c r="M13" s="401">
        <v>3586.9679999999998</v>
      </c>
      <c r="N13" s="401">
        <v>4076.1</v>
      </c>
      <c r="O13" s="401">
        <v>4192.5600000000004</v>
      </c>
      <c r="P13" s="401">
        <v>2562</v>
      </c>
      <c r="Q13" s="425" t="s">
        <v>6</v>
      </c>
      <c r="R13" s="425">
        <v>21335.1</v>
      </c>
      <c r="T13" s="308" t="s">
        <v>138</v>
      </c>
    </row>
    <row r="14" spans="1:20">
      <c r="A14" s="257" t="s">
        <v>20</v>
      </c>
      <c r="B14" s="122"/>
      <c r="C14" s="401" t="s">
        <v>6</v>
      </c>
      <c r="D14" s="401" t="s">
        <v>6</v>
      </c>
      <c r="E14" s="401">
        <v>12603.343999999999</v>
      </c>
      <c r="F14" s="401">
        <v>11186.4</v>
      </c>
      <c r="G14" s="401">
        <v>9098.271999999999</v>
      </c>
      <c r="H14" s="425">
        <v>18644</v>
      </c>
      <c r="I14" s="426">
        <v>17133.835999999999</v>
      </c>
      <c r="J14" s="426">
        <v>20060.944</v>
      </c>
      <c r="K14" s="401">
        <v>16816.887999999999</v>
      </c>
      <c r="L14" s="401">
        <v>7923.7</v>
      </c>
      <c r="M14" s="401">
        <v>26642.276000000002</v>
      </c>
      <c r="N14" s="401">
        <v>6599.9759999999997</v>
      </c>
      <c r="O14" s="401">
        <v>5891.5039999999999</v>
      </c>
      <c r="P14" s="401">
        <v>4605.0680000000002</v>
      </c>
      <c r="Q14" s="425" t="s">
        <v>6</v>
      </c>
      <c r="R14" s="425" t="s">
        <v>6</v>
      </c>
      <c r="T14" s="308" t="s">
        <v>139</v>
      </c>
    </row>
    <row r="15" spans="1:20">
      <c r="A15" s="257" t="s">
        <v>21</v>
      </c>
      <c r="B15" s="122"/>
      <c r="C15" s="401" t="s">
        <v>6</v>
      </c>
      <c r="D15" s="401" t="s">
        <v>6</v>
      </c>
      <c r="E15" s="401">
        <v>3795.07</v>
      </c>
      <c r="F15" s="401">
        <v>4302.0450000000001</v>
      </c>
      <c r="G15" s="401">
        <v>6489.28</v>
      </c>
      <c r="H15" s="425">
        <v>14485</v>
      </c>
      <c r="I15" s="426">
        <v>11863.215</v>
      </c>
      <c r="J15" s="426">
        <v>3461.915</v>
      </c>
      <c r="K15" s="401">
        <v>7894.3249999999998</v>
      </c>
      <c r="L15" s="401">
        <v>8575.1200000000008</v>
      </c>
      <c r="M15" s="401">
        <v>6358.915</v>
      </c>
      <c r="N15" s="401">
        <v>9922.2250000000004</v>
      </c>
      <c r="O15" s="401">
        <v>7604.625</v>
      </c>
      <c r="P15" s="401">
        <v>5591.21</v>
      </c>
      <c r="Q15" s="425" t="s">
        <v>6</v>
      </c>
      <c r="R15" s="425">
        <v>12435.1</v>
      </c>
      <c r="T15" s="308" t="s">
        <v>140</v>
      </c>
    </row>
    <row r="16" spans="1:20">
      <c r="A16" s="257" t="s">
        <v>22</v>
      </c>
      <c r="B16" s="122"/>
      <c r="C16" s="401" t="s">
        <v>6</v>
      </c>
      <c r="D16" s="401" t="s">
        <v>6</v>
      </c>
      <c r="E16" s="401">
        <v>6719.34</v>
      </c>
      <c r="F16" s="401">
        <v>1186.1400000000001</v>
      </c>
      <c r="G16" s="401">
        <v>2502.66</v>
      </c>
      <c r="H16" s="425">
        <v>3180</v>
      </c>
      <c r="I16" s="426">
        <v>4429.74</v>
      </c>
      <c r="J16" s="426">
        <v>508.8</v>
      </c>
      <c r="K16" s="401">
        <v>1663.14</v>
      </c>
      <c r="L16" s="401">
        <v>2728.44</v>
      </c>
      <c r="M16" s="401">
        <v>1596.36</v>
      </c>
      <c r="N16" s="401">
        <v>3036.9</v>
      </c>
      <c r="O16" s="401">
        <v>1300.6199999999999</v>
      </c>
      <c r="P16" s="401">
        <v>1310</v>
      </c>
      <c r="Q16" s="425" t="s">
        <v>6</v>
      </c>
      <c r="R16" s="425">
        <v>3804.5</v>
      </c>
      <c r="T16" s="308" t="s">
        <v>141</v>
      </c>
    </row>
    <row r="17" spans="1:20">
      <c r="A17" s="257" t="s">
        <v>23</v>
      </c>
      <c r="B17" s="122"/>
      <c r="C17" s="401" t="s">
        <v>6</v>
      </c>
      <c r="D17" s="401" t="s">
        <v>6</v>
      </c>
      <c r="E17" s="401">
        <v>14.984999999999999</v>
      </c>
      <c r="F17" s="401">
        <v>138.19499999999999</v>
      </c>
      <c r="G17" s="401">
        <v>297.67500000000001</v>
      </c>
      <c r="H17" s="401">
        <v>15</v>
      </c>
      <c r="I17" s="426">
        <v>185.26499999999999</v>
      </c>
      <c r="J17" s="426">
        <v>374.89499999999998</v>
      </c>
      <c r="K17" s="401">
        <v>217.5</v>
      </c>
      <c r="L17" s="401">
        <v>636.28499999999997</v>
      </c>
      <c r="M17" s="401">
        <v>343.98</v>
      </c>
      <c r="N17" s="401">
        <v>293.41500000000002</v>
      </c>
      <c r="O17" s="401">
        <v>218.41499999999999</v>
      </c>
      <c r="P17" s="401">
        <v>23</v>
      </c>
      <c r="Q17" s="425" t="s">
        <v>6</v>
      </c>
      <c r="R17" s="425" t="s">
        <v>6</v>
      </c>
      <c r="T17" s="308" t="s">
        <v>142</v>
      </c>
    </row>
    <row r="18" spans="1:20">
      <c r="A18" s="257" t="s">
        <v>24</v>
      </c>
      <c r="B18" s="122"/>
      <c r="C18" s="401" t="s">
        <v>6</v>
      </c>
      <c r="D18" s="401" t="s">
        <v>6</v>
      </c>
      <c r="E18" s="401">
        <v>1643.7330000000002</v>
      </c>
      <c r="F18" s="401">
        <v>1240.9949999999999</v>
      </c>
      <c r="G18" s="401">
        <v>1648.4160000000002</v>
      </c>
      <c r="H18" s="425">
        <v>4683</v>
      </c>
      <c r="I18" s="426">
        <v>2636.5289999999995</v>
      </c>
      <c r="J18" s="426">
        <v>262.24799999999999</v>
      </c>
      <c r="K18" s="401">
        <v>2622.48</v>
      </c>
      <c r="L18" s="401">
        <v>1582.854</v>
      </c>
      <c r="M18" s="401">
        <v>796.11</v>
      </c>
      <c r="N18" s="401">
        <v>4032.0630000000001</v>
      </c>
      <c r="O18" s="401">
        <v>1999.6410000000001</v>
      </c>
      <c r="P18" s="401">
        <v>1943</v>
      </c>
      <c r="Q18" s="425" t="s">
        <v>6</v>
      </c>
      <c r="R18" s="425">
        <v>8482.2000000000007</v>
      </c>
      <c r="T18" s="308" t="s">
        <v>143</v>
      </c>
    </row>
    <row r="19" spans="1:20">
      <c r="A19" s="257" t="s">
        <v>298</v>
      </c>
      <c r="B19" s="122"/>
      <c r="C19" s="401" t="s">
        <v>6</v>
      </c>
      <c r="D19" s="401" t="s">
        <v>6</v>
      </c>
      <c r="E19" s="401">
        <v>11980.841999999999</v>
      </c>
      <c r="F19" s="401">
        <v>11274.701999999999</v>
      </c>
      <c r="G19" s="401">
        <v>12428.063999999998</v>
      </c>
      <c r="H19" s="425">
        <v>11769</v>
      </c>
      <c r="I19" s="426">
        <v>12486.909</v>
      </c>
      <c r="J19" s="426">
        <v>16735.517999999996</v>
      </c>
      <c r="K19" s="425">
        <v>23679.227999999999</v>
      </c>
      <c r="L19" s="401">
        <v>24314.754000000001</v>
      </c>
      <c r="M19" s="401">
        <v>22702.401000000002</v>
      </c>
      <c r="N19" s="401">
        <v>20689.902000000002</v>
      </c>
      <c r="O19" s="401">
        <v>25112</v>
      </c>
      <c r="P19" s="401">
        <v>23187</v>
      </c>
      <c r="Q19" s="425">
        <v>27084.806</v>
      </c>
      <c r="R19" s="425">
        <v>24969</v>
      </c>
      <c r="T19" s="308" t="s">
        <v>299</v>
      </c>
    </row>
    <row r="20" spans="1:20">
      <c r="A20" s="257" t="s">
        <v>207</v>
      </c>
      <c r="B20" s="122"/>
      <c r="C20" s="401" t="s">
        <v>6</v>
      </c>
      <c r="D20" s="401" t="s">
        <v>6</v>
      </c>
      <c r="E20" s="401">
        <v>30300</v>
      </c>
      <c r="F20" s="401">
        <v>24100</v>
      </c>
      <c r="G20" s="401">
        <v>25700</v>
      </c>
      <c r="H20" s="425">
        <v>30100</v>
      </c>
      <c r="I20" s="426">
        <v>25700</v>
      </c>
      <c r="J20" s="426">
        <v>17400</v>
      </c>
      <c r="K20" s="425">
        <v>9300</v>
      </c>
      <c r="L20" s="425">
        <v>21500</v>
      </c>
      <c r="M20" s="425">
        <v>24100</v>
      </c>
      <c r="N20" s="425">
        <v>5396</v>
      </c>
      <c r="O20" s="425">
        <v>9839</v>
      </c>
      <c r="P20" s="425">
        <v>19834</v>
      </c>
      <c r="Q20" s="425">
        <v>19114</v>
      </c>
      <c r="R20" s="425">
        <v>14069.156999999999</v>
      </c>
      <c r="T20" s="308" t="s">
        <v>346</v>
      </c>
    </row>
    <row r="21" spans="1:20">
      <c r="A21" s="101"/>
      <c r="B21" s="93"/>
      <c r="C21" s="427"/>
      <c r="D21" s="427"/>
      <c r="E21" s="427"/>
      <c r="F21" s="427"/>
      <c r="G21" s="428"/>
      <c r="H21" s="428"/>
      <c r="I21" s="95"/>
      <c r="J21" s="95"/>
      <c r="K21" s="95"/>
      <c r="L21" s="420"/>
      <c r="M21" s="420"/>
      <c r="N21" s="420"/>
      <c r="O21" s="420"/>
      <c r="P21" s="420"/>
      <c r="Q21" s="420"/>
      <c r="R21" s="420"/>
      <c r="S21" s="93"/>
      <c r="T21" s="101"/>
    </row>
    <row r="22" spans="1:20">
      <c r="A22" s="102"/>
      <c r="B22" s="29"/>
      <c r="C22" s="429"/>
      <c r="D22" s="429"/>
      <c r="E22" s="429"/>
      <c r="F22" s="429"/>
      <c r="G22" s="430"/>
      <c r="H22" s="430"/>
      <c r="I22" s="422"/>
      <c r="J22" s="422"/>
      <c r="K22" s="92"/>
      <c r="T22" s="102"/>
    </row>
    <row r="23" spans="1:20">
      <c r="A23" s="23" t="s">
        <v>25</v>
      </c>
      <c r="C23" s="92"/>
      <c r="D23" s="92"/>
      <c r="E23" s="92"/>
      <c r="F23" s="92"/>
      <c r="G23" s="92"/>
      <c r="H23" s="92"/>
      <c r="I23" s="92"/>
      <c r="J23" s="92"/>
      <c r="K23" s="92"/>
    </row>
    <row r="24" spans="1:20">
      <c r="A24" s="23" t="s">
        <v>12</v>
      </c>
      <c r="C24" s="92"/>
      <c r="D24" s="92"/>
      <c r="E24" s="92"/>
      <c r="F24" s="92"/>
      <c r="G24" s="92"/>
      <c r="H24" s="92"/>
      <c r="I24" s="92"/>
      <c r="J24" s="92"/>
      <c r="K24" s="92"/>
    </row>
    <row r="25" spans="1:20">
      <c r="C25" s="92"/>
      <c r="D25" s="92"/>
      <c r="E25" s="92"/>
      <c r="F25" s="92"/>
      <c r="G25" s="92"/>
      <c r="H25" s="92"/>
      <c r="I25" s="92"/>
      <c r="J25" s="92"/>
      <c r="K25" s="92"/>
      <c r="T25" s="122"/>
    </row>
    <row r="26" spans="1:20">
      <c r="A26" s="302" t="s">
        <v>300</v>
      </c>
      <c r="T26" s="122"/>
    </row>
    <row r="27" spans="1:20">
      <c r="A27" s="302" t="s">
        <v>134</v>
      </c>
      <c r="T27" s="122"/>
    </row>
    <row r="28" spans="1:20">
      <c r="T28" s="122"/>
    </row>
    <row r="33" spans="3:10">
      <c r="C33" s="431"/>
      <c r="D33" s="431"/>
      <c r="E33" s="431"/>
      <c r="F33" s="431"/>
      <c r="G33" s="431"/>
      <c r="H33" s="431"/>
      <c r="I33" s="431"/>
      <c r="J33" s="431">
        <f>J32*1000</f>
        <v>0</v>
      </c>
    </row>
  </sheetData>
  <phoneticPr fontId="0" type="noConversion"/>
  <pageMargins left="0" right="0" top="0.5" bottom="0" header="0" footer="0"/>
  <pageSetup scale="95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tabColor indexed="22"/>
    <pageSetUpPr fitToPage="1"/>
  </sheetPr>
  <dimension ref="A1:Y40"/>
  <sheetViews>
    <sheetView showGridLines="0" workbookViewId="0">
      <selection activeCell="Y5" sqref="Y5"/>
    </sheetView>
  </sheetViews>
  <sheetFormatPr defaultColWidth="11.33203125" defaultRowHeight="13.15" customHeight="1"/>
  <cols>
    <col min="1" max="1" width="32.5" style="4" customWidth="1"/>
    <col min="2" max="2" width="1.6640625" style="4" customWidth="1"/>
    <col min="3" max="5" width="5.83203125" style="4" customWidth="1"/>
    <col min="6" max="15" width="6.5" style="4" customWidth="1"/>
    <col min="16" max="16" width="6.5" style="5" customWidth="1"/>
    <col min="17" max="23" width="6.5" style="4" customWidth="1"/>
    <col min="24" max="24" width="2.6640625" style="4" customWidth="1"/>
    <col min="25" max="25" width="32.6640625" style="4" customWidth="1"/>
    <col min="26" max="31" width="10.6640625" style="4" customWidth="1"/>
    <col min="32" max="16384" width="11.33203125" style="4"/>
  </cols>
  <sheetData>
    <row r="1" spans="1:25" ht="13.15" customHeight="1">
      <c r="A1" s="282" t="s">
        <v>238</v>
      </c>
      <c r="Y1" s="310">
        <v>4</v>
      </c>
    </row>
    <row r="2" spans="1:25" ht="13.15" customHeight="1">
      <c r="A2" s="80" t="s">
        <v>10</v>
      </c>
      <c r="B2" s="4" t="s">
        <v>8</v>
      </c>
      <c r="Y2" s="311" t="s">
        <v>10</v>
      </c>
    </row>
    <row r="3" spans="1:25" ht="13.15" customHeight="1">
      <c r="A3" s="3" t="s">
        <v>26</v>
      </c>
      <c r="Y3" s="312" t="s">
        <v>144</v>
      </c>
    </row>
    <row r="5" spans="1:25" ht="13.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8"/>
      <c r="R5" s="8"/>
      <c r="S5" s="8"/>
      <c r="T5" s="8"/>
      <c r="U5" s="8"/>
      <c r="V5" s="8"/>
      <c r="W5" s="8"/>
      <c r="X5" s="8"/>
      <c r="Y5" s="8"/>
    </row>
    <row r="6" spans="1:25" ht="13.15" customHeight="1">
      <c r="A6" s="81"/>
      <c r="B6" s="81"/>
      <c r="C6" s="81">
        <v>1990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2">
        <v>1996</v>
      </c>
      <c r="J6" s="12">
        <v>1997</v>
      </c>
      <c r="K6" s="12">
        <v>1998</v>
      </c>
      <c r="L6" s="12">
        <v>1999</v>
      </c>
      <c r="M6" s="12">
        <v>2000</v>
      </c>
      <c r="N6" s="12">
        <v>2001</v>
      </c>
      <c r="O6" s="12">
        <v>2002</v>
      </c>
      <c r="P6" s="10">
        <v>2003</v>
      </c>
      <c r="Q6" s="81">
        <v>2004</v>
      </c>
      <c r="R6" s="81">
        <v>2005</v>
      </c>
      <c r="S6" s="81">
        <v>2006</v>
      </c>
      <c r="T6" s="81">
        <v>2007</v>
      </c>
      <c r="U6" s="81">
        <v>2008</v>
      </c>
      <c r="V6" s="81">
        <v>2009</v>
      </c>
      <c r="W6" s="81">
        <v>2010</v>
      </c>
      <c r="X6" s="81" t="s">
        <v>48</v>
      </c>
      <c r="Y6" s="81"/>
    </row>
    <row r="7" spans="1:25" ht="13.15" customHeight="1">
      <c r="A7" s="82"/>
      <c r="F7" s="83"/>
      <c r="Y7" s="82"/>
    </row>
    <row r="8" spans="1:25" ht="13.15" customHeight="1">
      <c r="A8" s="84" t="s">
        <v>210</v>
      </c>
      <c r="C8" s="402">
        <v>887</v>
      </c>
      <c r="D8" s="402">
        <v>738</v>
      </c>
      <c r="E8" s="402">
        <v>482</v>
      </c>
      <c r="F8" s="402">
        <v>1616</v>
      </c>
      <c r="G8" s="402">
        <v>1672</v>
      </c>
      <c r="H8" s="402">
        <v>1699</v>
      </c>
      <c r="I8" s="402">
        <v>2166</v>
      </c>
      <c r="J8" s="402">
        <v>2201</v>
      </c>
      <c r="K8" s="402">
        <v>1944</v>
      </c>
      <c r="L8" s="402">
        <v>2129</v>
      </c>
      <c r="M8" s="402">
        <v>2443</v>
      </c>
      <c r="N8" s="402">
        <v>1709</v>
      </c>
      <c r="O8" s="408">
        <v>1449</v>
      </c>
      <c r="P8" s="409">
        <v>1460</v>
      </c>
      <c r="Q8" s="410">
        <v>1261</v>
      </c>
      <c r="R8" s="410">
        <v>1287</v>
      </c>
      <c r="S8" s="410">
        <v>1147.5999999999999</v>
      </c>
      <c r="T8" s="410">
        <v>1775.768</v>
      </c>
      <c r="U8" s="410">
        <v>1453.5</v>
      </c>
      <c r="V8" s="67">
        <v>1114</v>
      </c>
      <c r="W8" s="67">
        <v>699.77599999999995</v>
      </c>
      <c r="Y8" s="313" t="s">
        <v>213</v>
      </c>
    </row>
    <row r="9" spans="1:25" ht="13.15" customHeight="1">
      <c r="A9" s="84" t="s">
        <v>211</v>
      </c>
      <c r="C9" s="402">
        <v>288</v>
      </c>
      <c r="D9" s="402">
        <v>331</v>
      </c>
      <c r="E9" s="402">
        <v>215</v>
      </c>
      <c r="F9" s="402">
        <v>267</v>
      </c>
      <c r="G9" s="402">
        <v>173</v>
      </c>
      <c r="H9" s="402">
        <v>194</v>
      </c>
      <c r="I9" s="402">
        <v>157</v>
      </c>
      <c r="J9" s="402">
        <v>178</v>
      </c>
      <c r="K9" s="402">
        <v>148</v>
      </c>
      <c r="L9" s="402">
        <v>108</v>
      </c>
      <c r="M9" s="402">
        <v>106</v>
      </c>
      <c r="N9" s="402">
        <v>91</v>
      </c>
      <c r="O9" s="408">
        <v>62</v>
      </c>
      <c r="P9" s="409">
        <v>87</v>
      </c>
      <c r="Q9" s="410">
        <v>132</v>
      </c>
      <c r="R9" s="410">
        <v>213</v>
      </c>
      <c r="S9" s="410">
        <v>150</v>
      </c>
      <c r="T9" s="410">
        <v>218.18700000000001</v>
      </c>
      <c r="U9" s="410">
        <v>231.9</v>
      </c>
      <c r="V9" s="67">
        <v>129</v>
      </c>
      <c r="W9" s="67">
        <v>185.06299999999999</v>
      </c>
      <c r="Y9" s="313" t="s">
        <v>214</v>
      </c>
    </row>
    <row r="10" spans="1:25" ht="13.15" customHeight="1">
      <c r="A10" s="84" t="s">
        <v>301</v>
      </c>
      <c r="C10" s="402">
        <v>220</v>
      </c>
      <c r="D10" s="402">
        <v>248</v>
      </c>
      <c r="E10" s="402">
        <v>195</v>
      </c>
      <c r="F10" s="402">
        <v>195</v>
      </c>
      <c r="G10" s="402">
        <v>129</v>
      </c>
      <c r="H10" s="402">
        <v>101</v>
      </c>
      <c r="I10" s="402">
        <v>132</v>
      </c>
      <c r="J10" s="402">
        <v>92</v>
      </c>
      <c r="K10" s="402">
        <v>136</v>
      </c>
      <c r="L10" s="402">
        <v>86</v>
      </c>
      <c r="M10" s="402">
        <v>102</v>
      </c>
      <c r="N10" s="402">
        <v>187</v>
      </c>
      <c r="O10" s="408">
        <v>128</v>
      </c>
      <c r="P10" s="409">
        <v>165</v>
      </c>
      <c r="Q10" s="410">
        <v>111</v>
      </c>
      <c r="R10" s="410">
        <v>176</v>
      </c>
      <c r="S10" s="410">
        <v>174.506</v>
      </c>
      <c r="T10" s="410">
        <v>226.203</v>
      </c>
      <c r="U10" s="410">
        <v>309.33999999999997</v>
      </c>
      <c r="V10" s="67">
        <v>220</v>
      </c>
      <c r="W10" s="67">
        <v>187.93600000000001</v>
      </c>
      <c r="Y10" s="313" t="s">
        <v>302</v>
      </c>
    </row>
    <row r="11" spans="1:25" ht="13.15" customHeight="1">
      <c r="A11" s="14"/>
      <c r="C11" s="403"/>
      <c r="D11" s="403"/>
      <c r="E11" s="403"/>
      <c r="F11" s="403"/>
      <c r="G11" s="403"/>
      <c r="H11" s="403"/>
      <c r="I11" s="403"/>
      <c r="J11" s="403"/>
      <c r="K11" s="403"/>
      <c r="L11" s="403"/>
      <c r="M11" s="403"/>
      <c r="N11" s="403"/>
      <c r="O11" s="404"/>
      <c r="P11" s="405"/>
      <c r="Q11" s="406"/>
      <c r="R11" s="406"/>
      <c r="S11" s="406"/>
      <c r="T11" s="406"/>
      <c r="U11" s="406"/>
      <c r="V11" s="462"/>
      <c r="W11" s="462"/>
      <c r="Y11" s="303"/>
    </row>
    <row r="12" spans="1:25" ht="13.15" customHeight="1">
      <c r="A12" s="14" t="s">
        <v>303</v>
      </c>
      <c r="C12" s="403">
        <v>1.2040999999999999</v>
      </c>
      <c r="D12" s="403">
        <v>1.8440999999999999</v>
      </c>
      <c r="E12" s="403">
        <v>2.4750000000000001</v>
      </c>
      <c r="F12" s="403">
        <v>9.6349999999999998</v>
      </c>
      <c r="G12" s="403">
        <v>11.678000000000001</v>
      </c>
      <c r="H12" s="403">
        <v>9.0048999999999992</v>
      </c>
      <c r="I12" s="403">
        <v>12.0067</v>
      </c>
      <c r="J12" s="403">
        <v>14.571399999999999</v>
      </c>
      <c r="K12" s="403">
        <v>14.145700000000001</v>
      </c>
      <c r="L12" s="403">
        <v>12.9054</v>
      </c>
      <c r="M12" s="403">
        <v>13.5267</v>
      </c>
      <c r="N12" s="403">
        <v>14.180999999999999</v>
      </c>
      <c r="O12" s="404">
        <v>13.5822</v>
      </c>
      <c r="P12" s="405">
        <v>12.171700000000001</v>
      </c>
      <c r="Q12" s="406">
        <v>11.4621</v>
      </c>
      <c r="R12" s="406">
        <v>8.325899999999999</v>
      </c>
      <c r="S12" s="406">
        <v>6.4056999999999995</v>
      </c>
      <c r="T12" s="406">
        <v>7.4126000000000003</v>
      </c>
      <c r="U12" s="406">
        <v>8.1300000000000008</v>
      </c>
      <c r="V12" s="462">
        <v>9.3000000000000007</v>
      </c>
      <c r="W12" s="462">
        <v>9.5429334370139998</v>
      </c>
      <c r="Y12" s="303" t="s">
        <v>304</v>
      </c>
    </row>
    <row r="13" spans="1:25" ht="13.15" customHeight="1">
      <c r="A13" s="14" t="s">
        <v>212</v>
      </c>
      <c r="C13" s="405">
        <v>15.3</v>
      </c>
      <c r="D13" s="405">
        <v>29.3</v>
      </c>
      <c r="E13" s="405">
        <v>46</v>
      </c>
      <c r="F13" s="405">
        <v>50.9</v>
      </c>
      <c r="G13" s="405">
        <v>36.799999999999997</v>
      </c>
      <c r="H13" s="405">
        <v>52.4</v>
      </c>
      <c r="I13" s="405">
        <v>46.7</v>
      </c>
      <c r="J13" s="405">
        <v>36.5</v>
      </c>
      <c r="K13" s="405">
        <v>35.299999999999997</v>
      </c>
      <c r="L13" s="405">
        <v>46.7</v>
      </c>
      <c r="M13" s="405">
        <v>81.7</v>
      </c>
      <c r="N13" s="405">
        <v>179.5</v>
      </c>
      <c r="O13" s="404">
        <v>248.4</v>
      </c>
      <c r="P13" s="405">
        <v>412.5</v>
      </c>
      <c r="Q13" s="407">
        <v>454.9</v>
      </c>
      <c r="R13" s="407">
        <v>356.9</v>
      </c>
      <c r="S13" s="407">
        <v>340.5</v>
      </c>
      <c r="T13" s="407">
        <v>268.92500000000001</v>
      </c>
      <c r="U13" s="407">
        <v>168.92599999999999</v>
      </c>
      <c r="V13" s="463">
        <v>144</v>
      </c>
      <c r="W13" s="463">
        <v>49.9</v>
      </c>
      <c r="Y13" s="303" t="s">
        <v>215</v>
      </c>
    </row>
    <row r="14" spans="1:25" ht="13.15" customHeight="1">
      <c r="A14" s="85"/>
      <c r="B14" s="8"/>
      <c r="C14" s="85"/>
      <c r="D14" s="86"/>
      <c r="E14" s="87"/>
      <c r="F14" s="85"/>
      <c r="G14" s="85"/>
      <c r="H14" s="86"/>
      <c r="I14" s="86"/>
      <c r="J14" s="86"/>
      <c r="K14" s="8"/>
      <c r="L14" s="8"/>
      <c r="M14" s="8"/>
      <c r="N14" s="8"/>
      <c r="O14" s="112"/>
      <c r="P14" s="112"/>
      <c r="Q14" s="8"/>
      <c r="R14" s="8"/>
      <c r="S14" s="8"/>
      <c r="T14" s="8"/>
      <c r="U14" s="8"/>
      <c r="V14" s="8"/>
      <c r="W14" s="8"/>
      <c r="X14" s="8"/>
      <c r="Y14" s="85"/>
    </row>
    <row r="15" spans="1:25" ht="13.15" customHeight="1">
      <c r="A15" s="88"/>
      <c r="C15" s="88"/>
      <c r="D15" s="89"/>
      <c r="E15" s="90"/>
      <c r="F15" s="88"/>
      <c r="G15" s="88"/>
      <c r="H15" s="89"/>
      <c r="I15" s="89"/>
      <c r="J15" s="89"/>
      <c r="Y15" s="88"/>
    </row>
    <row r="16" spans="1:25" ht="13.15" customHeight="1">
      <c r="A16" s="23" t="s">
        <v>25</v>
      </c>
    </row>
    <row r="17" spans="1:25" ht="13.15" customHeight="1">
      <c r="A17" s="23" t="s">
        <v>12</v>
      </c>
    </row>
    <row r="18" spans="1:25" ht="13.15" customHeight="1">
      <c r="A18" s="14"/>
      <c r="H18" s="82"/>
      <c r="Y18" s="122"/>
    </row>
    <row r="19" spans="1:25" ht="13.15" customHeight="1">
      <c r="A19" s="302" t="s">
        <v>300</v>
      </c>
      <c r="Y19" s="122"/>
    </row>
    <row r="20" spans="1:25" ht="13.15" customHeight="1">
      <c r="A20" s="302" t="s">
        <v>134</v>
      </c>
      <c r="Y20" s="14"/>
    </row>
    <row r="22" spans="1:25" ht="13.15" customHeight="1">
      <c r="D22" s="289"/>
    </row>
    <row r="23" spans="1:25" ht="13.15" customHeight="1">
      <c r="D23" s="289"/>
    </row>
    <row r="24" spans="1:25" ht="13.15" customHeight="1">
      <c r="D24" s="289"/>
      <c r="M24" s="223"/>
    </row>
    <row r="25" spans="1:25" ht="13.15" customHeight="1">
      <c r="D25" s="289"/>
    </row>
    <row r="26" spans="1:25" ht="13.15" customHeight="1">
      <c r="D26" s="289"/>
    </row>
    <row r="27" spans="1:25" ht="13.15" customHeight="1">
      <c r="D27" s="289"/>
      <c r="E27" s="289"/>
    </row>
    <row r="28" spans="1:25" ht="13.15" customHeight="1">
      <c r="D28" s="289"/>
      <c r="E28" s="289"/>
    </row>
    <row r="29" spans="1:25" ht="13.15" customHeight="1">
      <c r="D29" s="289"/>
      <c r="E29" s="289"/>
    </row>
    <row r="30" spans="1:25" ht="13.15" customHeight="1">
      <c r="D30" s="289"/>
      <c r="E30" s="289"/>
    </row>
    <row r="31" spans="1:25" ht="13.15" customHeight="1">
      <c r="D31" s="289"/>
      <c r="E31" s="289"/>
    </row>
    <row r="32" spans="1:25" ht="13.15" customHeight="1">
      <c r="D32" s="289"/>
      <c r="E32" s="289"/>
    </row>
    <row r="33" spans="4:5" ht="13.15" customHeight="1">
      <c r="D33" s="289"/>
      <c r="E33" s="289"/>
    </row>
    <row r="34" spans="4:5" ht="13.15" customHeight="1">
      <c r="D34" s="289"/>
      <c r="E34" s="289"/>
    </row>
    <row r="35" spans="4:5" ht="13.15" customHeight="1">
      <c r="D35" s="289"/>
      <c r="E35" s="289"/>
    </row>
    <row r="36" spans="4:5" ht="13.15" customHeight="1">
      <c r="D36" s="289"/>
      <c r="E36" s="289"/>
    </row>
    <row r="37" spans="4:5" ht="13.15" customHeight="1">
      <c r="D37" s="289"/>
      <c r="E37" s="289"/>
    </row>
    <row r="38" spans="4:5" ht="13.15" customHeight="1">
      <c r="D38" s="289"/>
      <c r="E38" s="289"/>
    </row>
    <row r="39" spans="4:5" ht="13.15" customHeight="1">
      <c r="D39" s="289"/>
      <c r="E39" s="289"/>
    </row>
    <row r="40" spans="4:5" ht="13.15" customHeight="1">
      <c r="D40" s="289"/>
      <c r="E40" s="289"/>
    </row>
  </sheetData>
  <phoneticPr fontId="0" type="noConversion"/>
  <pageMargins left="0" right="0" top="0.5" bottom="0" header="0" footer="0"/>
  <pageSetup scale="84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tabColor indexed="22"/>
    <pageSetUpPr fitToPage="1"/>
  </sheetPr>
  <dimension ref="A1:U124"/>
  <sheetViews>
    <sheetView showGridLines="0" workbookViewId="0">
      <selection activeCell="U6" sqref="U6"/>
    </sheetView>
  </sheetViews>
  <sheetFormatPr defaultColWidth="11.33203125" defaultRowHeight="13.15" customHeight="1"/>
  <cols>
    <col min="1" max="1" width="20.5" style="69" customWidth="1"/>
    <col min="2" max="2" width="2.6640625" style="69" customWidth="1"/>
    <col min="3" max="11" width="6.33203125" style="69" customWidth="1"/>
    <col min="12" max="12" width="6.33203125" style="70" customWidth="1"/>
    <col min="13" max="19" width="6.33203125" style="69" customWidth="1"/>
    <col min="20" max="20" width="2.5" style="69" customWidth="1"/>
    <col min="21" max="21" width="27.83203125" style="69" bestFit="1" customWidth="1"/>
    <col min="22" max="16384" width="11.33203125" style="69"/>
  </cols>
  <sheetData>
    <row r="1" spans="1:21" ht="13.15" customHeight="1">
      <c r="A1" s="281" t="s">
        <v>216</v>
      </c>
      <c r="U1" s="315" t="s">
        <v>216</v>
      </c>
    </row>
    <row r="2" spans="1:21" ht="13.35" customHeight="1">
      <c r="A2" s="3" t="s">
        <v>10</v>
      </c>
      <c r="C2" s="4"/>
      <c r="D2" s="4"/>
      <c r="E2" s="4"/>
      <c r="F2" s="4"/>
      <c r="G2" s="4"/>
      <c r="H2" s="4"/>
      <c r="I2" s="4"/>
      <c r="J2" s="4"/>
      <c r="K2" s="4"/>
      <c r="L2" s="5"/>
      <c r="M2" s="4"/>
      <c r="N2" s="4"/>
      <c r="O2" s="4"/>
      <c r="P2" s="4"/>
      <c r="Q2" s="4"/>
      <c r="R2" s="4"/>
      <c r="S2" s="4"/>
      <c r="T2" s="4"/>
      <c r="U2" s="312" t="s">
        <v>10</v>
      </c>
    </row>
    <row r="3" spans="1:21" ht="13.35" customHeight="1">
      <c r="A3" s="3" t="s">
        <v>28</v>
      </c>
      <c r="C3" s="4"/>
      <c r="D3" s="4"/>
      <c r="E3" s="4"/>
      <c r="F3" s="4"/>
      <c r="G3" s="4"/>
      <c r="H3" s="4"/>
      <c r="I3" s="4"/>
      <c r="J3" s="4"/>
      <c r="L3" s="5"/>
      <c r="M3" s="4"/>
      <c r="N3" s="4"/>
      <c r="O3" s="4"/>
      <c r="P3" s="4"/>
      <c r="Q3" s="4"/>
      <c r="R3" s="4"/>
      <c r="S3" s="4"/>
      <c r="T3" s="4"/>
      <c r="U3" s="312" t="s">
        <v>145</v>
      </c>
    </row>
    <row r="4" spans="1:21" ht="13.35" customHeight="1">
      <c r="A4" s="115"/>
      <c r="C4" s="4"/>
      <c r="D4" s="4"/>
      <c r="E4" s="4"/>
      <c r="F4" s="4"/>
      <c r="G4" s="4"/>
      <c r="H4" s="4"/>
      <c r="I4" s="4"/>
      <c r="J4" s="4"/>
      <c r="L4" s="5"/>
      <c r="M4" s="4"/>
      <c r="N4" s="4"/>
      <c r="O4" s="4"/>
      <c r="P4" s="4"/>
      <c r="Q4" s="4"/>
      <c r="R4" s="4"/>
      <c r="S4" s="4"/>
      <c r="T4" s="4"/>
      <c r="U4" s="115"/>
    </row>
    <row r="5" spans="1:21" ht="13.35" customHeight="1">
      <c r="A5" s="116"/>
      <c r="B5" s="71"/>
      <c r="C5" s="8"/>
      <c r="D5" s="8"/>
      <c r="E5" s="8"/>
      <c r="F5" s="8"/>
      <c r="G5" s="8"/>
      <c r="H5" s="8"/>
      <c r="I5" s="8"/>
      <c r="J5" s="8"/>
      <c r="K5" s="71"/>
      <c r="L5" s="9"/>
      <c r="M5" s="8"/>
      <c r="N5" s="8"/>
      <c r="O5" s="8"/>
      <c r="P5" s="8"/>
      <c r="Q5" s="8"/>
      <c r="R5" s="8"/>
      <c r="S5" s="8"/>
      <c r="T5" s="8"/>
      <c r="U5" s="116"/>
    </row>
    <row r="6" spans="1:21" s="70" customFormat="1" ht="13.35" customHeight="1">
      <c r="A6" s="497"/>
      <c r="B6" s="497"/>
      <c r="C6" s="222">
        <v>1994</v>
      </c>
      <c r="D6" s="11" t="s">
        <v>4</v>
      </c>
      <c r="E6" s="12">
        <v>1996</v>
      </c>
      <c r="F6" s="12">
        <v>1997</v>
      </c>
      <c r="G6" s="12">
        <v>1998</v>
      </c>
      <c r="H6" s="12">
        <v>1999</v>
      </c>
      <c r="I6" s="12">
        <v>2000</v>
      </c>
      <c r="J6" s="12">
        <v>2001</v>
      </c>
      <c r="K6" s="12">
        <v>2002</v>
      </c>
      <c r="L6" s="10">
        <v>2003</v>
      </c>
      <c r="M6" s="10">
        <v>2004</v>
      </c>
      <c r="N6" s="10">
        <v>2005</v>
      </c>
      <c r="O6" s="10">
        <v>2006</v>
      </c>
      <c r="P6" s="10">
        <v>2007</v>
      </c>
      <c r="Q6" s="10">
        <v>2008</v>
      </c>
      <c r="R6" s="10">
        <v>2009</v>
      </c>
      <c r="S6" s="10">
        <v>2010</v>
      </c>
      <c r="T6" s="10" t="s">
        <v>48</v>
      </c>
      <c r="U6" s="497"/>
    </row>
    <row r="7" spans="1:21" ht="13.35" customHeight="1">
      <c r="A7" s="72"/>
      <c r="C7" s="70"/>
      <c r="D7" s="70"/>
      <c r="E7" s="70"/>
      <c r="F7" s="70"/>
      <c r="G7" s="70"/>
      <c r="H7" s="70"/>
      <c r="I7" s="70"/>
      <c r="J7" s="70"/>
      <c r="K7" s="73"/>
      <c r="L7" s="73"/>
      <c r="M7" s="70"/>
      <c r="N7" s="70"/>
      <c r="O7" s="70"/>
      <c r="P7" s="70"/>
      <c r="Q7" s="70"/>
      <c r="R7" s="70"/>
      <c r="S7" s="70"/>
      <c r="U7" s="72"/>
    </row>
    <row r="8" spans="1:21" ht="13.35" customHeight="1">
      <c r="A8" s="72"/>
      <c r="C8" s="70"/>
      <c r="D8" s="70"/>
      <c r="E8" s="70"/>
      <c r="F8" s="70"/>
      <c r="G8" s="70"/>
      <c r="H8" s="3" t="s">
        <v>288</v>
      </c>
      <c r="I8" s="70"/>
      <c r="J8" s="70"/>
      <c r="K8" s="73"/>
      <c r="L8" s="73"/>
      <c r="M8" s="70"/>
      <c r="N8" s="70"/>
      <c r="O8" s="70"/>
      <c r="P8" s="70"/>
      <c r="Q8" s="70"/>
      <c r="R8" s="70"/>
      <c r="S8" s="70"/>
    </row>
    <row r="9" spans="1:21" ht="13.35" customHeight="1">
      <c r="A9" s="14" t="s">
        <v>509</v>
      </c>
      <c r="B9" s="70"/>
      <c r="C9" s="223">
        <v>188.88224745965331</v>
      </c>
      <c r="D9" s="223">
        <v>179.11064007192837</v>
      </c>
      <c r="E9" s="223">
        <v>133.53810143304185</v>
      </c>
      <c r="F9" s="223">
        <v>147.65856133248278</v>
      </c>
      <c r="G9" s="223">
        <v>125.23017575230931</v>
      </c>
      <c r="H9" s="223">
        <v>123.41689814000914</v>
      </c>
      <c r="I9" s="223">
        <v>100</v>
      </c>
      <c r="J9" s="223">
        <v>145.54340564677756</v>
      </c>
      <c r="K9" s="506">
        <v>204.77529924103536</v>
      </c>
      <c r="L9" s="507">
        <v>140.45613224369248</v>
      </c>
      <c r="M9" s="508">
        <v>115.6840979069452</v>
      </c>
      <c r="N9" s="508">
        <v>45</v>
      </c>
      <c r="O9" s="508">
        <v>70.5</v>
      </c>
      <c r="P9" s="508">
        <v>82.1</v>
      </c>
      <c r="Q9" s="508">
        <v>52.6</v>
      </c>
      <c r="R9" s="508">
        <v>15.7</v>
      </c>
      <c r="S9" s="508">
        <v>45.7</v>
      </c>
      <c r="T9" s="75"/>
      <c r="U9" s="484" t="s">
        <v>523</v>
      </c>
    </row>
    <row r="10" spans="1:21" ht="13.35" customHeight="1">
      <c r="A10" s="14" t="s">
        <v>105</v>
      </c>
      <c r="B10" s="70"/>
      <c r="C10" s="223">
        <v>612.68317655340115</v>
      </c>
      <c r="D10" s="223">
        <v>354.12427209317207</v>
      </c>
      <c r="E10" s="223">
        <v>592.65374032123884</v>
      </c>
      <c r="F10" s="223">
        <v>281.64074998400201</v>
      </c>
      <c r="G10" s="223">
        <v>212.1072502719652</v>
      </c>
      <c r="H10" s="223">
        <v>113.58546106098419</v>
      </c>
      <c r="I10" s="223">
        <v>100</v>
      </c>
      <c r="J10" s="223">
        <v>179.61860881807127</v>
      </c>
      <c r="K10" s="506">
        <v>343.20087028860303</v>
      </c>
      <c r="L10" s="507">
        <v>240.08446918794394</v>
      </c>
      <c r="M10" s="508">
        <v>202.90522813079926</v>
      </c>
      <c r="N10" s="508">
        <v>191.38670250207974</v>
      </c>
      <c r="O10" s="508">
        <v>60.4</v>
      </c>
      <c r="P10" s="508">
        <v>195.5</v>
      </c>
      <c r="Q10" s="508">
        <v>165.7</v>
      </c>
      <c r="R10" s="508">
        <v>13.3</v>
      </c>
      <c r="S10" s="508">
        <v>295.3</v>
      </c>
      <c r="T10" s="75"/>
      <c r="U10" s="314" t="s">
        <v>239</v>
      </c>
    </row>
    <row r="11" spans="1:21" ht="13.35" customHeight="1">
      <c r="A11" s="14" t="s">
        <v>510</v>
      </c>
      <c r="B11" s="70"/>
      <c r="C11" s="508">
        <v>147.80385777364629</v>
      </c>
      <c r="D11" s="508">
        <v>184.98721821984662</v>
      </c>
      <c r="E11" s="508">
        <v>128.74738554496864</v>
      </c>
      <c r="F11" s="508">
        <v>226.82624525524827</v>
      </c>
      <c r="G11" s="508">
        <v>263.63777209698662</v>
      </c>
      <c r="H11" s="508">
        <v>154.45038345340461</v>
      </c>
      <c r="I11" s="508">
        <v>100</v>
      </c>
      <c r="J11" s="508">
        <v>104.91904872569523</v>
      </c>
      <c r="K11" s="508">
        <v>172.36036873499108</v>
      </c>
      <c r="L11" s="508">
        <v>243.33410798667595</v>
      </c>
      <c r="M11" s="508">
        <v>93.585870323030434</v>
      </c>
      <c r="N11" s="508">
        <v>32</v>
      </c>
      <c r="O11" s="508" t="s">
        <v>508</v>
      </c>
      <c r="P11" s="508" t="s">
        <v>508</v>
      </c>
      <c r="Q11" s="508" t="s">
        <v>508</v>
      </c>
      <c r="R11" s="508" t="s">
        <v>508</v>
      </c>
      <c r="S11" s="508" t="s">
        <v>508</v>
      </c>
      <c r="T11" s="75"/>
      <c r="U11" s="484" t="s">
        <v>524</v>
      </c>
    </row>
    <row r="12" spans="1:21" ht="13.35" customHeight="1">
      <c r="A12" s="14" t="s">
        <v>511</v>
      </c>
      <c r="B12" s="70"/>
      <c r="C12" s="223">
        <v>64.618285653231283</v>
      </c>
      <c r="D12" s="223">
        <v>60.758380013966892</v>
      </c>
      <c r="E12" s="223">
        <v>77.399819325613834</v>
      </c>
      <c r="F12" s="223">
        <v>86.811299224024211</v>
      </c>
      <c r="G12" s="223">
        <v>85.218438413087867</v>
      </c>
      <c r="H12" s="223">
        <v>94.765063137371726</v>
      </c>
      <c r="I12" s="223">
        <v>100</v>
      </c>
      <c r="J12" s="223">
        <v>104.82810665852975</v>
      </c>
      <c r="K12" s="506">
        <v>34.200000000000003</v>
      </c>
      <c r="L12" s="506">
        <v>92.389729185747612</v>
      </c>
      <c r="M12" s="508">
        <v>99.18518450782112</v>
      </c>
      <c r="N12" s="508">
        <v>86.267302797083985</v>
      </c>
      <c r="O12" s="508">
        <v>109</v>
      </c>
      <c r="P12" s="508">
        <v>111.2</v>
      </c>
      <c r="Q12" s="508">
        <v>73.5</v>
      </c>
      <c r="R12" s="508">
        <v>97.3</v>
      </c>
      <c r="S12" s="508">
        <v>102.8</v>
      </c>
      <c r="T12" s="75"/>
      <c r="U12" s="484" t="s">
        <v>525</v>
      </c>
    </row>
    <row r="13" spans="1:21" ht="13.35" customHeight="1">
      <c r="A13" s="14" t="s">
        <v>512</v>
      </c>
      <c r="B13" s="70"/>
      <c r="C13" s="223">
        <v>99.151325966080904</v>
      </c>
      <c r="D13" s="223">
        <v>105.91284716899622</v>
      </c>
      <c r="E13" s="223">
        <v>102.04155576304017</v>
      </c>
      <c r="F13" s="223">
        <v>97.519474909070638</v>
      </c>
      <c r="G13" s="223">
        <v>91.393692777212607</v>
      </c>
      <c r="H13" s="223">
        <v>98.357836647667895</v>
      </c>
      <c r="I13" s="223">
        <v>100</v>
      </c>
      <c r="J13" s="223">
        <v>102.06441003915884</v>
      </c>
      <c r="K13" s="506">
        <v>101.92449727560306</v>
      </c>
      <c r="L13" s="506">
        <v>96.592761883526805</v>
      </c>
      <c r="M13" s="508">
        <v>100.83947658133474</v>
      </c>
      <c r="N13" s="508">
        <v>102.61486364079767</v>
      </c>
      <c r="O13" s="508">
        <v>104.2</v>
      </c>
      <c r="P13" s="508">
        <v>95.3</v>
      </c>
      <c r="Q13" s="508">
        <v>82</v>
      </c>
      <c r="R13" s="508">
        <v>101.7</v>
      </c>
      <c r="S13" s="508">
        <v>110.9</v>
      </c>
      <c r="T13" s="75"/>
      <c r="U13" s="484" t="s">
        <v>526</v>
      </c>
    </row>
    <row r="14" spans="1:21" ht="13.35" customHeight="1">
      <c r="A14" s="14" t="s">
        <v>513</v>
      </c>
      <c r="B14" s="70"/>
      <c r="C14" s="223">
        <v>125.40347503605523</v>
      </c>
      <c r="D14" s="223">
        <v>132.95790124304651</v>
      </c>
      <c r="E14" s="223">
        <v>121.35155552503262</v>
      </c>
      <c r="F14" s="223">
        <v>96.044227731611841</v>
      </c>
      <c r="G14" s="223">
        <v>100.74170730032277</v>
      </c>
      <c r="H14" s="223">
        <v>106.24270311105006</v>
      </c>
      <c r="I14" s="223">
        <v>100</v>
      </c>
      <c r="J14" s="223">
        <v>100.37772131034957</v>
      </c>
      <c r="K14" s="506">
        <v>86.271547283840405</v>
      </c>
      <c r="L14" s="506">
        <v>81.807568161527371</v>
      </c>
      <c r="M14" s="508">
        <v>93.482590481422974</v>
      </c>
      <c r="N14" s="508">
        <v>80.59885996840876</v>
      </c>
      <c r="O14" s="508">
        <v>73.5</v>
      </c>
      <c r="P14" s="508">
        <v>53.8</v>
      </c>
      <c r="Q14" s="508">
        <v>47.8</v>
      </c>
      <c r="R14" s="508">
        <v>47</v>
      </c>
      <c r="S14" s="508">
        <v>81.2</v>
      </c>
      <c r="T14" s="75"/>
      <c r="U14" s="484" t="s">
        <v>527</v>
      </c>
    </row>
    <row r="15" spans="1:21" ht="13.35" customHeight="1">
      <c r="A15" s="14" t="s">
        <v>514</v>
      </c>
      <c r="B15" s="70"/>
      <c r="C15" s="223">
        <v>86.425343731139918</v>
      </c>
      <c r="D15" s="223">
        <v>99.752616362577385</v>
      </c>
      <c r="E15" s="223">
        <v>106.61818105149972</v>
      </c>
      <c r="F15" s="223">
        <v>118.54685469864721</v>
      </c>
      <c r="G15" s="223">
        <v>114.66823389266787</v>
      </c>
      <c r="H15" s="223">
        <v>108.5199465526738</v>
      </c>
      <c r="I15" s="223">
        <v>100</v>
      </c>
      <c r="J15" s="223">
        <v>94.52428453585425</v>
      </c>
      <c r="K15" s="506">
        <v>106.93313022646591</v>
      </c>
      <c r="L15" s="506">
        <v>112.97837069990169</v>
      </c>
      <c r="M15" s="508">
        <v>115.45413096703292</v>
      </c>
      <c r="N15" s="508">
        <v>113.56080951088316</v>
      </c>
      <c r="O15" s="508">
        <v>104.2</v>
      </c>
      <c r="P15" s="508">
        <v>101</v>
      </c>
      <c r="Q15" s="508">
        <v>103.6</v>
      </c>
      <c r="R15" s="508">
        <v>109.8</v>
      </c>
      <c r="S15" s="508">
        <v>116.4</v>
      </c>
      <c r="T15" s="75"/>
      <c r="U15" s="484" t="s">
        <v>528</v>
      </c>
    </row>
    <row r="16" spans="1:21" ht="13.35" customHeight="1">
      <c r="A16" s="14" t="s">
        <v>515</v>
      </c>
      <c r="B16" s="70"/>
      <c r="C16" s="223">
        <v>280.15860083645646</v>
      </c>
      <c r="D16" s="223">
        <v>245.42936288088643</v>
      </c>
      <c r="E16" s="223">
        <v>260.12709793058497</v>
      </c>
      <c r="F16" s="223">
        <v>253.47346694910649</v>
      </c>
      <c r="G16" s="223">
        <v>232.58378143501167</v>
      </c>
      <c r="H16" s="223">
        <v>149.75286513497366</v>
      </c>
      <c r="I16" s="223">
        <v>100</v>
      </c>
      <c r="J16" s="223">
        <v>143.82488729563846</v>
      </c>
      <c r="K16" s="506">
        <v>158.45309869099995</v>
      </c>
      <c r="L16" s="506">
        <v>129.85715061647929</v>
      </c>
      <c r="M16" s="508">
        <v>127.2608766498289</v>
      </c>
      <c r="N16" s="508">
        <v>127.60414969311825</v>
      </c>
      <c r="O16" s="508">
        <v>128.9</v>
      </c>
      <c r="P16" s="508">
        <v>136.30000000000001</v>
      </c>
      <c r="Q16" s="508">
        <v>154.1</v>
      </c>
      <c r="R16" s="508">
        <v>102.5</v>
      </c>
      <c r="S16" s="508">
        <v>35.4</v>
      </c>
      <c r="T16" s="75"/>
      <c r="U16" s="484" t="s">
        <v>529</v>
      </c>
    </row>
    <row r="17" spans="1:21" ht="13.35" customHeight="1">
      <c r="A17" s="14" t="s">
        <v>516</v>
      </c>
      <c r="B17" s="70"/>
      <c r="C17" s="223">
        <v>74.458887801570356</v>
      </c>
      <c r="D17" s="223">
        <v>74.430377796099521</v>
      </c>
      <c r="E17" s="223">
        <v>89.426640673760787</v>
      </c>
      <c r="F17" s="223">
        <v>104.80123902942695</v>
      </c>
      <c r="G17" s="223">
        <v>105.53402322409636</v>
      </c>
      <c r="H17" s="223">
        <v>104.84901255210781</v>
      </c>
      <c r="I17" s="223">
        <v>100</v>
      </c>
      <c r="J17" s="223">
        <v>92.092711455628418</v>
      </c>
      <c r="K17" s="506">
        <v>100.62644957967007</v>
      </c>
      <c r="L17" s="506">
        <v>80.890590927653932</v>
      </c>
      <c r="M17" s="508">
        <v>84.666240300819084</v>
      </c>
      <c r="N17" s="508">
        <v>91.924733585556979</v>
      </c>
      <c r="O17" s="508">
        <v>94</v>
      </c>
      <c r="P17" s="508">
        <v>93</v>
      </c>
      <c r="Q17" s="508">
        <v>88.7</v>
      </c>
      <c r="R17" s="508">
        <v>91</v>
      </c>
      <c r="S17" s="508">
        <v>110.6</v>
      </c>
      <c r="T17" s="75"/>
      <c r="U17" s="484" t="s">
        <v>530</v>
      </c>
    </row>
    <row r="18" spans="1:21" ht="13.35" customHeight="1">
      <c r="A18" s="14" t="s">
        <v>517</v>
      </c>
      <c r="B18" s="70"/>
      <c r="C18" s="223">
        <v>91.178933767071115</v>
      </c>
      <c r="D18" s="223">
        <v>75.490117949698899</v>
      </c>
      <c r="E18" s="223">
        <v>101.68190669920314</v>
      </c>
      <c r="F18" s="223">
        <v>92.393983319440963</v>
      </c>
      <c r="G18" s="223">
        <v>103.59669713010204</v>
      </c>
      <c r="H18" s="223">
        <v>106.6615237109209</v>
      </c>
      <c r="I18" s="223">
        <v>100</v>
      </c>
      <c r="J18" s="223">
        <v>92.176440492584192</v>
      </c>
      <c r="K18" s="506">
        <v>102.8723792949118</v>
      </c>
      <c r="L18" s="506">
        <v>71.867307803144357</v>
      </c>
      <c r="M18" s="508">
        <v>65.352589396382328</v>
      </c>
      <c r="N18" s="508">
        <v>59.249692558289205</v>
      </c>
      <c r="O18" s="508">
        <v>69.8</v>
      </c>
      <c r="P18" s="508">
        <v>53.6</v>
      </c>
      <c r="Q18" s="508">
        <v>54.1</v>
      </c>
      <c r="R18" s="508">
        <v>47.5</v>
      </c>
      <c r="S18" s="508">
        <v>47.3</v>
      </c>
      <c r="T18" s="75"/>
      <c r="U18" s="503" t="s">
        <v>531</v>
      </c>
    </row>
    <row r="19" spans="1:21" ht="13.35" customHeight="1">
      <c r="A19" s="14" t="s">
        <v>518</v>
      </c>
      <c r="B19" s="70"/>
      <c r="C19" s="223">
        <v>51.177682186943919</v>
      </c>
      <c r="D19" s="223">
        <v>48.469923916546406</v>
      </c>
      <c r="E19" s="223">
        <v>76.535330465608325</v>
      </c>
      <c r="F19" s="223">
        <v>78.893497176645326</v>
      </c>
      <c r="G19" s="223">
        <v>76.530076083453608</v>
      </c>
      <c r="H19" s="223">
        <v>93.060362342193386</v>
      </c>
      <c r="I19" s="223">
        <v>100</v>
      </c>
      <c r="J19" s="223">
        <v>111.88085863610252</v>
      </c>
      <c r="K19" s="506">
        <v>134.47049839566199</v>
      </c>
      <c r="L19" s="506">
        <v>131.63383261640209</v>
      </c>
      <c r="M19" s="508">
        <v>137.01151760568314</v>
      </c>
      <c r="N19" s="508">
        <v>134.18115708500892</v>
      </c>
      <c r="O19" s="508">
        <v>141.19999999999999</v>
      </c>
      <c r="P19" s="508">
        <v>164.1</v>
      </c>
      <c r="Q19" s="508">
        <v>156.6</v>
      </c>
      <c r="R19" s="508">
        <v>165.7</v>
      </c>
      <c r="S19" s="508">
        <v>173.2</v>
      </c>
      <c r="T19" s="75"/>
      <c r="U19" s="503" t="s">
        <v>532</v>
      </c>
    </row>
    <row r="20" spans="1:21" ht="13.35" customHeight="1">
      <c r="A20" s="14" t="s">
        <v>519</v>
      </c>
      <c r="B20" s="70"/>
      <c r="C20" s="223">
        <v>191.16959561401646</v>
      </c>
      <c r="D20" s="223">
        <v>100.21016171189359</v>
      </c>
      <c r="E20" s="223">
        <v>56.364351133683243</v>
      </c>
      <c r="F20" s="223">
        <v>94.66627000148749</v>
      </c>
      <c r="G20" s="223">
        <v>97.777258335281246</v>
      </c>
      <c r="H20" s="223">
        <v>114.76019464927008</v>
      </c>
      <c r="I20" s="223">
        <v>100</v>
      </c>
      <c r="J20" s="223">
        <v>103.44248709067341</v>
      </c>
      <c r="K20" s="506">
        <v>53.033426124652024</v>
      </c>
      <c r="L20" s="506">
        <v>120.96729637263861</v>
      </c>
      <c r="M20" s="508">
        <v>106.78934953993921</v>
      </c>
      <c r="N20" s="508">
        <v>112.38870354236172</v>
      </c>
      <c r="O20" s="508">
        <v>103.2</v>
      </c>
      <c r="P20" s="508">
        <v>102.3</v>
      </c>
      <c r="Q20" s="508">
        <v>104.3</v>
      </c>
      <c r="R20" s="508">
        <v>96.9</v>
      </c>
      <c r="S20" s="508">
        <v>99</v>
      </c>
      <c r="T20" s="75"/>
      <c r="U20" s="503" t="s">
        <v>533</v>
      </c>
    </row>
    <row r="21" spans="1:21" ht="13.35" customHeight="1">
      <c r="A21" s="14" t="s">
        <v>520</v>
      </c>
      <c r="B21" s="70"/>
      <c r="C21" s="223">
        <v>57.322670478185159</v>
      </c>
      <c r="D21" s="223">
        <v>61.201305051400659</v>
      </c>
      <c r="E21" s="223">
        <v>63.310908980994597</v>
      </c>
      <c r="F21" s="223">
        <v>63.613917372966057</v>
      </c>
      <c r="G21" s="223">
        <v>65.118695258946161</v>
      </c>
      <c r="H21" s="223">
        <v>99.464764916070052</v>
      </c>
      <c r="I21" s="223">
        <v>100</v>
      </c>
      <c r="J21" s="223">
        <v>98.008123111989605</v>
      </c>
      <c r="K21" s="506">
        <v>104.09953037416942</v>
      </c>
      <c r="L21" s="506">
        <v>103.14531633336892</v>
      </c>
      <c r="M21" s="508">
        <v>105.76492350544041</v>
      </c>
      <c r="N21" s="508">
        <v>116.86777426709934</v>
      </c>
      <c r="O21" s="508">
        <v>129.5</v>
      </c>
      <c r="P21" s="508">
        <v>133.69999999999999</v>
      </c>
      <c r="Q21" s="508">
        <v>134.1</v>
      </c>
      <c r="R21" s="508">
        <v>128.1</v>
      </c>
      <c r="S21" s="508">
        <v>134.69999999999999</v>
      </c>
      <c r="U21" s="351" t="s">
        <v>534</v>
      </c>
    </row>
    <row r="22" spans="1:21" ht="13.35" customHeight="1">
      <c r="A22" s="14" t="s">
        <v>521</v>
      </c>
      <c r="B22" s="70"/>
      <c r="C22" s="223">
        <v>65.030140650663739</v>
      </c>
      <c r="D22" s="223">
        <v>56.613183143146763</v>
      </c>
      <c r="E22" s="223">
        <v>63.252143254322959</v>
      </c>
      <c r="F22" s="223">
        <v>50.155104025115641</v>
      </c>
      <c r="G22" s="223">
        <v>74.604280032307514</v>
      </c>
      <c r="H22" s="223">
        <v>56.849070217487998</v>
      </c>
      <c r="I22" s="223">
        <v>100</v>
      </c>
      <c r="J22" s="223">
        <v>66.047467851541768</v>
      </c>
      <c r="K22" s="506">
        <v>89.324055717051905</v>
      </c>
      <c r="L22" s="506">
        <v>66.20914807049337</v>
      </c>
      <c r="M22" s="508">
        <v>74.975485490006307</v>
      </c>
      <c r="N22" s="508">
        <v>129.12292404110963</v>
      </c>
      <c r="O22" s="508">
        <v>174</v>
      </c>
      <c r="P22" s="508">
        <v>234.5</v>
      </c>
      <c r="Q22" s="508">
        <v>106.8</v>
      </c>
      <c r="R22" s="508">
        <v>118.3</v>
      </c>
      <c r="S22" s="508">
        <v>131.4</v>
      </c>
      <c r="T22" s="75"/>
      <c r="U22" s="351" t="s">
        <v>535</v>
      </c>
    </row>
    <row r="23" spans="1:21" ht="13.35" customHeight="1">
      <c r="A23" s="14" t="s">
        <v>522</v>
      </c>
      <c r="B23" s="70"/>
      <c r="C23" s="223">
        <v>53.837375579751523</v>
      </c>
      <c r="D23" s="223">
        <v>61.779684425595192</v>
      </c>
      <c r="E23" s="223">
        <v>64.464147788409491</v>
      </c>
      <c r="F23" s="223">
        <v>72.282045642542045</v>
      </c>
      <c r="G23" s="223">
        <v>79.834089056053827</v>
      </c>
      <c r="H23" s="223">
        <v>94.835073976404871</v>
      </c>
      <c r="I23" s="223">
        <v>100</v>
      </c>
      <c r="J23" s="223">
        <v>106.78439797298951</v>
      </c>
      <c r="K23" s="506">
        <v>107.55145098021792</v>
      </c>
      <c r="L23" s="506">
        <v>101.7013573387304</v>
      </c>
      <c r="M23" s="508">
        <v>106.79147014543497</v>
      </c>
      <c r="N23" s="508">
        <v>97.825177378230904</v>
      </c>
      <c r="O23" s="508">
        <v>99</v>
      </c>
      <c r="P23" s="508">
        <v>103.5</v>
      </c>
      <c r="Q23" s="508">
        <v>105.4</v>
      </c>
      <c r="R23" s="508">
        <v>111.5</v>
      </c>
      <c r="S23" s="508">
        <v>116.1</v>
      </c>
      <c r="T23" s="75"/>
      <c r="U23" s="351" t="s">
        <v>536</v>
      </c>
    </row>
    <row r="24" spans="1:21" ht="13.35" customHeight="1">
      <c r="A24" s="76"/>
      <c r="B24" s="71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119"/>
      <c r="U24" s="76"/>
    </row>
    <row r="25" spans="1:21" ht="13.35" customHeight="1">
      <c r="A25" s="78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5"/>
      <c r="U25" s="267"/>
    </row>
    <row r="26" spans="1:21" ht="13.35" customHeight="1">
      <c r="A26" s="23" t="s">
        <v>25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U26" s="267"/>
    </row>
    <row r="27" spans="1:21" ht="13.35" customHeight="1">
      <c r="A27" s="23" t="s">
        <v>12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U27" s="267"/>
    </row>
    <row r="28" spans="1:21" ht="13.35" customHeight="1">
      <c r="A28" s="1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U28" s="122"/>
    </row>
    <row r="29" spans="1:21" ht="13.35" customHeight="1">
      <c r="A29" s="302" t="s">
        <v>290</v>
      </c>
      <c r="C29" s="70"/>
      <c r="D29" s="70"/>
      <c r="E29" s="70"/>
      <c r="F29" s="70"/>
      <c r="G29" s="70"/>
      <c r="H29" s="70"/>
      <c r="I29" s="70"/>
      <c r="J29" s="70"/>
      <c r="K29" s="70"/>
      <c r="M29" s="70"/>
      <c r="N29" s="70"/>
      <c r="O29" s="70"/>
      <c r="P29" s="70"/>
      <c r="Q29" s="70"/>
      <c r="R29" s="70"/>
      <c r="S29" s="70"/>
    </row>
    <row r="30" spans="1:21" ht="13.35" customHeight="1">
      <c r="A30" s="302" t="s">
        <v>134</v>
      </c>
      <c r="C30" s="70"/>
      <c r="D30" s="70"/>
      <c r="E30" s="70"/>
      <c r="F30" s="70"/>
      <c r="G30" s="70"/>
      <c r="H30" s="70"/>
      <c r="I30" s="70"/>
      <c r="J30" s="70"/>
      <c r="K30" s="70"/>
      <c r="M30" s="70"/>
      <c r="N30" s="70"/>
      <c r="O30" s="70"/>
      <c r="P30" s="70"/>
      <c r="Q30" s="70"/>
      <c r="R30" s="70"/>
      <c r="S30" s="70"/>
    </row>
    <row r="31" spans="1:21" ht="13.35" customHeight="1">
      <c r="A31" s="14"/>
      <c r="C31" s="70"/>
      <c r="D31" s="70"/>
      <c r="E31" s="70"/>
      <c r="F31" s="70"/>
      <c r="G31" s="70"/>
      <c r="H31" s="70"/>
      <c r="I31" s="70"/>
      <c r="J31" s="70"/>
      <c r="K31" s="70"/>
      <c r="M31" s="70"/>
      <c r="N31" s="70"/>
      <c r="O31" s="70"/>
      <c r="P31" s="70"/>
      <c r="Q31" s="70"/>
      <c r="R31" s="70"/>
      <c r="S31" s="70"/>
    </row>
    <row r="32" spans="1:21" ht="13.35" customHeight="1"/>
    <row r="33" spans="1:1" ht="13.35" customHeight="1"/>
    <row r="34" spans="1:1" ht="13.35" customHeight="1"/>
    <row r="35" spans="1:1" ht="13.35" customHeight="1"/>
    <row r="36" spans="1:1" ht="13.35" customHeight="1"/>
    <row r="37" spans="1:1" ht="13.35" customHeight="1"/>
    <row r="38" spans="1:1" ht="13.35" customHeight="1">
      <c r="A38" s="79"/>
    </row>
    <row r="39" spans="1:1" ht="13.35" customHeight="1"/>
    <row r="40" spans="1:1" ht="13.35" customHeight="1"/>
    <row r="41" spans="1:1" ht="13.35" customHeight="1"/>
    <row r="42" spans="1:1" ht="13.35" customHeight="1"/>
    <row r="43" spans="1:1" ht="13.35" customHeight="1"/>
    <row r="44" spans="1:1" ht="13.35" customHeight="1"/>
    <row r="45" spans="1:1" ht="13.35" customHeight="1"/>
    <row r="46" spans="1:1" ht="13.35" customHeight="1"/>
    <row r="47" spans="1:1" ht="13.35" customHeight="1"/>
    <row r="48" spans="1:1" ht="13.35" customHeight="1"/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</sheetData>
  <phoneticPr fontId="0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tabColor indexed="22"/>
    <pageSetUpPr fitToPage="1"/>
  </sheetPr>
  <dimension ref="A1:X71"/>
  <sheetViews>
    <sheetView showGridLines="0" workbookViewId="0">
      <selection activeCell="V5" sqref="V5"/>
    </sheetView>
  </sheetViews>
  <sheetFormatPr defaultColWidth="8.1640625" defaultRowHeight="12" customHeight="1"/>
  <cols>
    <col min="1" max="1" width="37.6640625" style="60" customWidth="1"/>
    <col min="2" max="20" width="6.1640625" style="60" customWidth="1"/>
    <col min="21" max="21" width="2.33203125" style="60" customWidth="1"/>
    <col min="22" max="22" width="27" style="60" customWidth="1"/>
    <col min="23" max="16384" width="8.1640625" style="60"/>
  </cols>
  <sheetData>
    <row r="1" spans="1:23" ht="12" customHeight="1">
      <c r="A1" s="280" t="s">
        <v>217</v>
      </c>
      <c r="Q1" s="227"/>
      <c r="R1" s="227"/>
      <c r="S1" s="227"/>
      <c r="T1" s="227"/>
      <c r="V1" s="316" t="s">
        <v>217</v>
      </c>
    </row>
    <row r="2" spans="1:23" ht="12" customHeight="1">
      <c r="A2" s="3" t="s">
        <v>10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227"/>
      <c r="R2" s="227"/>
      <c r="S2" s="227"/>
      <c r="T2" s="227"/>
      <c r="V2" s="312" t="s">
        <v>10</v>
      </c>
    </row>
    <row r="3" spans="1:23" ht="12" customHeight="1">
      <c r="A3" s="61" t="s">
        <v>351</v>
      </c>
      <c r="B3" s="4"/>
      <c r="C3" s="4"/>
      <c r="D3" s="4"/>
      <c r="E3" s="4"/>
      <c r="F3" s="4"/>
      <c r="G3" s="4"/>
      <c r="H3" s="4"/>
      <c r="I3" s="4"/>
      <c r="J3" s="289"/>
      <c r="K3" s="289"/>
      <c r="L3" s="289"/>
      <c r="M3" s="289"/>
      <c r="N3" s="289"/>
      <c r="O3" s="289"/>
      <c r="P3" s="289"/>
      <c r="Q3" s="5"/>
      <c r="R3" s="5"/>
      <c r="S3" s="5"/>
      <c r="T3" s="5"/>
      <c r="V3" s="317" t="s">
        <v>352</v>
      </c>
    </row>
    <row r="4" spans="1:23" ht="12" customHeight="1">
      <c r="A4" s="113" t="s">
        <v>361</v>
      </c>
      <c r="B4" s="4"/>
      <c r="C4" s="4"/>
      <c r="D4" s="4"/>
      <c r="E4" s="4"/>
      <c r="F4" s="4"/>
      <c r="G4" s="4"/>
      <c r="H4" s="4"/>
      <c r="I4" s="4"/>
      <c r="J4" s="173"/>
      <c r="K4" s="173"/>
      <c r="L4" s="174"/>
      <c r="M4" s="175"/>
      <c r="N4" s="175"/>
      <c r="O4" s="175"/>
      <c r="P4" s="175"/>
      <c r="Q4" s="67"/>
      <c r="R4" s="67"/>
      <c r="S4" s="67"/>
      <c r="T4" s="67"/>
      <c r="V4" s="268" t="s">
        <v>146</v>
      </c>
    </row>
    <row r="5" spans="1:23" ht="12" customHeight="1">
      <c r="A5" s="114"/>
      <c r="B5" s="8"/>
      <c r="C5" s="8"/>
      <c r="D5" s="8"/>
      <c r="E5" s="8"/>
      <c r="F5" s="8"/>
      <c r="G5" s="8"/>
      <c r="H5" s="8"/>
      <c r="I5" s="8"/>
      <c r="J5" s="8"/>
      <c r="Q5" s="9"/>
      <c r="R5" s="9"/>
      <c r="S5" s="5"/>
      <c r="T5" s="5"/>
      <c r="V5" s="114"/>
    </row>
    <row r="6" spans="1:23" ht="12" customHeight="1">
      <c r="A6" s="63"/>
      <c r="B6" s="11" t="s">
        <v>1</v>
      </c>
      <c r="C6" s="11" t="s">
        <v>2</v>
      </c>
      <c r="D6" s="11" t="s">
        <v>3</v>
      </c>
      <c r="E6" s="11" t="s">
        <v>4</v>
      </c>
      <c r="F6" s="12">
        <v>1996</v>
      </c>
      <c r="G6" s="12">
        <v>1997</v>
      </c>
      <c r="H6" s="12">
        <v>1998</v>
      </c>
      <c r="I6" s="12">
        <v>1999</v>
      </c>
      <c r="J6" s="12">
        <v>2000</v>
      </c>
      <c r="K6" s="12">
        <v>2001</v>
      </c>
      <c r="L6" s="12">
        <v>2002</v>
      </c>
      <c r="M6" s="10">
        <v>2003</v>
      </c>
      <c r="N6" s="63">
        <v>2004</v>
      </c>
      <c r="O6" s="63">
        <v>2005</v>
      </c>
      <c r="P6" s="63">
        <v>2006</v>
      </c>
      <c r="Q6" s="10">
        <v>2007</v>
      </c>
      <c r="R6" s="10">
        <v>2008</v>
      </c>
      <c r="S6" s="10">
        <v>2009</v>
      </c>
      <c r="T6" s="10">
        <v>2010</v>
      </c>
      <c r="U6" s="63" t="s">
        <v>9</v>
      </c>
      <c r="V6" s="63"/>
    </row>
    <row r="7" spans="1:23" ht="12" customHeight="1">
      <c r="B7" s="120"/>
      <c r="C7" s="120"/>
      <c r="D7" s="120"/>
      <c r="E7" s="120"/>
      <c r="F7" s="121"/>
      <c r="G7" s="121"/>
      <c r="H7" s="121"/>
      <c r="I7" s="121"/>
      <c r="J7" s="121"/>
      <c r="K7" s="121"/>
      <c r="L7" s="121"/>
      <c r="M7" s="5"/>
      <c r="N7" s="65"/>
      <c r="O7" s="65"/>
      <c r="P7" s="65"/>
      <c r="Q7" s="65"/>
      <c r="R7" s="65"/>
      <c r="S7" s="65"/>
      <c r="T7" s="65"/>
      <c r="U7" s="65"/>
    </row>
    <row r="8" spans="1:23" ht="12" customHeight="1">
      <c r="A8" s="1" t="s">
        <v>66</v>
      </c>
      <c r="B8" s="360">
        <v>-138.548</v>
      </c>
      <c r="C8" s="360">
        <v>-140.22499999999999</v>
      </c>
      <c r="D8" s="360">
        <v>-124.94499999999999</v>
      </c>
      <c r="E8" s="360">
        <v>-134.76499999999999</v>
      </c>
      <c r="F8" s="360">
        <v>-32.700000000000003</v>
      </c>
      <c r="G8" s="360">
        <v>-63.1</v>
      </c>
      <c r="H8" s="360">
        <v>-55.6</v>
      </c>
      <c r="I8" s="360">
        <v>-49.5</v>
      </c>
      <c r="J8" s="360">
        <v>-82.2</v>
      </c>
      <c r="K8" s="360">
        <v>-90.9</v>
      </c>
      <c r="L8" s="360">
        <v>-62.3</v>
      </c>
      <c r="M8" s="360">
        <v>-44.6</v>
      </c>
      <c r="N8" s="360">
        <v>-19.915600000000001</v>
      </c>
      <c r="O8" s="360">
        <v>-157.5</v>
      </c>
      <c r="P8" s="360">
        <v>-250.32079999999999</v>
      </c>
      <c r="Q8" s="360">
        <v>-189.1</v>
      </c>
      <c r="R8" s="360">
        <v>-321</v>
      </c>
      <c r="S8" s="360">
        <v>-220</v>
      </c>
      <c r="T8" s="360">
        <v>-238.98779999999999</v>
      </c>
      <c r="U8" s="360"/>
      <c r="V8" s="361" t="s">
        <v>147</v>
      </c>
      <c r="W8" s="65"/>
    </row>
    <row r="9" spans="1:23" ht="12" customHeight="1">
      <c r="A9" s="1" t="s">
        <v>67</v>
      </c>
      <c r="B9" s="360">
        <v>381.7</v>
      </c>
      <c r="C9" s="360">
        <v>415.5</v>
      </c>
      <c r="D9" s="360">
        <v>463.4</v>
      </c>
      <c r="E9" s="360">
        <v>495.7</v>
      </c>
      <c r="F9" s="360">
        <v>572.29999999999995</v>
      </c>
      <c r="G9" s="360">
        <v>590.6</v>
      </c>
      <c r="H9" s="360">
        <v>545.1</v>
      </c>
      <c r="I9" s="360">
        <v>522.29999999999995</v>
      </c>
      <c r="J9" s="360">
        <v>502.9</v>
      </c>
      <c r="K9" s="360">
        <v>485.4</v>
      </c>
      <c r="L9" s="360">
        <v>490.1</v>
      </c>
      <c r="M9" s="360">
        <v>508</v>
      </c>
      <c r="N9" s="360">
        <v>583.99400000000003</v>
      </c>
      <c r="O9" s="360">
        <v>550.9</v>
      </c>
      <c r="P9" s="360">
        <v>585.14480000000003</v>
      </c>
      <c r="Q9" s="360">
        <v>698</v>
      </c>
      <c r="R9" s="360">
        <v>802</v>
      </c>
      <c r="S9" s="360">
        <v>768</v>
      </c>
      <c r="T9" s="360">
        <v>891.90549999999996</v>
      </c>
      <c r="U9" s="360"/>
      <c r="V9" s="361" t="s">
        <v>148</v>
      </c>
      <c r="W9" s="65"/>
    </row>
    <row r="10" spans="1:23" ht="12" customHeight="1">
      <c r="A10" s="1" t="s">
        <v>68</v>
      </c>
      <c r="B10" s="360">
        <v>-442.7</v>
      </c>
      <c r="C10" s="360">
        <v>-483.8</v>
      </c>
      <c r="D10" s="360">
        <v>-504</v>
      </c>
      <c r="E10" s="360">
        <v>-536.5</v>
      </c>
      <c r="F10" s="360">
        <v>-549.79999999999995</v>
      </c>
      <c r="G10" s="360">
        <v>-590.70000000000005</v>
      </c>
      <c r="H10" s="360">
        <v>-552.9</v>
      </c>
      <c r="I10" s="360">
        <v>-518.70000000000005</v>
      </c>
      <c r="J10" s="360">
        <v>-550.1</v>
      </c>
      <c r="K10" s="360">
        <v>-541</v>
      </c>
      <c r="L10" s="360">
        <v>-513.9</v>
      </c>
      <c r="M10" s="360">
        <v>-525.29999999999995</v>
      </c>
      <c r="N10" s="360">
        <v>-591.78800000000001</v>
      </c>
      <c r="O10" s="360">
        <v>-783.7</v>
      </c>
      <c r="P10" s="360">
        <v>-884.98040000000003</v>
      </c>
      <c r="Q10" s="360">
        <v>-1063.0999999999999</v>
      </c>
      <c r="R10" s="360">
        <v>-1324</v>
      </c>
      <c r="S10" s="360">
        <v>-1169</v>
      </c>
      <c r="T10" s="360">
        <v>-1417.6641999999999</v>
      </c>
      <c r="U10" s="360"/>
      <c r="V10" s="361" t="s">
        <v>149</v>
      </c>
      <c r="W10" s="65"/>
    </row>
    <row r="11" spans="1:23" ht="12" customHeight="1">
      <c r="A11" s="1" t="s">
        <v>69</v>
      </c>
      <c r="B11" s="360">
        <v>-61</v>
      </c>
      <c r="C11" s="360">
        <v>-68.3</v>
      </c>
      <c r="D11" s="360">
        <v>-40.6</v>
      </c>
      <c r="E11" s="360">
        <v>-40.799999999999997</v>
      </c>
      <c r="F11" s="360">
        <v>22.5</v>
      </c>
      <c r="G11" s="360">
        <v>-0.1</v>
      </c>
      <c r="H11" s="360">
        <v>-7.8</v>
      </c>
      <c r="I11" s="360">
        <v>3.6</v>
      </c>
      <c r="J11" s="360">
        <v>-47.2</v>
      </c>
      <c r="K11" s="360">
        <v>-55.6</v>
      </c>
      <c r="L11" s="360">
        <v>-23.8</v>
      </c>
      <c r="M11" s="360">
        <v>-17.3</v>
      </c>
      <c r="N11" s="360">
        <v>-7.7939999999999996</v>
      </c>
      <c r="O11" s="360">
        <v>-232.8</v>
      </c>
      <c r="P11" s="360">
        <v>-299.83550000000002</v>
      </c>
      <c r="Q11" s="360">
        <v>-365.1</v>
      </c>
      <c r="R11" s="360">
        <v>-522</v>
      </c>
      <c r="S11" s="360">
        <v>-401</v>
      </c>
      <c r="T11" s="360">
        <v>-525.75869999999998</v>
      </c>
      <c r="U11" s="360"/>
      <c r="V11" s="361" t="s">
        <v>150</v>
      </c>
      <c r="W11" s="65"/>
    </row>
    <row r="12" spans="1:23" ht="12" customHeight="1">
      <c r="A12" s="1" t="s">
        <v>253</v>
      </c>
      <c r="B12" s="360">
        <v>105.852</v>
      </c>
      <c r="C12" s="360">
        <v>115.325</v>
      </c>
      <c r="D12" s="360">
        <v>120.715</v>
      </c>
      <c r="E12" s="360">
        <v>133.47499999999999</v>
      </c>
      <c r="F12" s="360">
        <v>140.1</v>
      </c>
      <c r="G12" s="360">
        <v>148.1</v>
      </c>
      <c r="H12" s="360">
        <v>141.80000000000001</v>
      </c>
      <c r="I12" s="360">
        <v>147</v>
      </c>
      <c r="J12" s="360">
        <v>169.3</v>
      </c>
      <c r="K12" s="360">
        <v>172</v>
      </c>
      <c r="L12" s="360">
        <v>172.3</v>
      </c>
      <c r="M12" s="360">
        <v>156.80000000000001</v>
      </c>
      <c r="N12" s="360">
        <v>160.893</v>
      </c>
      <c r="O12" s="360">
        <v>147.80000000000001</v>
      </c>
      <c r="P12" s="360">
        <v>147.6</v>
      </c>
      <c r="Q12" s="360">
        <v>172.89750000000001</v>
      </c>
      <c r="R12" s="360">
        <v>212</v>
      </c>
      <c r="S12" s="360">
        <v>170</v>
      </c>
      <c r="T12" s="360">
        <v>248.0487</v>
      </c>
      <c r="U12" s="360"/>
      <c r="V12" s="361" t="s">
        <v>151</v>
      </c>
      <c r="W12" s="65"/>
    </row>
    <row r="13" spans="1:23" ht="12" customHeight="1">
      <c r="A13" s="1" t="s">
        <v>70</v>
      </c>
      <c r="B13" s="360">
        <v>28.282</v>
      </c>
      <c r="C13" s="360">
        <v>29.385000000000002</v>
      </c>
      <c r="D13" s="360">
        <v>26.734999999999999</v>
      </c>
      <c r="E13" s="360">
        <v>33.055</v>
      </c>
      <c r="F13" s="360">
        <v>5.5</v>
      </c>
      <c r="G13" s="360">
        <v>6.1</v>
      </c>
      <c r="H13" s="360">
        <v>4.7</v>
      </c>
      <c r="I13" s="360">
        <v>6</v>
      </c>
      <c r="J13" s="360">
        <v>7.2</v>
      </c>
      <c r="K13" s="360">
        <v>9.1999999999999993</v>
      </c>
      <c r="L13" s="360">
        <v>9.3000000000000007</v>
      </c>
      <c r="M13" s="360">
        <v>6.7</v>
      </c>
      <c r="N13" s="360">
        <v>7.1849999999999996</v>
      </c>
      <c r="O13" s="360">
        <v>14.6</v>
      </c>
      <c r="P13" s="360">
        <v>2.5169000000000001</v>
      </c>
      <c r="Q13" s="360">
        <v>2.7181999999999999</v>
      </c>
      <c r="R13" s="360">
        <v>9</v>
      </c>
      <c r="S13" s="360">
        <v>10</v>
      </c>
      <c r="T13" s="360">
        <v>13.786199999999999</v>
      </c>
      <c r="U13" s="360"/>
      <c r="V13" s="361" t="s">
        <v>152</v>
      </c>
      <c r="W13" s="65"/>
    </row>
    <row r="14" spans="1:23" ht="12" customHeight="1">
      <c r="A14" s="1" t="s">
        <v>71</v>
      </c>
      <c r="B14" s="360">
        <v>32.79</v>
      </c>
      <c r="C14" s="360">
        <v>35.46</v>
      </c>
      <c r="D14" s="360">
        <v>34.01</v>
      </c>
      <c r="E14" s="360">
        <v>32.590000000000003</v>
      </c>
      <c r="F14" s="360">
        <v>109</v>
      </c>
      <c r="G14" s="360">
        <v>112</v>
      </c>
      <c r="H14" s="360">
        <v>108</v>
      </c>
      <c r="I14" s="360">
        <v>106.2</v>
      </c>
      <c r="J14" s="360">
        <v>75.099999999999994</v>
      </c>
      <c r="K14" s="360">
        <v>60.5</v>
      </c>
      <c r="L14" s="360">
        <v>49.3</v>
      </c>
      <c r="M14" s="360">
        <v>25.8</v>
      </c>
      <c r="N14" s="360">
        <v>27.113</v>
      </c>
      <c r="O14" s="360">
        <v>35.1</v>
      </c>
      <c r="P14" s="360">
        <v>37.085999999999999</v>
      </c>
      <c r="Q14" s="360">
        <v>50.483400000000003</v>
      </c>
      <c r="R14" s="360">
        <v>59</v>
      </c>
      <c r="S14" s="360">
        <v>35</v>
      </c>
      <c r="T14" s="360">
        <v>80.455600000000004</v>
      </c>
      <c r="U14" s="360"/>
      <c r="V14" s="361" t="s">
        <v>153</v>
      </c>
      <c r="W14" s="65"/>
    </row>
    <row r="15" spans="1:23" ht="12" customHeight="1">
      <c r="A15" s="1" t="s">
        <v>72</v>
      </c>
      <c r="B15" s="360">
        <v>44.78</v>
      </c>
      <c r="C15" s="360">
        <v>50.48</v>
      </c>
      <c r="D15" s="360">
        <v>59.97</v>
      </c>
      <c r="E15" s="360">
        <v>67.83</v>
      </c>
      <c r="F15" s="360">
        <v>25.6</v>
      </c>
      <c r="G15" s="360">
        <v>30</v>
      </c>
      <c r="H15" s="360">
        <v>29.1</v>
      </c>
      <c r="I15" s="360">
        <v>34.799999999999997</v>
      </c>
      <c r="J15" s="360">
        <v>87</v>
      </c>
      <c r="K15" s="360">
        <v>102.3</v>
      </c>
      <c r="L15" s="360">
        <v>113.7</v>
      </c>
      <c r="M15" s="360">
        <v>124.3</v>
      </c>
      <c r="N15" s="360">
        <v>126.595</v>
      </c>
      <c r="O15" s="360">
        <v>98.1</v>
      </c>
      <c r="P15" s="360">
        <v>107.997</v>
      </c>
      <c r="Q15" s="360">
        <v>119.69580000000001</v>
      </c>
      <c r="R15" s="360">
        <v>143</v>
      </c>
      <c r="S15" s="360">
        <v>125</v>
      </c>
      <c r="T15" s="360">
        <v>153.80670000000001</v>
      </c>
      <c r="U15" s="360"/>
      <c r="V15" s="361" t="s">
        <v>154</v>
      </c>
      <c r="W15" s="65"/>
    </row>
    <row r="16" spans="1:23" ht="12" customHeight="1">
      <c r="A16" s="1" t="s">
        <v>254</v>
      </c>
      <c r="B16" s="360">
        <v>-139.82</v>
      </c>
      <c r="C16" s="360">
        <v>-148.1</v>
      </c>
      <c r="D16" s="360">
        <v>-160.87</v>
      </c>
      <c r="E16" s="360">
        <v>-171.83</v>
      </c>
      <c r="F16" s="360">
        <v>-153.80000000000001</v>
      </c>
      <c r="G16" s="360">
        <v>-165</v>
      </c>
      <c r="H16" s="360">
        <v>-173.9</v>
      </c>
      <c r="I16" s="360">
        <v>-178.1</v>
      </c>
      <c r="J16" s="360">
        <v>-193.2</v>
      </c>
      <c r="K16" s="360">
        <v>-192.4</v>
      </c>
      <c r="L16" s="360">
        <v>-195.8</v>
      </c>
      <c r="M16" s="360">
        <v>-172.1</v>
      </c>
      <c r="N16" s="360">
        <v>-207.58799999999999</v>
      </c>
      <c r="O16" s="360">
        <v>-200.8</v>
      </c>
      <c r="P16" s="360">
        <v>-245.41730000000001</v>
      </c>
      <c r="Q16" s="360">
        <v>-272.4975</v>
      </c>
      <c r="R16" s="360">
        <v>-325</v>
      </c>
      <c r="S16" s="360">
        <v>-272</v>
      </c>
      <c r="T16" s="360">
        <v>-344.8109</v>
      </c>
      <c r="U16" s="360"/>
      <c r="V16" s="361" t="s">
        <v>155</v>
      </c>
      <c r="W16" s="65"/>
    </row>
    <row r="17" spans="1:23" ht="12" customHeight="1">
      <c r="A17" s="1" t="s">
        <v>70</v>
      </c>
      <c r="B17" s="360">
        <v>-67.67</v>
      </c>
      <c r="C17" s="360">
        <v>-66.709999999999994</v>
      </c>
      <c r="D17" s="360">
        <v>-63.1</v>
      </c>
      <c r="E17" s="360">
        <v>-68.73</v>
      </c>
      <c r="F17" s="360">
        <v>-51.3</v>
      </c>
      <c r="G17" s="360">
        <v>-57.9</v>
      </c>
      <c r="H17" s="360">
        <v>-54.3</v>
      </c>
      <c r="I17" s="360">
        <v>-38.6</v>
      </c>
      <c r="J17" s="360">
        <v>-43.3</v>
      </c>
      <c r="K17" s="360">
        <v>-50</v>
      </c>
      <c r="L17" s="360">
        <v>-55.3</v>
      </c>
      <c r="M17" s="360">
        <v>-50.7</v>
      </c>
      <c r="N17" s="360">
        <v>-59.585000000000001</v>
      </c>
      <c r="O17" s="360">
        <v>-92.3</v>
      </c>
      <c r="P17" s="360">
        <v>-5.3766999999999996</v>
      </c>
      <c r="Q17" s="360">
        <v>-5.8068999999999997</v>
      </c>
      <c r="R17" s="360">
        <v>-119</v>
      </c>
      <c r="S17" s="360">
        <v>-82</v>
      </c>
      <c r="T17" s="360">
        <v>-106.3248</v>
      </c>
      <c r="U17" s="360"/>
      <c r="V17" s="361" t="s">
        <v>152</v>
      </c>
      <c r="W17" s="65"/>
    </row>
    <row r="18" spans="1:23" ht="12" customHeight="1">
      <c r="A18" s="1" t="s">
        <v>71</v>
      </c>
      <c r="B18" s="360">
        <v>-14.1</v>
      </c>
      <c r="C18" s="360">
        <v>-17.52</v>
      </c>
      <c r="D18" s="360">
        <v>-22.96</v>
      </c>
      <c r="E18" s="360">
        <v>-21.08</v>
      </c>
      <c r="F18" s="360">
        <v>-59</v>
      </c>
      <c r="G18" s="360">
        <v>-62</v>
      </c>
      <c r="H18" s="360">
        <v>-63</v>
      </c>
      <c r="I18" s="360">
        <v>-75.400000000000006</v>
      </c>
      <c r="J18" s="360">
        <v>-68.900000000000006</v>
      </c>
      <c r="K18" s="360">
        <v>-55.1</v>
      </c>
      <c r="L18" s="360">
        <v>-38.4</v>
      </c>
      <c r="M18" s="360">
        <v>-26.3</v>
      </c>
      <c r="N18" s="360">
        <v>-30.366</v>
      </c>
      <c r="O18" s="360">
        <v>-39.6</v>
      </c>
      <c r="P18" s="360">
        <v>-49.008299999999998</v>
      </c>
      <c r="Q18" s="360">
        <v>-57.527000000000001</v>
      </c>
      <c r="R18" s="360">
        <v>-52</v>
      </c>
      <c r="S18" s="360">
        <v>-52</v>
      </c>
      <c r="T18" s="360">
        <v>-73.420599999999993</v>
      </c>
      <c r="U18" s="360"/>
      <c r="V18" s="361" t="s">
        <v>153</v>
      </c>
      <c r="W18" s="65"/>
    </row>
    <row r="19" spans="1:23" ht="12" customHeight="1">
      <c r="A19" s="1" t="s">
        <v>72</v>
      </c>
      <c r="B19" s="360">
        <v>-58.05</v>
      </c>
      <c r="C19" s="360">
        <v>-63.87</v>
      </c>
      <c r="D19" s="360">
        <v>-74.81</v>
      </c>
      <c r="E19" s="360">
        <v>-82.02</v>
      </c>
      <c r="F19" s="360">
        <v>-43.5</v>
      </c>
      <c r="G19" s="360">
        <v>-45.1</v>
      </c>
      <c r="H19" s="360">
        <v>-56.6</v>
      </c>
      <c r="I19" s="360">
        <v>-64.099999999999994</v>
      </c>
      <c r="J19" s="360">
        <v>-81</v>
      </c>
      <c r="K19" s="360">
        <v>-87.3</v>
      </c>
      <c r="L19" s="360">
        <v>-102.1</v>
      </c>
      <c r="M19" s="360">
        <v>-95.1</v>
      </c>
      <c r="N19" s="360">
        <v>-117.637</v>
      </c>
      <c r="O19" s="360">
        <v>-68.900000000000006</v>
      </c>
      <c r="P19" s="360">
        <v>-191.03229999999999</v>
      </c>
      <c r="Q19" s="360">
        <v>-209.1636</v>
      </c>
      <c r="R19" s="360">
        <v>-154</v>
      </c>
      <c r="S19" s="360">
        <v>-137</v>
      </c>
      <c r="T19" s="360">
        <v>-165.06549999999999</v>
      </c>
      <c r="U19" s="360"/>
      <c r="V19" s="361" t="s">
        <v>156</v>
      </c>
      <c r="W19" s="65"/>
    </row>
    <row r="20" spans="1:23" ht="12" customHeight="1">
      <c r="A20" s="1" t="s">
        <v>73</v>
      </c>
      <c r="B20" s="360">
        <v>-94.968000000000004</v>
      </c>
      <c r="C20" s="360">
        <v>-101.075</v>
      </c>
      <c r="D20" s="360">
        <v>-80.754999999999995</v>
      </c>
      <c r="E20" s="360">
        <v>-79.155000000000001</v>
      </c>
      <c r="F20" s="360">
        <v>8.8000000000000007</v>
      </c>
      <c r="G20" s="360">
        <v>-17</v>
      </c>
      <c r="H20" s="360">
        <v>-39.9</v>
      </c>
      <c r="I20" s="360">
        <v>-27.5</v>
      </c>
      <c r="J20" s="360">
        <v>-71.099999999999994</v>
      </c>
      <c r="K20" s="360">
        <v>-76</v>
      </c>
      <c r="L20" s="360">
        <v>-47.3</v>
      </c>
      <c r="M20" s="360">
        <v>-32.6</v>
      </c>
      <c r="N20" s="360">
        <v>-54.488999999999997</v>
      </c>
      <c r="O20" s="360">
        <v>-285.8</v>
      </c>
      <c r="P20" s="360">
        <v>-397.65289999999999</v>
      </c>
      <c r="Q20" s="360">
        <v>-464.7</v>
      </c>
      <c r="R20" s="360">
        <v>-635</v>
      </c>
      <c r="S20" s="360">
        <v>-502</v>
      </c>
      <c r="T20" s="360">
        <v>-622.52099999999996</v>
      </c>
      <c r="U20" s="360"/>
      <c r="V20" s="361" t="s">
        <v>157</v>
      </c>
      <c r="W20" s="65"/>
    </row>
    <row r="21" spans="1:23" ht="12" customHeight="1">
      <c r="A21" s="1" t="s">
        <v>255</v>
      </c>
      <c r="B21" s="360">
        <v>4.9400000000000004</v>
      </c>
      <c r="C21" s="360">
        <v>5.05</v>
      </c>
      <c r="D21" s="360">
        <v>8.73</v>
      </c>
      <c r="E21" s="360">
        <v>12.18</v>
      </c>
      <c r="F21" s="360">
        <v>11.6</v>
      </c>
      <c r="G21" s="360">
        <v>12.5</v>
      </c>
      <c r="H21" s="360">
        <v>11.9</v>
      </c>
      <c r="I21" s="360">
        <v>11.2</v>
      </c>
      <c r="J21" s="360">
        <v>11.7</v>
      </c>
      <c r="K21" s="360">
        <v>10.1</v>
      </c>
      <c r="L21" s="360">
        <v>7.8</v>
      </c>
      <c r="M21" s="360">
        <v>4.7</v>
      </c>
      <c r="N21" s="360">
        <v>4</v>
      </c>
      <c r="O21" s="360">
        <v>3.3</v>
      </c>
      <c r="P21" s="360">
        <v>2.8</v>
      </c>
      <c r="Q21" s="360">
        <v>2.9</v>
      </c>
      <c r="R21" s="360">
        <v>41</v>
      </c>
      <c r="S21" s="360">
        <v>40</v>
      </c>
      <c r="T21" s="360">
        <v>69.287499999999994</v>
      </c>
      <c r="U21" s="360"/>
      <c r="V21" s="361" t="s">
        <v>158</v>
      </c>
      <c r="W21" s="65"/>
    </row>
    <row r="22" spans="1:23" ht="12" hidden="1" customHeight="1">
      <c r="A22" s="1" t="s">
        <v>74</v>
      </c>
      <c r="B22" s="360" t="s">
        <v>6</v>
      </c>
      <c r="C22" s="360" t="s">
        <v>6</v>
      </c>
      <c r="D22" s="360" t="s">
        <v>6</v>
      </c>
      <c r="E22" s="360" t="s">
        <v>6</v>
      </c>
      <c r="F22" s="360" t="s">
        <v>6</v>
      </c>
      <c r="G22" s="360" t="s">
        <v>6</v>
      </c>
      <c r="H22" s="360">
        <v>8.7407000000000004</v>
      </c>
      <c r="I22" s="360">
        <v>8.0944000000000003</v>
      </c>
      <c r="J22" s="360">
        <v>6.6517999999999997</v>
      </c>
      <c r="K22" s="360">
        <v>12.985200000000001</v>
      </c>
      <c r="L22" s="360">
        <v>3.3155000000000001</v>
      </c>
      <c r="M22" s="360">
        <v>5.2161</v>
      </c>
      <c r="N22" s="360">
        <v>6.1555</v>
      </c>
      <c r="O22" s="360" t="s">
        <v>6</v>
      </c>
      <c r="P22" s="360" t="s">
        <v>6</v>
      </c>
      <c r="Q22" s="360" t="s">
        <v>6</v>
      </c>
      <c r="R22" s="360" t="s">
        <v>6</v>
      </c>
      <c r="S22" s="360" t="s">
        <v>6</v>
      </c>
      <c r="T22" s="360">
        <v>5.2907000000000002</v>
      </c>
      <c r="U22" s="360"/>
      <c r="V22" s="361" t="s">
        <v>159</v>
      </c>
      <c r="W22" s="65"/>
    </row>
    <row r="23" spans="1:23" ht="12" customHeight="1">
      <c r="A23" s="1" t="s">
        <v>75</v>
      </c>
      <c r="B23" s="360">
        <v>4.9400000000000004</v>
      </c>
      <c r="C23" s="360">
        <v>5.05</v>
      </c>
      <c r="D23" s="360">
        <v>8.73</v>
      </c>
      <c r="E23" s="360">
        <v>12.18</v>
      </c>
      <c r="F23" s="360">
        <v>11.6</v>
      </c>
      <c r="G23" s="360">
        <v>12.5</v>
      </c>
      <c r="H23" s="360">
        <v>3.1591999999999998</v>
      </c>
      <c r="I23" s="360">
        <v>3.1055000000000001</v>
      </c>
      <c r="J23" s="360">
        <v>5.0480999999999998</v>
      </c>
      <c r="K23" s="360">
        <v>-2.8852000000000002</v>
      </c>
      <c r="L23" s="360">
        <v>4.4843999999999999</v>
      </c>
      <c r="M23" s="360">
        <v>-0.5161</v>
      </c>
      <c r="N23" s="360">
        <v>-2.1555</v>
      </c>
      <c r="O23" s="360">
        <v>3.3</v>
      </c>
      <c r="P23" s="360">
        <v>2.8</v>
      </c>
      <c r="Q23" s="360">
        <v>2.9</v>
      </c>
      <c r="R23" s="360">
        <v>11</v>
      </c>
      <c r="S23" s="360">
        <v>30</v>
      </c>
      <c r="T23" s="360">
        <v>63.996699999999997</v>
      </c>
      <c r="U23" s="360"/>
      <c r="V23" s="361" t="s">
        <v>160</v>
      </c>
      <c r="W23" s="65"/>
    </row>
    <row r="24" spans="1:23" ht="12" hidden="1" customHeight="1">
      <c r="A24" s="1" t="s">
        <v>256</v>
      </c>
      <c r="B24" s="360" t="s">
        <v>6</v>
      </c>
      <c r="C24" s="360" t="s">
        <v>6</v>
      </c>
      <c r="D24" s="360" t="s">
        <v>6</v>
      </c>
      <c r="E24" s="360" t="s">
        <v>6</v>
      </c>
      <c r="F24" s="360" t="s">
        <v>6</v>
      </c>
      <c r="G24" s="360" t="s">
        <v>6</v>
      </c>
      <c r="H24" s="360" t="s">
        <v>6</v>
      </c>
      <c r="I24" s="360" t="s">
        <v>6</v>
      </c>
      <c r="J24" s="360" t="s">
        <v>6</v>
      </c>
      <c r="K24" s="360" t="s">
        <v>6</v>
      </c>
      <c r="L24" s="360" t="s">
        <v>6</v>
      </c>
      <c r="M24" s="360" t="s">
        <v>6</v>
      </c>
      <c r="N24" s="360" t="s">
        <v>6</v>
      </c>
      <c r="O24" s="360" t="s">
        <v>6</v>
      </c>
      <c r="P24" s="360" t="s">
        <v>6</v>
      </c>
      <c r="Q24" s="360" t="s">
        <v>6</v>
      </c>
      <c r="R24" s="360" t="s">
        <v>6</v>
      </c>
      <c r="S24" s="360" t="s">
        <v>6</v>
      </c>
      <c r="T24" s="360">
        <v>46</v>
      </c>
      <c r="U24" s="360"/>
      <c r="V24" s="361" t="s">
        <v>161</v>
      </c>
      <c r="W24" s="65"/>
    </row>
    <row r="25" spans="1:23" ht="12" customHeight="1">
      <c r="A25" s="1" t="s">
        <v>257</v>
      </c>
      <c r="B25" s="360">
        <v>1.5074000000000001</v>
      </c>
      <c r="C25" s="360">
        <v>1.4777</v>
      </c>
      <c r="D25" s="360">
        <v>1.5629</v>
      </c>
      <c r="E25" s="360">
        <v>1.6148</v>
      </c>
      <c r="F25" s="360">
        <v>1.7518</v>
      </c>
      <c r="G25" s="360">
        <v>1.6333</v>
      </c>
      <c r="H25" s="360">
        <v>1.6258999999999999</v>
      </c>
      <c r="I25" s="360">
        <v>0.77769999999999995</v>
      </c>
      <c r="J25" s="360">
        <v>1.1880999999999999</v>
      </c>
      <c r="K25" s="360">
        <v>1.1880999999999999</v>
      </c>
      <c r="L25" s="360">
        <v>0.71619999999999995</v>
      </c>
      <c r="M25" s="360">
        <v>0.69450000000000001</v>
      </c>
      <c r="N25" s="360">
        <v>5.4800000000000001E-2</v>
      </c>
      <c r="O25" s="360">
        <v>3.3</v>
      </c>
      <c r="P25" s="360">
        <v>2.8</v>
      </c>
      <c r="Q25" s="360">
        <v>2.9</v>
      </c>
      <c r="R25" s="360">
        <v>29</v>
      </c>
      <c r="S25" s="360">
        <v>10</v>
      </c>
      <c r="T25" s="360">
        <v>17.996700000000001</v>
      </c>
      <c r="U25" s="360"/>
      <c r="V25" s="361" t="s">
        <v>162</v>
      </c>
      <c r="W25" s="65"/>
    </row>
    <row r="26" spans="1:23" ht="12" customHeight="1">
      <c r="A26" s="1" t="s">
        <v>76</v>
      </c>
      <c r="B26" s="360">
        <v>3.4325000000000001</v>
      </c>
      <c r="C26" s="360">
        <v>3.5722</v>
      </c>
      <c r="D26" s="360">
        <v>7.1669999999999998</v>
      </c>
      <c r="E26" s="360">
        <v>10.565099999999999</v>
      </c>
      <c r="F26" s="360">
        <v>9.8481000000000005</v>
      </c>
      <c r="G26" s="360">
        <v>10.8666</v>
      </c>
      <c r="H26" s="360">
        <v>1.5333000000000001</v>
      </c>
      <c r="I26" s="360">
        <v>2.3277000000000001</v>
      </c>
      <c r="J26" s="360">
        <v>3.86</v>
      </c>
      <c r="K26" s="360">
        <v>-4.0732999999999997</v>
      </c>
      <c r="L26" s="360">
        <v>3.7682000000000002</v>
      </c>
      <c r="M26" s="360">
        <v>-1.2105999999999999</v>
      </c>
      <c r="N26" s="360">
        <v>-2.2103000000000002</v>
      </c>
      <c r="O26" s="360" t="s">
        <v>6</v>
      </c>
      <c r="P26" s="360" t="s">
        <v>6</v>
      </c>
      <c r="Q26" s="360" t="s">
        <v>6</v>
      </c>
      <c r="R26" s="360" t="s">
        <v>6</v>
      </c>
      <c r="S26" s="360" t="s">
        <v>6</v>
      </c>
      <c r="T26" s="360" t="s">
        <v>6</v>
      </c>
      <c r="U26" s="360"/>
      <c r="V26" s="361" t="s">
        <v>165</v>
      </c>
      <c r="W26" s="65"/>
    </row>
    <row r="27" spans="1:23" ht="12" customHeight="1">
      <c r="A27" s="1" t="s">
        <v>258</v>
      </c>
      <c r="B27" s="360">
        <v>-101.53</v>
      </c>
      <c r="C27" s="360">
        <v>-106.83</v>
      </c>
      <c r="D27" s="360">
        <v>-114.84</v>
      </c>
      <c r="E27" s="360">
        <v>-129.87</v>
      </c>
      <c r="F27" s="360">
        <v>-94.1</v>
      </c>
      <c r="G27" s="360">
        <v>-98.6</v>
      </c>
      <c r="H27" s="360">
        <v>-71.599999999999994</v>
      </c>
      <c r="I27" s="360">
        <v>-72.2</v>
      </c>
      <c r="J27" s="360">
        <v>-69.8</v>
      </c>
      <c r="K27" s="360">
        <v>-69</v>
      </c>
      <c r="L27" s="360">
        <v>-62.8</v>
      </c>
      <c r="M27" s="360">
        <v>-59.9</v>
      </c>
      <c r="N27" s="360">
        <v>-43.4</v>
      </c>
      <c r="O27" s="360">
        <v>-42.3</v>
      </c>
      <c r="P27" s="360">
        <v>-71.8</v>
      </c>
      <c r="Q27" s="360">
        <v>-14.1</v>
      </c>
      <c r="R27" s="360">
        <v>-56</v>
      </c>
      <c r="S27" s="360">
        <v>-57</v>
      </c>
      <c r="T27" s="360">
        <v>-56.507599999999996</v>
      </c>
      <c r="U27" s="360"/>
      <c r="V27" s="361" t="s">
        <v>164</v>
      </c>
      <c r="W27" s="65"/>
    </row>
    <row r="28" spans="1:23" ht="12" customHeight="1">
      <c r="A28" s="1" t="s">
        <v>74</v>
      </c>
      <c r="B28" s="360" t="s">
        <v>6</v>
      </c>
      <c r="C28" s="360" t="s">
        <v>6</v>
      </c>
      <c r="D28" s="360" t="s">
        <v>6</v>
      </c>
      <c r="E28" s="360">
        <v>-0.2074</v>
      </c>
      <c r="F28" s="360" t="s">
        <v>6</v>
      </c>
      <c r="G28" s="360" t="s">
        <v>6</v>
      </c>
      <c r="H28" s="360" t="s">
        <v>6</v>
      </c>
      <c r="I28" s="360" t="s">
        <v>6</v>
      </c>
      <c r="J28" s="360" t="s">
        <v>6</v>
      </c>
      <c r="K28" s="360" t="s">
        <v>6</v>
      </c>
      <c r="L28" s="360" t="s">
        <v>6</v>
      </c>
      <c r="M28" s="360" t="s">
        <v>6</v>
      </c>
      <c r="N28" s="360" t="s">
        <v>6</v>
      </c>
      <c r="O28" s="360">
        <v>-5.9</v>
      </c>
      <c r="P28" s="360">
        <v>-6</v>
      </c>
      <c r="Q28" s="360">
        <v>-7</v>
      </c>
      <c r="R28" s="360">
        <v>-4</v>
      </c>
      <c r="S28" s="360">
        <v>-3</v>
      </c>
      <c r="T28" s="360">
        <v>-8.2784999999999993</v>
      </c>
      <c r="U28" s="360"/>
      <c r="V28" s="361" t="s">
        <v>159</v>
      </c>
      <c r="W28" s="65"/>
    </row>
    <row r="29" spans="1:23" ht="12" customHeight="1">
      <c r="A29" s="1" t="s">
        <v>75</v>
      </c>
      <c r="B29" s="360">
        <v>-101.53</v>
      </c>
      <c r="C29" s="360">
        <v>-106.83</v>
      </c>
      <c r="D29" s="360">
        <v>-114.84</v>
      </c>
      <c r="E29" s="360">
        <v>-129.66249999999999</v>
      </c>
      <c r="F29" s="360">
        <v>-94.1</v>
      </c>
      <c r="G29" s="360">
        <v>-98.6</v>
      </c>
      <c r="H29" s="360">
        <v>-71.599999999999994</v>
      </c>
      <c r="I29" s="360">
        <v>-72.2</v>
      </c>
      <c r="J29" s="360">
        <v>-69.8</v>
      </c>
      <c r="K29" s="360">
        <v>-69</v>
      </c>
      <c r="L29" s="360">
        <v>-62.8</v>
      </c>
      <c r="M29" s="360">
        <v>-59.9</v>
      </c>
      <c r="N29" s="360">
        <v>-43.4</v>
      </c>
      <c r="O29" s="360">
        <v>-36.4</v>
      </c>
      <c r="P29" s="360">
        <v>-65.8</v>
      </c>
      <c r="Q29" s="360">
        <v>-7.1</v>
      </c>
      <c r="R29" s="360">
        <v>-52</v>
      </c>
      <c r="S29" s="360">
        <v>-54</v>
      </c>
      <c r="T29" s="360">
        <v>-48.229100000000003</v>
      </c>
      <c r="U29" s="360"/>
      <c r="V29" s="361" t="s">
        <v>160</v>
      </c>
      <c r="W29" s="65"/>
    </row>
    <row r="30" spans="1:23" ht="12" customHeight="1">
      <c r="A30" s="1" t="s">
        <v>256</v>
      </c>
      <c r="B30" s="360">
        <v>-15.4</v>
      </c>
      <c r="C30" s="360">
        <v>-15.411099999999999</v>
      </c>
      <c r="D30" s="360">
        <v>-15.8444</v>
      </c>
      <c r="E30" s="360">
        <v>-13.174099999999999</v>
      </c>
      <c r="F30" s="360">
        <v>-15.0556</v>
      </c>
      <c r="G30" s="360">
        <v>-15.0815</v>
      </c>
      <c r="H30" s="360">
        <v>-15.514799999999999</v>
      </c>
      <c r="I30" s="360">
        <v>-22.101099999999999</v>
      </c>
      <c r="J30" s="360">
        <v>-22.245200000000001</v>
      </c>
      <c r="K30" s="360">
        <v>-26.2196</v>
      </c>
      <c r="L30" s="360">
        <v>-24.130400000000002</v>
      </c>
      <c r="M30" s="360">
        <v>-23.875299999999999</v>
      </c>
      <c r="N30" s="360">
        <v>-24.681999999999999</v>
      </c>
      <c r="O30" s="360">
        <v>-6.5</v>
      </c>
      <c r="P30" s="360">
        <v>-9.1999999999999993</v>
      </c>
      <c r="Q30" s="360" t="s">
        <v>6</v>
      </c>
      <c r="R30" s="360">
        <v>-12</v>
      </c>
      <c r="S30" s="360">
        <v>-13</v>
      </c>
      <c r="T30" s="360">
        <v>-13.472</v>
      </c>
      <c r="U30" s="360"/>
      <c r="V30" s="361" t="s">
        <v>161</v>
      </c>
      <c r="W30" s="65"/>
    </row>
    <row r="31" spans="1:23" ht="12" customHeight="1">
      <c r="A31" s="1" t="s">
        <v>257</v>
      </c>
      <c r="B31" s="360" t="s">
        <v>6</v>
      </c>
      <c r="C31" s="360" t="s">
        <v>6</v>
      </c>
      <c r="D31" s="360" t="s">
        <v>6</v>
      </c>
      <c r="E31" s="360" t="s">
        <v>6</v>
      </c>
      <c r="F31" s="360" t="s">
        <v>6</v>
      </c>
      <c r="G31" s="360" t="s">
        <v>6</v>
      </c>
      <c r="H31" s="360" t="s">
        <v>6</v>
      </c>
      <c r="I31" s="360" t="s">
        <v>6</v>
      </c>
      <c r="J31" s="360" t="s">
        <v>6</v>
      </c>
      <c r="K31" s="360" t="s">
        <v>6</v>
      </c>
      <c r="L31" s="360" t="s">
        <v>6</v>
      </c>
      <c r="M31" s="360" t="s">
        <v>6</v>
      </c>
      <c r="N31" s="360" t="s">
        <v>6</v>
      </c>
      <c r="O31" s="360" t="s">
        <v>6</v>
      </c>
      <c r="P31" s="360" t="s">
        <v>6</v>
      </c>
      <c r="Q31" s="360" t="s">
        <v>6</v>
      </c>
      <c r="R31" s="360">
        <v>-4</v>
      </c>
      <c r="S31" s="360">
        <v>-4</v>
      </c>
      <c r="T31" s="360">
        <v>-0.84440000000000004</v>
      </c>
      <c r="U31" s="360"/>
      <c r="V31" s="361" t="s">
        <v>162</v>
      </c>
      <c r="W31" s="65"/>
    </row>
    <row r="32" spans="1:23" ht="12" customHeight="1">
      <c r="A32" s="1" t="s">
        <v>77</v>
      </c>
      <c r="B32" s="360">
        <v>-86.13</v>
      </c>
      <c r="C32" s="360">
        <v>-91.418899999999994</v>
      </c>
      <c r="D32" s="360">
        <v>-98.995599999999996</v>
      </c>
      <c r="E32" s="360">
        <v>-116.4884</v>
      </c>
      <c r="F32" s="360">
        <v>-79.044399999999996</v>
      </c>
      <c r="G32" s="360">
        <v>-83.518500000000003</v>
      </c>
      <c r="H32" s="360">
        <v>-56.0852</v>
      </c>
      <c r="I32" s="360">
        <v>-50.0989</v>
      </c>
      <c r="J32" s="360">
        <v>-47.5548</v>
      </c>
      <c r="K32" s="360">
        <v>-42.7804</v>
      </c>
      <c r="L32" s="360">
        <v>-38.669600000000003</v>
      </c>
      <c r="M32" s="360">
        <v>-36.024700000000003</v>
      </c>
      <c r="N32" s="360">
        <v>-18.718</v>
      </c>
      <c r="O32" s="360">
        <v>-29.9</v>
      </c>
      <c r="P32" s="360">
        <v>-56.6</v>
      </c>
      <c r="Q32" s="360" t="s">
        <v>6</v>
      </c>
      <c r="R32" s="360">
        <v>-37</v>
      </c>
      <c r="S32" s="360">
        <v>-37</v>
      </c>
      <c r="T32" s="360">
        <v>-33.912700000000001</v>
      </c>
      <c r="U32" s="360"/>
      <c r="V32" s="361" t="s">
        <v>163</v>
      </c>
      <c r="W32" s="65"/>
    </row>
    <row r="33" spans="1:23" ht="12" customHeight="1">
      <c r="A33" s="1" t="s">
        <v>78</v>
      </c>
      <c r="B33" s="360">
        <v>-96.59</v>
      </c>
      <c r="C33" s="360">
        <v>-101.78</v>
      </c>
      <c r="D33" s="360">
        <v>-106.11</v>
      </c>
      <c r="E33" s="360">
        <v>-117.69</v>
      </c>
      <c r="F33" s="360">
        <v>-82.5</v>
      </c>
      <c r="G33" s="360">
        <v>-86.1</v>
      </c>
      <c r="H33" s="360">
        <v>-59.7</v>
      </c>
      <c r="I33" s="360">
        <v>-61</v>
      </c>
      <c r="J33" s="360">
        <v>-58.1</v>
      </c>
      <c r="K33" s="360">
        <v>-58.9</v>
      </c>
      <c r="L33" s="360">
        <v>-55</v>
      </c>
      <c r="M33" s="360">
        <v>-55.2</v>
      </c>
      <c r="N33" s="360">
        <v>-39.4</v>
      </c>
      <c r="O33" s="360">
        <v>-39</v>
      </c>
      <c r="P33" s="360">
        <v>-69</v>
      </c>
      <c r="Q33" s="360">
        <v>-11.2</v>
      </c>
      <c r="R33" s="360">
        <v>-14.8</v>
      </c>
      <c r="S33" s="360">
        <v>-17</v>
      </c>
      <c r="T33" s="360">
        <v>12.7798</v>
      </c>
      <c r="U33" s="360"/>
      <c r="V33" s="361" t="s">
        <v>166</v>
      </c>
      <c r="W33" s="65"/>
    </row>
    <row r="34" spans="1:23" ht="12" customHeight="1">
      <c r="A34" s="1" t="s">
        <v>259</v>
      </c>
      <c r="B34" s="360">
        <v>62.86</v>
      </c>
      <c r="C34" s="360">
        <v>70.02</v>
      </c>
      <c r="D34" s="360">
        <v>68.11</v>
      </c>
      <c r="E34" s="360">
        <v>67.349999999999994</v>
      </c>
      <c r="F34" s="360">
        <v>69.099999999999994</v>
      </c>
      <c r="G34" s="360">
        <v>67.099999999999994</v>
      </c>
      <c r="H34" s="360">
        <v>74.3</v>
      </c>
      <c r="I34" s="360">
        <v>76.099999999999994</v>
      </c>
      <c r="J34" s="360">
        <v>100.8</v>
      </c>
      <c r="K34" s="360">
        <v>98.1</v>
      </c>
      <c r="L34" s="360">
        <v>128.69999999999999</v>
      </c>
      <c r="M34" s="360">
        <v>127.4</v>
      </c>
      <c r="N34" s="360">
        <v>193.85599999999999</v>
      </c>
      <c r="O34" s="360">
        <v>261.89999999999998</v>
      </c>
      <c r="P34" s="360">
        <v>310.88</v>
      </c>
      <c r="Q34" s="360">
        <v>423.79390000000001</v>
      </c>
      <c r="R34" s="360">
        <v>470</v>
      </c>
      <c r="S34" s="360">
        <v>472</v>
      </c>
      <c r="T34" s="360">
        <v>555.52739999999994</v>
      </c>
      <c r="U34" s="360"/>
      <c r="V34" s="361" t="s">
        <v>167</v>
      </c>
      <c r="W34" s="65"/>
    </row>
    <row r="35" spans="1:23" ht="12" customHeight="1">
      <c r="A35" s="1" t="s">
        <v>260</v>
      </c>
      <c r="B35" s="360">
        <v>-9.85</v>
      </c>
      <c r="C35" s="360">
        <v>-7.39</v>
      </c>
      <c r="D35" s="360">
        <v>-6.19</v>
      </c>
      <c r="E35" s="360">
        <v>-5.27</v>
      </c>
      <c r="F35" s="360">
        <v>-28.1</v>
      </c>
      <c r="G35" s="360">
        <v>-27.1</v>
      </c>
      <c r="H35" s="360">
        <v>-30.3</v>
      </c>
      <c r="I35" s="360">
        <v>-37.1</v>
      </c>
      <c r="J35" s="360">
        <v>-53.8</v>
      </c>
      <c r="K35" s="360">
        <v>-54.1</v>
      </c>
      <c r="L35" s="360">
        <v>-88.7</v>
      </c>
      <c r="M35" s="360">
        <v>-84.2</v>
      </c>
      <c r="N35" s="360">
        <v>-119.883</v>
      </c>
      <c r="O35" s="360">
        <v>-94.6</v>
      </c>
      <c r="P35" s="360">
        <v>-94.63</v>
      </c>
      <c r="Q35" s="360">
        <v>-136.9939</v>
      </c>
      <c r="R35" s="360">
        <v>-141</v>
      </c>
      <c r="S35" s="360">
        <v>-172</v>
      </c>
      <c r="T35" s="360">
        <v>-184.7741</v>
      </c>
      <c r="U35" s="360"/>
      <c r="V35" s="361" t="s">
        <v>168</v>
      </c>
      <c r="W35" s="65"/>
    </row>
    <row r="36" spans="1:23" ht="12" customHeight="1">
      <c r="A36" s="1" t="s">
        <v>79</v>
      </c>
      <c r="B36" s="360">
        <v>53.01</v>
      </c>
      <c r="C36" s="360">
        <v>62.63</v>
      </c>
      <c r="D36" s="360">
        <v>61.92</v>
      </c>
      <c r="E36" s="360">
        <v>62.08</v>
      </c>
      <c r="F36" s="360">
        <v>41</v>
      </c>
      <c r="G36" s="360">
        <v>40</v>
      </c>
      <c r="H36" s="360">
        <v>44</v>
      </c>
      <c r="I36" s="360">
        <v>39</v>
      </c>
      <c r="J36" s="360">
        <v>47</v>
      </c>
      <c r="K36" s="360">
        <v>44</v>
      </c>
      <c r="L36" s="360">
        <v>40</v>
      </c>
      <c r="M36" s="360">
        <v>43.2</v>
      </c>
      <c r="N36" s="360">
        <v>73.972999999999999</v>
      </c>
      <c r="O36" s="360">
        <v>167.3</v>
      </c>
      <c r="P36" s="360">
        <v>216.25</v>
      </c>
      <c r="Q36" s="360">
        <v>286.8</v>
      </c>
      <c r="R36" s="360">
        <v>328.8</v>
      </c>
      <c r="S36" s="360">
        <v>300</v>
      </c>
      <c r="T36" s="360">
        <v>370.75319999999999</v>
      </c>
      <c r="U36" s="360"/>
      <c r="V36" s="361" t="s">
        <v>261</v>
      </c>
      <c r="W36" s="65"/>
    </row>
    <row r="37" spans="1:23" ht="12" customHeight="1">
      <c r="A37" s="1" t="s">
        <v>347</v>
      </c>
      <c r="B37" s="360">
        <v>1.62</v>
      </c>
      <c r="C37" s="360">
        <v>4.4400000000000004</v>
      </c>
      <c r="D37" s="360">
        <v>8.34</v>
      </c>
      <c r="E37" s="360">
        <v>9.4700000000000006</v>
      </c>
      <c r="F37" s="360" t="s">
        <v>6</v>
      </c>
      <c r="G37" s="360">
        <v>23.7</v>
      </c>
      <c r="H37" s="360">
        <v>13.1</v>
      </c>
      <c r="I37" s="360">
        <v>15.5</v>
      </c>
      <c r="J37" s="360">
        <v>16.3</v>
      </c>
      <c r="K37" s="360">
        <v>31.9</v>
      </c>
      <c r="L37" s="360">
        <v>31.1</v>
      </c>
      <c r="M37" s="360">
        <v>43.8</v>
      </c>
      <c r="N37" s="360">
        <v>45.9</v>
      </c>
      <c r="O37" s="360">
        <v>52.1</v>
      </c>
      <c r="P37" s="360">
        <v>315.60000000000002</v>
      </c>
      <c r="Q37" s="360">
        <v>414.1</v>
      </c>
      <c r="R37" s="360">
        <v>38.700000000000003</v>
      </c>
      <c r="S37" s="360">
        <v>37</v>
      </c>
      <c r="T37" s="360">
        <v>27.074999999999999</v>
      </c>
      <c r="U37" s="360"/>
      <c r="V37" s="361" t="s">
        <v>350</v>
      </c>
      <c r="W37" s="65"/>
    </row>
    <row r="38" spans="1:23" ht="12" customHeight="1">
      <c r="A38" s="1" t="s">
        <v>348</v>
      </c>
      <c r="B38" s="360">
        <v>63.07</v>
      </c>
      <c r="C38" s="360">
        <v>88.7</v>
      </c>
      <c r="D38" s="360">
        <v>126.89</v>
      </c>
      <c r="E38" s="360">
        <v>71.08</v>
      </c>
      <c r="F38" s="360">
        <v>69.5</v>
      </c>
      <c r="G38" s="360">
        <v>96.9</v>
      </c>
      <c r="H38" s="360">
        <v>65.900000000000006</v>
      </c>
      <c r="I38" s="360">
        <v>52.9</v>
      </c>
      <c r="J38" s="360">
        <v>110.5</v>
      </c>
      <c r="K38" s="360">
        <v>84.4</v>
      </c>
      <c r="L38" s="360">
        <v>54.3</v>
      </c>
      <c r="M38" s="360">
        <v>35</v>
      </c>
      <c r="N38" s="360">
        <v>38.521000000000001</v>
      </c>
      <c r="O38" s="360">
        <v>128.5</v>
      </c>
      <c r="P38" s="360">
        <v>-47</v>
      </c>
      <c r="Q38" s="360">
        <v>-245.4</v>
      </c>
      <c r="R38" s="360">
        <v>270</v>
      </c>
      <c r="S38" s="360">
        <v>417</v>
      </c>
      <c r="T38" s="360">
        <v>312.15449999999998</v>
      </c>
      <c r="U38" s="360"/>
      <c r="V38" s="361" t="s">
        <v>349</v>
      </c>
      <c r="W38" s="65"/>
    </row>
    <row r="39" spans="1:23" ht="12" hidden="1" customHeight="1">
      <c r="A39" s="1" t="s">
        <v>262</v>
      </c>
      <c r="B39" s="360" t="s">
        <v>6</v>
      </c>
      <c r="C39" s="360" t="s">
        <v>6</v>
      </c>
      <c r="D39" s="360" t="s">
        <v>6</v>
      </c>
      <c r="E39" s="360" t="s">
        <v>6</v>
      </c>
      <c r="F39" s="360" t="s">
        <v>6</v>
      </c>
      <c r="G39" s="360" t="s">
        <v>6</v>
      </c>
      <c r="H39" s="360" t="s">
        <v>6</v>
      </c>
      <c r="I39" s="360" t="s">
        <v>6</v>
      </c>
      <c r="J39" s="360" t="s">
        <v>6</v>
      </c>
      <c r="K39" s="360" t="s">
        <v>6</v>
      </c>
      <c r="L39" s="360" t="s">
        <v>6</v>
      </c>
      <c r="M39" s="360" t="s">
        <v>6</v>
      </c>
      <c r="N39" s="360" t="s">
        <v>6</v>
      </c>
      <c r="O39" s="360" t="s">
        <v>6</v>
      </c>
      <c r="P39" s="360" t="s">
        <v>6</v>
      </c>
      <c r="Q39" s="360" t="s">
        <v>6</v>
      </c>
      <c r="R39" s="360" t="s">
        <v>6</v>
      </c>
      <c r="S39" s="360" t="s">
        <v>6</v>
      </c>
      <c r="T39" s="360" t="s">
        <v>6</v>
      </c>
      <c r="U39" s="360"/>
      <c r="V39" s="361" t="s">
        <v>169</v>
      </c>
      <c r="W39" s="65"/>
    </row>
    <row r="40" spans="1:23" ht="12" customHeight="1">
      <c r="A40" s="1" t="s">
        <v>80</v>
      </c>
      <c r="B40" s="360">
        <v>146.61000000000001</v>
      </c>
      <c r="C40" s="360">
        <v>69.540000000000006</v>
      </c>
      <c r="D40" s="360">
        <v>106.69</v>
      </c>
      <c r="E40" s="360">
        <v>74.42</v>
      </c>
      <c r="F40" s="360">
        <v>59</v>
      </c>
      <c r="G40" s="360">
        <v>52</v>
      </c>
      <c r="H40" s="360">
        <v>44</v>
      </c>
      <c r="I40" s="360">
        <v>46</v>
      </c>
      <c r="J40" s="360">
        <v>67.099999999999994</v>
      </c>
      <c r="K40" s="360">
        <v>56</v>
      </c>
      <c r="L40" s="360">
        <v>43.6</v>
      </c>
      <c r="M40" s="360">
        <v>26.1</v>
      </c>
      <c r="N40" s="360">
        <v>30</v>
      </c>
      <c r="O40" s="360">
        <v>76.8</v>
      </c>
      <c r="P40" s="360">
        <v>102.4</v>
      </c>
      <c r="Q40" s="360">
        <v>110.3</v>
      </c>
      <c r="R40" s="360">
        <v>178</v>
      </c>
      <c r="S40" s="360">
        <v>164</v>
      </c>
      <c r="T40" s="360">
        <v>269.65699999999998</v>
      </c>
      <c r="U40" s="360"/>
      <c r="V40" s="361" t="s">
        <v>263</v>
      </c>
      <c r="W40" s="65"/>
    </row>
    <row r="41" spans="1:23" ht="12" customHeight="1">
      <c r="A41" s="1" t="s">
        <v>81</v>
      </c>
      <c r="B41" s="360" t="s">
        <v>6</v>
      </c>
      <c r="C41" s="360" t="s">
        <v>6</v>
      </c>
      <c r="D41" s="360" t="s">
        <v>6</v>
      </c>
      <c r="E41" s="360" t="s">
        <v>6</v>
      </c>
      <c r="F41" s="360">
        <v>-0.4</v>
      </c>
      <c r="G41" s="360">
        <v>-2.2999999999999998</v>
      </c>
      <c r="H41" s="360">
        <v>1</v>
      </c>
      <c r="I41" s="360">
        <v>-17</v>
      </c>
      <c r="J41" s="360">
        <v>3</v>
      </c>
      <c r="K41" s="360">
        <v>-8</v>
      </c>
      <c r="L41" s="360">
        <v>-17</v>
      </c>
      <c r="M41" s="360">
        <v>-26.8</v>
      </c>
      <c r="N41" s="360">
        <v>-16.2</v>
      </c>
      <c r="O41" s="360" t="s">
        <v>6</v>
      </c>
      <c r="P41" s="360">
        <v>-5.5</v>
      </c>
      <c r="Q41" s="360">
        <v>-95.3</v>
      </c>
      <c r="R41" s="360">
        <v>8</v>
      </c>
      <c r="S41" s="360">
        <v>58</v>
      </c>
      <c r="T41" s="360">
        <v>-10.3</v>
      </c>
      <c r="U41" s="360"/>
      <c r="V41" s="361" t="s">
        <v>170</v>
      </c>
      <c r="W41" s="65"/>
    </row>
    <row r="42" spans="1:23" ht="12" hidden="1" customHeight="1">
      <c r="A42" s="1" t="s">
        <v>264</v>
      </c>
      <c r="B42" s="360" t="s">
        <v>6</v>
      </c>
      <c r="C42" s="360" t="s">
        <v>6</v>
      </c>
      <c r="D42" s="360" t="s">
        <v>6</v>
      </c>
      <c r="E42" s="360" t="s">
        <v>6</v>
      </c>
      <c r="F42" s="360" t="s">
        <v>6</v>
      </c>
      <c r="G42" s="360" t="s">
        <v>6</v>
      </c>
      <c r="H42" s="360" t="s">
        <v>6</v>
      </c>
      <c r="I42" s="360" t="s">
        <v>6</v>
      </c>
      <c r="J42" s="360" t="s">
        <v>6</v>
      </c>
      <c r="K42" s="360" t="s">
        <v>6</v>
      </c>
      <c r="L42" s="360" t="s">
        <v>6</v>
      </c>
      <c r="M42" s="360" t="s">
        <v>6</v>
      </c>
      <c r="N42" s="360" t="s">
        <v>6</v>
      </c>
      <c r="O42" s="360" t="s">
        <v>6</v>
      </c>
      <c r="P42" s="360">
        <v>-5.5</v>
      </c>
      <c r="Q42" s="360" t="s">
        <v>6</v>
      </c>
      <c r="R42" s="360" t="s">
        <v>6</v>
      </c>
      <c r="S42" s="360" t="s">
        <v>6</v>
      </c>
      <c r="T42" s="360" t="s">
        <v>6</v>
      </c>
      <c r="U42" s="360"/>
      <c r="V42" s="361" t="s">
        <v>171</v>
      </c>
      <c r="W42" s="65"/>
    </row>
    <row r="43" spans="1:23" ht="12" customHeight="1">
      <c r="A43" s="1" t="s">
        <v>82</v>
      </c>
      <c r="B43" s="360" t="s">
        <v>6</v>
      </c>
      <c r="C43" s="360" t="s">
        <v>6</v>
      </c>
      <c r="D43" s="360" t="s">
        <v>6</v>
      </c>
      <c r="E43" s="360" t="s">
        <v>6</v>
      </c>
      <c r="F43" s="360">
        <v>-0.4</v>
      </c>
      <c r="G43" s="360">
        <v>-2.2999999999999998</v>
      </c>
      <c r="H43" s="360">
        <v>1</v>
      </c>
      <c r="I43" s="360">
        <v>-17</v>
      </c>
      <c r="J43" s="360">
        <v>3</v>
      </c>
      <c r="K43" s="360">
        <v>-8</v>
      </c>
      <c r="L43" s="360">
        <v>-17</v>
      </c>
      <c r="M43" s="360">
        <v>-26.8</v>
      </c>
      <c r="N43" s="360">
        <v>-16.2</v>
      </c>
      <c r="O43" s="360" t="s">
        <v>6</v>
      </c>
      <c r="P43" s="360">
        <v>1.4</v>
      </c>
      <c r="Q43" s="360">
        <v>-95.3</v>
      </c>
      <c r="R43" s="360">
        <v>8</v>
      </c>
      <c r="S43" s="360">
        <v>58</v>
      </c>
      <c r="T43" s="360">
        <v>-10.3</v>
      </c>
      <c r="U43" s="360"/>
      <c r="V43" s="361" t="s">
        <v>172</v>
      </c>
      <c r="W43" s="65"/>
    </row>
    <row r="44" spans="1:23" ht="12" customHeight="1">
      <c r="A44" s="1" t="s">
        <v>83</v>
      </c>
      <c r="B44" s="360">
        <v>2.8</v>
      </c>
      <c r="C44" s="360">
        <v>3.6</v>
      </c>
      <c r="D44" s="360">
        <v>15.8</v>
      </c>
      <c r="E44" s="360">
        <v>3.2</v>
      </c>
      <c r="F44" s="360">
        <v>4.8</v>
      </c>
      <c r="G44" s="360">
        <v>9.1999999999999993</v>
      </c>
      <c r="H44" s="360">
        <v>-3</v>
      </c>
      <c r="I44" s="360">
        <v>-10</v>
      </c>
      <c r="J44" s="360">
        <v>-12</v>
      </c>
      <c r="K44" s="360">
        <v>-3</v>
      </c>
      <c r="L44" s="360">
        <v>8</v>
      </c>
      <c r="M44" s="360">
        <v>-0.5</v>
      </c>
      <c r="N44" s="360">
        <v>10.6</v>
      </c>
      <c r="O44" s="360" t="s">
        <v>6</v>
      </c>
      <c r="P44" s="360">
        <v>1.4</v>
      </c>
      <c r="Q44" s="360">
        <v>0.2</v>
      </c>
      <c r="R44" s="360">
        <v>-8</v>
      </c>
      <c r="S44" s="360">
        <v>10</v>
      </c>
      <c r="T44" s="360">
        <v>13.2</v>
      </c>
      <c r="U44" s="360"/>
      <c r="V44" s="361" t="s">
        <v>173</v>
      </c>
      <c r="W44" s="65"/>
    </row>
    <row r="45" spans="1:23" ht="12" hidden="1" customHeight="1">
      <c r="A45" s="1" t="s">
        <v>264</v>
      </c>
      <c r="B45" s="360" t="s">
        <v>6</v>
      </c>
      <c r="C45" s="360" t="s">
        <v>6</v>
      </c>
      <c r="D45" s="360" t="s">
        <v>6</v>
      </c>
      <c r="E45" s="360" t="s">
        <v>6</v>
      </c>
      <c r="F45" s="360" t="s">
        <v>6</v>
      </c>
      <c r="G45" s="360" t="s">
        <v>6</v>
      </c>
      <c r="H45" s="360" t="s">
        <v>6</v>
      </c>
      <c r="I45" s="360" t="s">
        <v>6</v>
      </c>
      <c r="J45" s="360" t="s">
        <v>6</v>
      </c>
      <c r="K45" s="360" t="s">
        <v>6</v>
      </c>
      <c r="L45" s="360" t="s">
        <v>6</v>
      </c>
      <c r="M45" s="360" t="s">
        <v>6</v>
      </c>
      <c r="N45" s="360" t="s">
        <v>6</v>
      </c>
      <c r="O45" s="360" t="s">
        <v>6</v>
      </c>
      <c r="P45" s="360" t="s">
        <v>6</v>
      </c>
      <c r="Q45" s="360" t="s">
        <v>6</v>
      </c>
      <c r="R45" s="360" t="s">
        <v>6</v>
      </c>
      <c r="S45" s="360" t="s">
        <v>6</v>
      </c>
      <c r="T45" s="360" t="s">
        <v>6</v>
      </c>
      <c r="U45" s="360"/>
      <c r="V45" s="361" t="s">
        <v>171</v>
      </c>
      <c r="W45" s="65"/>
    </row>
    <row r="46" spans="1:23" ht="12" customHeight="1">
      <c r="A46" s="1" t="s">
        <v>82</v>
      </c>
      <c r="B46" s="360">
        <v>2.8</v>
      </c>
      <c r="C46" s="360">
        <v>3.6</v>
      </c>
      <c r="D46" s="360">
        <v>15.8</v>
      </c>
      <c r="E46" s="360">
        <v>3.2</v>
      </c>
      <c r="F46" s="360">
        <v>4.8</v>
      </c>
      <c r="G46" s="360">
        <v>9.1999999999999993</v>
      </c>
      <c r="H46" s="360">
        <v>-3</v>
      </c>
      <c r="I46" s="360">
        <v>-10</v>
      </c>
      <c r="J46" s="360">
        <v>-12</v>
      </c>
      <c r="K46" s="360">
        <v>-3</v>
      </c>
      <c r="L46" s="360">
        <v>8</v>
      </c>
      <c r="M46" s="360">
        <v>-0.5</v>
      </c>
      <c r="N46" s="360">
        <v>10.6</v>
      </c>
      <c r="O46" s="360" t="s">
        <v>6</v>
      </c>
      <c r="P46" s="360" t="s">
        <v>6</v>
      </c>
      <c r="Q46" s="360">
        <v>0.2</v>
      </c>
      <c r="R46" s="360">
        <v>-8</v>
      </c>
      <c r="S46" s="360">
        <v>10</v>
      </c>
      <c r="T46" s="360">
        <v>13.2</v>
      </c>
      <c r="U46" s="360"/>
      <c r="V46" s="361" t="s">
        <v>172</v>
      </c>
      <c r="W46" s="65"/>
    </row>
    <row r="47" spans="1:23" ht="12" customHeight="1">
      <c r="A47" s="1" t="s">
        <v>84</v>
      </c>
      <c r="B47" s="360">
        <v>-19.940000000000001</v>
      </c>
      <c r="C47" s="360">
        <v>8.83</v>
      </c>
      <c r="D47" s="360">
        <v>-5.78</v>
      </c>
      <c r="E47" s="360">
        <v>-8.8699999999999992</v>
      </c>
      <c r="F47" s="360">
        <v>40.200000000000003</v>
      </c>
      <c r="G47" s="360">
        <v>67</v>
      </c>
      <c r="H47" s="360">
        <v>59.7</v>
      </c>
      <c r="I47" s="360">
        <v>47.4</v>
      </c>
      <c r="J47" s="360">
        <v>66.099999999999994</v>
      </c>
      <c r="K47" s="360" t="s">
        <v>6</v>
      </c>
      <c r="L47" s="360" t="s">
        <v>6</v>
      </c>
      <c r="M47" s="360" t="s">
        <v>6</v>
      </c>
      <c r="N47" s="360" t="s">
        <v>6</v>
      </c>
      <c r="O47" s="360" t="s">
        <v>6</v>
      </c>
      <c r="P47" s="360">
        <v>107</v>
      </c>
      <c r="Q47" s="360" t="s">
        <v>6</v>
      </c>
      <c r="R47" s="360">
        <v>187</v>
      </c>
      <c r="S47" s="360">
        <v>228</v>
      </c>
      <c r="T47" s="360">
        <v>142.00069999999999</v>
      </c>
      <c r="U47" s="360"/>
      <c r="V47" s="361" t="s">
        <v>174</v>
      </c>
      <c r="W47" s="65"/>
    </row>
    <row r="48" spans="1:23" ht="12" hidden="1" customHeight="1">
      <c r="A48" s="1" t="s">
        <v>85</v>
      </c>
      <c r="B48" s="360" t="s">
        <v>6</v>
      </c>
      <c r="C48" s="360" t="s">
        <v>6</v>
      </c>
      <c r="D48" s="360" t="s">
        <v>6</v>
      </c>
      <c r="E48" s="360" t="s">
        <v>6</v>
      </c>
      <c r="F48" s="360" t="s">
        <v>6</v>
      </c>
      <c r="G48" s="360" t="s">
        <v>6</v>
      </c>
      <c r="H48" s="360" t="s">
        <v>6</v>
      </c>
      <c r="I48" s="360" t="s">
        <v>6</v>
      </c>
      <c r="J48" s="360" t="s">
        <v>6</v>
      </c>
      <c r="K48" s="360" t="s">
        <v>6</v>
      </c>
      <c r="L48" s="360" t="s">
        <v>6</v>
      </c>
      <c r="M48" s="360" t="s">
        <v>6</v>
      </c>
      <c r="N48" s="360" t="s">
        <v>6</v>
      </c>
      <c r="O48" s="360" t="s">
        <v>6</v>
      </c>
      <c r="P48" s="360" t="s">
        <v>6</v>
      </c>
      <c r="Q48" s="360" t="s">
        <v>6</v>
      </c>
      <c r="R48" s="360" t="s">
        <v>6</v>
      </c>
      <c r="S48" s="360" t="s">
        <v>6</v>
      </c>
      <c r="T48" s="360" t="s">
        <v>6</v>
      </c>
      <c r="U48" s="360"/>
      <c r="V48" s="361" t="s">
        <v>265</v>
      </c>
      <c r="W48" s="65"/>
    </row>
    <row r="49" spans="1:24" ht="12" customHeight="1">
      <c r="A49" s="1" t="s">
        <v>86</v>
      </c>
      <c r="B49" s="360">
        <v>-3.36</v>
      </c>
      <c r="C49" s="360">
        <v>1.41</v>
      </c>
      <c r="D49" s="360">
        <v>1.25</v>
      </c>
      <c r="E49" s="360">
        <v>-2.16</v>
      </c>
      <c r="F49" s="360">
        <v>40.200000000000003</v>
      </c>
      <c r="G49" s="360">
        <v>67</v>
      </c>
      <c r="H49" s="360">
        <v>59.7</v>
      </c>
      <c r="I49" s="360">
        <v>47.4</v>
      </c>
      <c r="J49" s="360">
        <v>66.099999999999994</v>
      </c>
      <c r="K49" s="360" t="s">
        <v>6</v>
      </c>
      <c r="L49" s="360" t="s">
        <v>6</v>
      </c>
      <c r="M49" s="360" t="s">
        <v>6</v>
      </c>
      <c r="N49" s="360" t="s">
        <v>6</v>
      </c>
      <c r="O49" s="360" t="s">
        <v>6</v>
      </c>
      <c r="P49" s="360">
        <v>107</v>
      </c>
      <c r="Q49" s="360" t="s">
        <v>6</v>
      </c>
      <c r="R49" s="360">
        <v>187</v>
      </c>
      <c r="S49" s="360">
        <v>135</v>
      </c>
      <c r="T49" s="360">
        <v>142.00069999999999</v>
      </c>
      <c r="U49" s="360"/>
      <c r="V49" s="361" t="s">
        <v>175</v>
      </c>
      <c r="W49" s="65"/>
    </row>
    <row r="50" spans="1:24" ht="12" customHeight="1">
      <c r="A50" s="1" t="s">
        <v>87</v>
      </c>
      <c r="B50" s="360">
        <v>-6.42</v>
      </c>
      <c r="C50" s="360">
        <v>3.19</v>
      </c>
      <c r="D50" s="360">
        <v>4.21</v>
      </c>
      <c r="E50" s="360">
        <v>-2.78</v>
      </c>
      <c r="F50" s="360" t="s">
        <v>6</v>
      </c>
      <c r="G50" s="360" t="s">
        <v>6</v>
      </c>
      <c r="H50" s="360" t="s">
        <v>6</v>
      </c>
      <c r="I50" s="360" t="s">
        <v>6</v>
      </c>
      <c r="J50" s="360" t="s">
        <v>6</v>
      </c>
      <c r="K50" s="360" t="s">
        <v>6</v>
      </c>
      <c r="L50" s="360" t="s">
        <v>6</v>
      </c>
      <c r="M50" s="360" t="s">
        <v>6</v>
      </c>
      <c r="N50" s="360" t="s">
        <v>6</v>
      </c>
      <c r="O50" s="360" t="s">
        <v>6</v>
      </c>
      <c r="P50" s="360" t="s">
        <v>6</v>
      </c>
      <c r="Q50" s="360" t="s">
        <v>6</v>
      </c>
      <c r="R50" s="360" t="s">
        <v>6</v>
      </c>
      <c r="S50" s="360" t="s">
        <v>6</v>
      </c>
      <c r="T50" s="360" t="s">
        <v>6</v>
      </c>
      <c r="U50" s="360"/>
      <c r="V50" s="361" t="s">
        <v>176</v>
      </c>
      <c r="W50" s="65"/>
    </row>
    <row r="51" spans="1:24" ht="12" customHeight="1">
      <c r="A51" s="1" t="s">
        <v>88</v>
      </c>
      <c r="B51" s="360">
        <v>-10.16</v>
      </c>
      <c r="C51" s="360">
        <v>4.2300000000000004</v>
      </c>
      <c r="D51" s="360">
        <v>-11.24</v>
      </c>
      <c r="E51" s="360">
        <v>-3.93</v>
      </c>
      <c r="F51" s="360" t="s">
        <v>6</v>
      </c>
      <c r="G51" s="360" t="s">
        <v>6</v>
      </c>
      <c r="H51" s="360" t="s">
        <v>6</v>
      </c>
      <c r="I51" s="360" t="s">
        <v>6</v>
      </c>
      <c r="J51" s="360" t="s">
        <v>6</v>
      </c>
      <c r="K51" s="360" t="s">
        <v>6</v>
      </c>
      <c r="L51" s="360" t="s">
        <v>6</v>
      </c>
      <c r="M51" s="360" t="s">
        <v>6</v>
      </c>
      <c r="N51" s="360" t="s">
        <v>6</v>
      </c>
      <c r="O51" s="360" t="s">
        <v>6</v>
      </c>
      <c r="P51" s="360" t="s">
        <v>6</v>
      </c>
      <c r="Q51" s="360" t="s">
        <v>6</v>
      </c>
      <c r="R51" s="360" t="s">
        <v>6</v>
      </c>
      <c r="S51" s="360">
        <v>92</v>
      </c>
      <c r="T51" s="360" t="s">
        <v>6</v>
      </c>
      <c r="U51" s="360"/>
      <c r="V51" s="361" t="s">
        <v>177</v>
      </c>
      <c r="W51" s="65"/>
    </row>
    <row r="52" spans="1:24" ht="12" customHeight="1">
      <c r="A52" s="1" t="s">
        <v>240</v>
      </c>
      <c r="B52" s="360">
        <v>-66.400000000000006</v>
      </c>
      <c r="C52" s="360">
        <v>6.73</v>
      </c>
      <c r="D52" s="360">
        <v>10.18</v>
      </c>
      <c r="E52" s="360">
        <v>2.33</v>
      </c>
      <c r="F52" s="360">
        <v>-34.1</v>
      </c>
      <c r="G52" s="360">
        <v>-29</v>
      </c>
      <c r="H52" s="360">
        <v>-35.799999999999997</v>
      </c>
      <c r="I52" s="360">
        <v>-13.5</v>
      </c>
      <c r="J52" s="360">
        <v>-13.7</v>
      </c>
      <c r="K52" s="360">
        <v>39.4</v>
      </c>
      <c r="L52" s="360">
        <v>19.7</v>
      </c>
      <c r="M52" s="360">
        <v>36.200000000000003</v>
      </c>
      <c r="N52" s="360">
        <v>14.121</v>
      </c>
      <c r="O52" s="360" t="s">
        <v>6</v>
      </c>
      <c r="P52" s="360">
        <v>-252.3</v>
      </c>
      <c r="Q52" s="360">
        <v>-260.39999999999998</v>
      </c>
      <c r="R52" s="360">
        <v>-95</v>
      </c>
      <c r="S52" s="360">
        <v>-43</v>
      </c>
      <c r="T52" s="360">
        <v>-102.4032</v>
      </c>
      <c r="U52" s="360"/>
      <c r="V52" s="361" t="s">
        <v>178</v>
      </c>
      <c r="W52" s="65"/>
    </row>
    <row r="53" spans="1:24" ht="12" customHeight="1">
      <c r="A53" s="1" t="s">
        <v>85</v>
      </c>
      <c r="B53" s="360">
        <v>-4.72</v>
      </c>
      <c r="C53" s="360">
        <v>-13.86</v>
      </c>
      <c r="D53" s="360">
        <v>1.25</v>
      </c>
      <c r="E53" s="360">
        <v>18.559999999999999</v>
      </c>
      <c r="F53" s="360" t="s">
        <v>6</v>
      </c>
      <c r="G53" s="360" t="s">
        <v>6</v>
      </c>
      <c r="H53" s="360" t="s">
        <v>6</v>
      </c>
      <c r="I53" s="360" t="s">
        <v>6</v>
      </c>
      <c r="J53" s="360" t="s">
        <v>6</v>
      </c>
      <c r="K53" s="360" t="s">
        <v>6</v>
      </c>
      <c r="L53" s="360" t="s">
        <v>6</v>
      </c>
      <c r="M53" s="360" t="s">
        <v>6</v>
      </c>
      <c r="N53" s="360" t="s">
        <v>6</v>
      </c>
      <c r="O53" s="360" t="s">
        <v>6</v>
      </c>
      <c r="P53" s="360" t="s">
        <v>6</v>
      </c>
      <c r="Q53" s="360" t="s">
        <v>6</v>
      </c>
      <c r="R53" s="360" t="s">
        <v>6</v>
      </c>
      <c r="S53" s="360" t="s">
        <v>6</v>
      </c>
      <c r="T53" s="360" t="s">
        <v>6</v>
      </c>
      <c r="U53" s="360"/>
      <c r="V53" s="361" t="s">
        <v>179</v>
      </c>
      <c r="W53" s="65"/>
    </row>
    <row r="54" spans="1:24" ht="12" customHeight="1">
      <c r="A54" s="1" t="s">
        <v>86</v>
      </c>
      <c r="B54" s="360">
        <v>-73.61</v>
      </c>
      <c r="C54" s="360">
        <v>27.34</v>
      </c>
      <c r="D54" s="360">
        <v>-1.04</v>
      </c>
      <c r="E54" s="360">
        <v>-5.35</v>
      </c>
      <c r="F54" s="360">
        <v>-34.1</v>
      </c>
      <c r="G54" s="360">
        <v>-29</v>
      </c>
      <c r="H54" s="360">
        <v>-45.8</v>
      </c>
      <c r="I54" s="360">
        <v>-23.5</v>
      </c>
      <c r="J54" s="360">
        <v>-23.7</v>
      </c>
      <c r="K54" s="360">
        <v>39.4</v>
      </c>
      <c r="L54" s="360">
        <v>19.7</v>
      </c>
      <c r="M54" s="360">
        <v>36.200000000000003</v>
      </c>
      <c r="N54" s="360">
        <v>14.121</v>
      </c>
      <c r="O54" s="360" t="s">
        <v>6</v>
      </c>
      <c r="P54" s="360">
        <v>-35.200000000000003</v>
      </c>
      <c r="Q54" s="360">
        <v>-293.02999999999997</v>
      </c>
      <c r="R54" s="360">
        <v>-46</v>
      </c>
      <c r="S54" s="360">
        <v>-43</v>
      </c>
      <c r="T54" s="360">
        <v>-52.9315</v>
      </c>
      <c r="U54" s="360"/>
      <c r="V54" s="361" t="s">
        <v>180</v>
      </c>
      <c r="W54" s="65"/>
    </row>
    <row r="55" spans="1:24" ht="12" customHeight="1">
      <c r="A55" s="1" t="s">
        <v>87</v>
      </c>
      <c r="B55" s="360">
        <v>-5.49</v>
      </c>
      <c r="C55" s="360">
        <v>-4.92</v>
      </c>
      <c r="D55" s="360">
        <v>-2.9</v>
      </c>
      <c r="E55" s="360">
        <v>-0.37</v>
      </c>
      <c r="F55" s="360" t="s">
        <v>6</v>
      </c>
      <c r="G55" s="360" t="s">
        <v>6</v>
      </c>
      <c r="H55" s="360" t="s">
        <v>6</v>
      </c>
      <c r="I55" s="360" t="s">
        <v>6</v>
      </c>
      <c r="J55" s="360" t="s">
        <v>6</v>
      </c>
      <c r="K55" s="360" t="s">
        <v>6</v>
      </c>
      <c r="L55" s="360" t="s">
        <v>6</v>
      </c>
      <c r="M55" s="360" t="s">
        <v>6</v>
      </c>
      <c r="N55" s="360" t="s">
        <v>6</v>
      </c>
      <c r="O55" s="360" t="s">
        <v>6</v>
      </c>
      <c r="P55" s="360" t="s">
        <v>6</v>
      </c>
      <c r="Q55" s="360" t="s">
        <v>6</v>
      </c>
      <c r="R55" s="360" t="s">
        <v>6</v>
      </c>
      <c r="S55" s="360" t="s">
        <v>6</v>
      </c>
      <c r="T55" s="360" t="s">
        <v>6</v>
      </c>
      <c r="U55" s="360"/>
      <c r="V55" s="361" t="s">
        <v>181</v>
      </c>
      <c r="W55" s="65"/>
    </row>
    <row r="56" spans="1:24" ht="12" customHeight="1">
      <c r="A56" s="1" t="s">
        <v>88</v>
      </c>
      <c r="B56" s="360">
        <v>17.420000000000002</v>
      </c>
      <c r="C56" s="360">
        <v>-1.83</v>
      </c>
      <c r="D56" s="360">
        <v>12.87</v>
      </c>
      <c r="E56" s="360">
        <v>-10.51</v>
      </c>
      <c r="F56" s="360" t="s">
        <v>6</v>
      </c>
      <c r="G56" s="360" t="s">
        <v>6</v>
      </c>
      <c r="H56" s="360">
        <v>10</v>
      </c>
      <c r="I56" s="360">
        <v>10</v>
      </c>
      <c r="J56" s="360">
        <v>10</v>
      </c>
      <c r="K56" s="360" t="s">
        <v>6</v>
      </c>
      <c r="L56" s="360" t="s">
        <v>6</v>
      </c>
      <c r="M56" s="360" t="s">
        <v>6</v>
      </c>
      <c r="N56" s="360" t="s">
        <v>6</v>
      </c>
      <c r="O56" s="360" t="s">
        <v>6</v>
      </c>
      <c r="P56" s="360">
        <v>-217.1</v>
      </c>
      <c r="Q56" s="360">
        <v>-324.2</v>
      </c>
      <c r="R56" s="360">
        <v>-49</v>
      </c>
      <c r="S56" s="360" t="s">
        <v>6</v>
      </c>
      <c r="T56" s="360">
        <v>-49.471699999999998</v>
      </c>
      <c r="U56" s="360"/>
      <c r="V56" s="361" t="s">
        <v>182</v>
      </c>
      <c r="W56" s="65"/>
    </row>
    <row r="57" spans="1:24" ht="12" customHeight="1">
      <c r="A57" s="1" t="s">
        <v>89</v>
      </c>
      <c r="B57" s="360">
        <v>12.2308</v>
      </c>
      <c r="C57" s="360">
        <v>11</v>
      </c>
      <c r="D57" s="360">
        <v>-16.261700000000001</v>
      </c>
      <c r="E57" s="360">
        <v>11.1775</v>
      </c>
      <c r="F57" s="360">
        <v>-24.872399999999999</v>
      </c>
      <c r="G57" s="360">
        <v>-59.0822</v>
      </c>
      <c r="H57" s="360">
        <v>-36.428400000000003</v>
      </c>
      <c r="I57" s="360">
        <v>2.6652</v>
      </c>
      <c r="J57" s="360">
        <v>-4.3967000000000001</v>
      </c>
      <c r="K57" s="360">
        <v>-44.8245</v>
      </c>
      <c r="L57" s="360">
        <v>-1.2558</v>
      </c>
      <c r="M57" s="360">
        <v>-19.9298</v>
      </c>
      <c r="N57" s="360">
        <v>-43.4495</v>
      </c>
      <c r="O57" s="360">
        <v>-14.9</v>
      </c>
      <c r="P57" s="360">
        <v>24.6</v>
      </c>
      <c r="Q57" s="360">
        <v>19.100000000000001</v>
      </c>
      <c r="R57" s="360">
        <v>18</v>
      </c>
      <c r="S57" s="360" t="s">
        <v>6</v>
      </c>
      <c r="T57" s="360">
        <v>16.2973</v>
      </c>
      <c r="U57" s="360"/>
      <c r="V57" s="361" t="s">
        <v>291</v>
      </c>
      <c r="W57" s="65"/>
    </row>
    <row r="58" spans="1:24" ht="12" customHeight="1">
      <c r="A58" s="1" t="s">
        <v>90</v>
      </c>
      <c r="B58" s="360">
        <v>-61.627200000000002</v>
      </c>
      <c r="C58" s="360">
        <v>-36.085000000000001</v>
      </c>
      <c r="D58" s="360">
        <v>-5.9767000000000001</v>
      </c>
      <c r="E58" s="360">
        <v>-43.037500000000001</v>
      </c>
      <c r="F58" s="360">
        <v>11.9276</v>
      </c>
      <c r="G58" s="360">
        <v>-1.5822000000000001</v>
      </c>
      <c r="H58" s="360">
        <v>-13.0284</v>
      </c>
      <c r="I58" s="360">
        <v>21.565300000000001</v>
      </c>
      <c r="J58" s="360">
        <v>40.203200000000002</v>
      </c>
      <c r="K58" s="360">
        <v>-19.424499999999998</v>
      </c>
      <c r="L58" s="360">
        <v>21.844100000000001</v>
      </c>
      <c r="M58" s="360">
        <v>14.270200000000001</v>
      </c>
      <c r="N58" s="360">
        <v>21.055900000000001</v>
      </c>
      <c r="O58" s="360">
        <v>8.1999999999999993</v>
      </c>
      <c r="P58" s="360">
        <v>42.879100000000001</v>
      </c>
      <c r="Q58" s="360">
        <v>-1.3</v>
      </c>
      <c r="R58" s="360">
        <v>6</v>
      </c>
      <c r="S58" s="360">
        <v>234</v>
      </c>
      <c r="T58" s="360">
        <v>116.539</v>
      </c>
      <c r="U58" s="360"/>
      <c r="V58" s="361" t="s">
        <v>292</v>
      </c>
      <c r="W58" s="65"/>
    </row>
    <row r="59" spans="1:24" ht="12" customHeight="1">
      <c r="A59" s="1" t="s">
        <v>91</v>
      </c>
      <c r="B59" s="360">
        <v>61.627200000000002</v>
      </c>
      <c r="C59" s="360">
        <v>36.085000000000001</v>
      </c>
      <c r="D59" s="360">
        <v>5.9767000000000001</v>
      </c>
      <c r="E59" s="360">
        <v>43.037500000000001</v>
      </c>
      <c r="F59" s="360">
        <v>-11.9276</v>
      </c>
      <c r="G59" s="360">
        <v>1.5822000000000001</v>
      </c>
      <c r="H59" s="360">
        <v>13.0284</v>
      </c>
      <c r="I59" s="360">
        <v>-21.565300000000001</v>
      </c>
      <c r="J59" s="360">
        <v>-40.203200000000002</v>
      </c>
      <c r="K59" s="360">
        <v>19.424499999999998</v>
      </c>
      <c r="L59" s="360">
        <v>-21.844100000000001</v>
      </c>
      <c r="M59" s="360">
        <v>-14.270200000000001</v>
      </c>
      <c r="N59" s="360">
        <v>-21.055900000000001</v>
      </c>
      <c r="O59" s="360">
        <v>-8.1</v>
      </c>
      <c r="P59" s="360">
        <v>-42.9</v>
      </c>
      <c r="Q59" s="360">
        <v>1.4</v>
      </c>
      <c r="R59" s="360">
        <v>-6</v>
      </c>
      <c r="S59" s="360">
        <v>-234</v>
      </c>
      <c r="T59" s="360">
        <v>-116.539</v>
      </c>
      <c r="U59" s="360"/>
      <c r="V59" s="361" t="s">
        <v>293</v>
      </c>
      <c r="W59" s="65"/>
    </row>
    <row r="60" spans="1:24" ht="12" customHeight="1">
      <c r="A60" s="1" t="s">
        <v>92</v>
      </c>
      <c r="B60" s="360">
        <v>-67.114599999999996</v>
      </c>
      <c r="C60" s="360">
        <v>-57.133400000000002</v>
      </c>
      <c r="D60" s="360">
        <v>-21.7912</v>
      </c>
      <c r="E60" s="360">
        <v>0.75390000000000001</v>
      </c>
      <c r="F60" s="360">
        <v>-13.914400000000001</v>
      </c>
      <c r="G60" s="360">
        <v>2.8938999999999999</v>
      </c>
      <c r="H60" s="360">
        <v>22.624700000000001</v>
      </c>
      <c r="I60" s="360">
        <v>-11.3521</v>
      </c>
      <c r="J60" s="360">
        <v>-23.963100000000001</v>
      </c>
      <c r="K60" s="360">
        <v>35.193300000000001</v>
      </c>
      <c r="L60" s="360">
        <v>-12.9512</v>
      </c>
      <c r="M60" s="360">
        <v>-4.9668000000000001</v>
      </c>
      <c r="N60" s="360">
        <v>-9.8458000000000006</v>
      </c>
      <c r="O60" s="360">
        <v>-23.9</v>
      </c>
      <c r="P60" s="360">
        <v>-61</v>
      </c>
      <c r="Q60" s="360">
        <v>-37.299999999999997</v>
      </c>
      <c r="R60" s="360">
        <v>-43</v>
      </c>
      <c r="S60" s="360">
        <v>-271</v>
      </c>
      <c r="T60" s="360">
        <v>-154.9</v>
      </c>
      <c r="U60" s="360"/>
      <c r="V60" s="361" t="s">
        <v>183</v>
      </c>
      <c r="W60" s="65"/>
    </row>
    <row r="61" spans="1:24" ht="12" customHeight="1">
      <c r="A61" s="1" t="s">
        <v>266</v>
      </c>
      <c r="B61" s="360">
        <v>24.8018</v>
      </c>
      <c r="C61" s="360">
        <v>9.0584000000000007</v>
      </c>
      <c r="D61" s="360">
        <v>-8.8219999999999992</v>
      </c>
      <c r="E61" s="360">
        <v>-9.6964000000000006</v>
      </c>
      <c r="F61" s="360">
        <v>1.9867999999999999</v>
      </c>
      <c r="G61" s="360">
        <v>-1.3117000000000001</v>
      </c>
      <c r="H61" s="360">
        <v>-9.5962999999999994</v>
      </c>
      <c r="I61" s="360">
        <v>-10.213200000000001</v>
      </c>
      <c r="J61" s="360">
        <v>-16.240100000000002</v>
      </c>
      <c r="K61" s="360">
        <v>-15.768800000000001</v>
      </c>
      <c r="L61" s="360">
        <v>-8.8927999999999994</v>
      </c>
      <c r="M61" s="360">
        <v>-9.3033000000000001</v>
      </c>
      <c r="N61" s="360">
        <v>-11.210100000000001</v>
      </c>
      <c r="O61" s="360">
        <v>0</v>
      </c>
      <c r="P61" s="360">
        <v>0</v>
      </c>
      <c r="Q61" s="360">
        <v>0</v>
      </c>
      <c r="R61" s="360">
        <v>0</v>
      </c>
      <c r="S61" s="360">
        <v>0</v>
      </c>
      <c r="T61" s="360">
        <v>0</v>
      </c>
      <c r="U61" s="360"/>
      <c r="V61" s="361" t="s">
        <v>184</v>
      </c>
      <c r="W61" s="65"/>
    </row>
    <row r="62" spans="1:24" ht="12" customHeight="1">
      <c r="A62" s="1" t="s">
        <v>93</v>
      </c>
      <c r="B62" s="360">
        <v>103.94</v>
      </c>
      <c r="C62" s="360">
        <v>84.16</v>
      </c>
      <c r="D62" s="360">
        <v>36.590000000000003</v>
      </c>
      <c r="E62" s="360">
        <v>51.98</v>
      </c>
      <c r="F62" s="360">
        <v>0</v>
      </c>
      <c r="G62" s="360">
        <v>0</v>
      </c>
      <c r="H62" s="360">
        <v>0</v>
      </c>
      <c r="I62" s="360">
        <v>0</v>
      </c>
      <c r="J62" s="360">
        <v>0</v>
      </c>
      <c r="K62" s="360">
        <v>0</v>
      </c>
      <c r="L62" s="360">
        <v>0</v>
      </c>
      <c r="M62" s="360">
        <v>0</v>
      </c>
      <c r="N62" s="360">
        <v>0</v>
      </c>
      <c r="O62" s="360">
        <v>15.8</v>
      </c>
      <c r="P62" s="360">
        <v>18.100000000000001</v>
      </c>
      <c r="Q62" s="360">
        <v>38.700000000000003</v>
      </c>
      <c r="R62" s="360">
        <v>37.799999999999997</v>
      </c>
      <c r="S62" s="360">
        <v>37</v>
      </c>
      <c r="T62" s="360">
        <v>38.360900000000001</v>
      </c>
      <c r="U62" s="360"/>
      <c r="V62" s="361" t="s">
        <v>185</v>
      </c>
      <c r="W62" s="65"/>
    </row>
    <row r="63" spans="1:24" ht="12" customHeight="1">
      <c r="A63" s="362"/>
      <c r="B63" s="363"/>
      <c r="C63" s="363"/>
      <c r="D63" s="363"/>
      <c r="E63" s="363"/>
      <c r="F63" s="363"/>
      <c r="G63" s="363"/>
      <c r="H63" s="363"/>
      <c r="I63" s="363"/>
      <c r="J63" s="364"/>
      <c r="K63" s="68"/>
      <c r="L63" s="68"/>
      <c r="M63" s="68"/>
      <c r="N63" s="68"/>
      <c r="O63" s="68"/>
      <c r="P63" s="365"/>
      <c r="Q63" s="365"/>
      <c r="R63" s="365"/>
      <c r="S63" s="365"/>
      <c r="T63" s="365"/>
      <c r="U63" s="365"/>
      <c r="V63" s="62"/>
      <c r="W63" s="62"/>
      <c r="X63" s="62"/>
    </row>
    <row r="64" spans="1:24" ht="12" customHeight="1">
      <c r="A64" s="366"/>
      <c r="B64" s="367"/>
      <c r="C64" s="367"/>
      <c r="D64" s="367"/>
      <c r="E64" s="367"/>
      <c r="F64" s="367"/>
      <c r="G64" s="367"/>
      <c r="H64" s="367"/>
      <c r="I64" s="367"/>
      <c r="J64" s="480"/>
      <c r="K64" s="368"/>
      <c r="L64" s="368"/>
      <c r="M64" s="368"/>
      <c r="N64" s="368"/>
      <c r="O64" s="368"/>
      <c r="P64" s="66"/>
      <c r="Q64" s="66"/>
      <c r="R64" s="66"/>
      <c r="S64" s="66"/>
      <c r="T64" s="66"/>
      <c r="U64" s="66"/>
      <c r="V64" s="65"/>
      <c r="W64" s="65"/>
      <c r="X64" s="65"/>
    </row>
    <row r="65" spans="1:24" ht="12" customHeight="1">
      <c r="A65" s="366" t="s">
        <v>268</v>
      </c>
      <c r="B65" s="367"/>
      <c r="C65" s="367"/>
      <c r="D65" s="367"/>
      <c r="E65" s="367"/>
      <c r="F65" s="367"/>
      <c r="G65" s="367"/>
      <c r="H65" s="367"/>
      <c r="I65" s="367"/>
      <c r="J65" s="368"/>
      <c r="K65" s="368"/>
      <c r="L65" s="368"/>
      <c r="M65" s="368"/>
      <c r="N65" s="368"/>
      <c r="O65" s="368"/>
      <c r="P65" s="66"/>
      <c r="Q65" s="66"/>
      <c r="R65" s="66"/>
      <c r="S65" s="66"/>
      <c r="T65" s="66"/>
      <c r="U65" s="66"/>
      <c r="V65" s="65"/>
      <c r="W65" s="65"/>
      <c r="X65" s="65"/>
    </row>
    <row r="66" spans="1:24" ht="12" customHeight="1">
      <c r="A66" s="366" t="s">
        <v>355</v>
      </c>
      <c r="B66" s="367"/>
      <c r="C66" s="367"/>
      <c r="D66" s="367"/>
      <c r="E66" s="367"/>
      <c r="F66" s="367"/>
      <c r="G66" s="367"/>
      <c r="H66" s="367"/>
      <c r="I66" s="367"/>
      <c r="J66" s="368"/>
      <c r="K66" s="368"/>
      <c r="L66" s="368"/>
      <c r="M66" s="368"/>
      <c r="N66" s="368"/>
      <c r="O66" s="368"/>
      <c r="P66" s="66"/>
      <c r="Q66" s="66"/>
      <c r="R66" s="66"/>
      <c r="S66" s="66"/>
      <c r="T66" s="66"/>
      <c r="U66" s="66"/>
      <c r="V66" s="65"/>
      <c r="W66" s="65"/>
      <c r="X66" s="65"/>
    </row>
    <row r="67" spans="1:24" ht="12" customHeight="1">
      <c r="A67" s="366" t="s">
        <v>354</v>
      </c>
      <c r="B67" s="367"/>
      <c r="C67" s="367"/>
      <c r="D67" s="367"/>
      <c r="E67" s="367"/>
      <c r="F67" s="367"/>
      <c r="G67" s="367"/>
      <c r="H67" s="367"/>
      <c r="I67" s="367"/>
      <c r="J67" s="368"/>
      <c r="K67" s="368"/>
      <c r="L67" s="368"/>
      <c r="M67" s="368"/>
      <c r="N67" s="368"/>
      <c r="O67" s="368"/>
      <c r="P67" s="66"/>
      <c r="Q67" s="66"/>
      <c r="R67" s="66"/>
      <c r="S67" s="66"/>
      <c r="T67" s="66"/>
      <c r="U67" s="66"/>
      <c r="V67" s="65"/>
      <c r="W67" s="65"/>
      <c r="X67" s="65"/>
    </row>
    <row r="68" spans="1:24" ht="12" customHeight="1">
      <c r="A68" s="64"/>
      <c r="B68" s="367"/>
      <c r="C68" s="367"/>
      <c r="D68" s="367"/>
      <c r="E68" s="367"/>
      <c r="F68" s="367"/>
      <c r="G68" s="367"/>
      <c r="H68" s="367"/>
      <c r="I68" s="367"/>
      <c r="J68" s="368"/>
      <c r="K68" s="368"/>
      <c r="L68" s="368"/>
      <c r="M68" s="368"/>
      <c r="N68" s="368"/>
      <c r="O68" s="368"/>
      <c r="P68" s="66"/>
      <c r="Q68" s="66"/>
      <c r="R68" s="66"/>
      <c r="S68" s="66"/>
      <c r="T68" s="66"/>
      <c r="U68" s="66"/>
      <c r="V68" s="65"/>
      <c r="W68" s="65"/>
      <c r="X68" s="65"/>
    </row>
    <row r="69" spans="1:24" ht="12" customHeight="1">
      <c r="A69" s="369" t="s">
        <v>289</v>
      </c>
      <c r="B69" s="367"/>
      <c r="C69" s="367"/>
      <c r="D69" s="367"/>
      <c r="E69" s="367"/>
      <c r="F69" s="367"/>
      <c r="G69" s="367"/>
      <c r="H69" s="367"/>
      <c r="I69" s="367"/>
      <c r="J69" s="368"/>
      <c r="K69" s="368"/>
      <c r="L69" s="368"/>
      <c r="M69" s="368"/>
      <c r="N69" s="368"/>
      <c r="O69" s="368"/>
      <c r="P69" s="66"/>
      <c r="Q69" s="66"/>
      <c r="R69" s="66"/>
      <c r="S69" s="66"/>
      <c r="T69" s="66"/>
      <c r="U69" s="66"/>
      <c r="V69" s="65"/>
      <c r="W69" s="65"/>
      <c r="X69" s="65"/>
    </row>
    <row r="70" spans="1:24" ht="12" customHeight="1">
      <c r="A70" s="369" t="s">
        <v>356</v>
      </c>
      <c r="B70" s="367"/>
      <c r="C70" s="367"/>
      <c r="D70" s="367"/>
      <c r="E70" s="367"/>
      <c r="F70" s="367"/>
      <c r="G70" s="367"/>
      <c r="H70" s="367"/>
      <c r="I70" s="367"/>
      <c r="J70" s="368"/>
      <c r="K70" s="368"/>
      <c r="L70" s="368"/>
      <c r="M70" s="368"/>
      <c r="N70" s="368"/>
      <c r="O70" s="368"/>
      <c r="P70" s="66"/>
      <c r="Q70" s="66"/>
      <c r="R70" s="66"/>
      <c r="S70" s="66"/>
      <c r="T70" s="66"/>
      <c r="U70" s="66"/>
      <c r="V70" s="65"/>
      <c r="W70" s="65"/>
      <c r="X70" s="65"/>
    </row>
    <row r="71" spans="1:24" ht="12" customHeight="1">
      <c r="A71" s="369" t="s">
        <v>353</v>
      </c>
      <c r="B71" s="367"/>
      <c r="C71" s="367"/>
      <c r="D71" s="367"/>
      <c r="E71" s="367"/>
      <c r="F71" s="367"/>
      <c r="G71" s="367"/>
      <c r="H71" s="367"/>
      <c r="I71" s="367"/>
      <c r="J71" s="368"/>
      <c r="K71" s="368"/>
      <c r="L71" s="368"/>
      <c r="M71" s="368"/>
      <c r="N71" s="368"/>
      <c r="O71" s="368"/>
      <c r="P71" s="66"/>
      <c r="Q71" s="66"/>
      <c r="R71" s="66"/>
      <c r="S71" s="66"/>
      <c r="T71" s="66"/>
      <c r="U71" s="66"/>
      <c r="V71" s="65"/>
      <c r="W71" s="65"/>
      <c r="X71" s="65"/>
    </row>
  </sheetData>
  <phoneticPr fontId="0" type="noConversion"/>
  <pageMargins left="0" right="0" top="0.5" bottom="0" header="0" footer="0"/>
  <pageSetup scale="72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tabColor indexed="22"/>
    <pageSetUpPr fitToPage="1"/>
  </sheetPr>
  <dimension ref="A1:Y34"/>
  <sheetViews>
    <sheetView showGridLines="0" workbookViewId="0">
      <selection activeCell="Y6" sqref="Y6"/>
    </sheetView>
  </sheetViews>
  <sheetFormatPr defaultColWidth="11.33203125" defaultRowHeight="13.15" customHeight="1"/>
  <cols>
    <col min="1" max="1" width="18.83203125" style="2" customWidth="1"/>
    <col min="2" max="2" width="2.33203125" style="2" customWidth="1"/>
    <col min="3" max="23" width="6.5" style="2" customWidth="1"/>
    <col min="24" max="24" width="2.33203125" style="2" customWidth="1"/>
    <col min="25" max="25" width="27.1640625" style="2" bestFit="1" customWidth="1"/>
    <col min="26" max="26" width="17" style="2" customWidth="1"/>
    <col min="27" max="16384" width="11.33203125" style="2"/>
  </cols>
  <sheetData>
    <row r="1" spans="1:25" ht="13.15" customHeight="1">
      <c r="A1" s="279" t="s">
        <v>218</v>
      </c>
      <c r="T1" s="227"/>
      <c r="U1" s="227"/>
      <c r="V1" s="227"/>
      <c r="W1" s="227"/>
      <c r="Y1" s="318" t="s">
        <v>218</v>
      </c>
    </row>
    <row r="2" spans="1:25" ht="13.15" customHeight="1">
      <c r="A2" s="3" t="s">
        <v>10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T2" s="227"/>
      <c r="U2" s="227"/>
      <c r="V2" s="227"/>
      <c r="W2" s="227"/>
      <c r="Y2" s="312" t="s">
        <v>10</v>
      </c>
    </row>
    <row r="3" spans="1:25" ht="13.15" customHeight="1">
      <c r="A3" s="6" t="s">
        <v>249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P3" s="5"/>
      <c r="T3" s="5"/>
      <c r="U3" s="5"/>
      <c r="V3" s="5"/>
      <c r="W3" s="5"/>
      <c r="Y3" s="319" t="s">
        <v>219</v>
      </c>
    </row>
    <row r="4" spans="1:25" ht="13.15" customHeight="1">
      <c r="A4" s="113" t="s">
        <v>361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5"/>
      <c r="T4" s="67"/>
      <c r="U4" s="67"/>
      <c r="V4" s="67"/>
      <c r="W4" s="67"/>
      <c r="Y4" s="269" t="s">
        <v>146</v>
      </c>
    </row>
    <row r="5" spans="1:25" ht="13.15" customHeight="1">
      <c r="A5" s="114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7"/>
      <c r="P5" s="9"/>
      <c r="Q5" s="7"/>
      <c r="R5" s="7"/>
      <c r="S5" s="7"/>
      <c r="T5" s="9"/>
      <c r="U5" s="9"/>
      <c r="V5" s="9"/>
      <c r="W5" s="9"/>
      <c r="X5" s="7"/>
      <c r="Y5" s="114"/>
    </row>
    <row r="6" spans="1:25" ht="13.15" customHeight="1">
      <c r="A6" s="13"/>
      <c r="B6" s="13"/>
      <c r="C6" s="10">
        <v>1990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2">
        <v>1996</v>
      </c>
      <c r="J6" s="12">
        <v>1997</v>
      </c>
      <c r="K6" s="12">
        <v>1998</v>
      </c>
      <c r="L6" s="12">
        <v>1999</v>
      </c>
      <c r="M6" s="12">
        <v>2000</v>
      </c>
      <c r="N6" s="12">
        <v>2001</v>
      </c>
      <c r="O6" s="12">
        <v>2002</v>
      </c>
      <c r="P6" s="10">
        <v>2003</v>
      </c>
      <c r="Q6" s="13">
        <v>2004</v>
      </c>
      <c r="R6" s="13">
        <v>2005</v>
      </c>
      <c r="S6" s="13">
        <v>2006</v>
      </c>
      <c r="T6" s="10">
        <v>2007</v>
      </c>
      <c r="U6" s="10">
        <v>2008</v>
      </c>
      <c r="V6" s="10">
        <v>2009</v>
      </c>
      <c r="W6" s="10">
        <v>2010</v>
      </c>
      <c r="X6" s="13" t="s">
        <v>48</v>
      </c>
      <c r="Y6" s="13"/>
    </row>
    <row r="8" spans="1:25" s="167" customFormat="1" ht="13.15" customHeight="1">
      <c r="A8" s="166" t="s">
        <v>5</v>
      </c>
      <c r="C8" s="168">
        <v>268.11788515051859</v>
      </c>
      <c r="D8" s="168">
        <v>266.82379248658316</v>
      </c>
      <c r="E8" s="168">
        <v>381.57920000000001</v>
      </c>
      <c r="F8" s="168">
        <v>414</v>
      </c>
      <c r="G8" s="168">
        <v>463.4</v>
      </c>
      <c r="H8" s="168">
        <v>495.7</v>
      </c>
      <c r="I8" s="168">
        <v>574.79999999999995</v>
      </c>
      <c r="J8" s="168">
        <v>593.4</v>
      </c>
      <c r="K8" s="168">
        <v>547</v>
      </c>
      <c r="L8" s="168">
        <v>525</v>
      </c>
      <c r="M8" s="168">
        <v>505.2</v>
      </c>
      <c r="N8" s="168">
        <v>490.3</v>
      </c>
      <c r="O8" s="169">
        <v>492.72125162972623</v>
      </c>
      <c r="P8" s="169">
        <v>515.25063938618928</v>
      </c>
      <c r="Q8" s="170">
        <v>589</v>
      </c>
      <c r="R8" s="170">
        <v>551</v>
      </c>
      <c r="S8" s="170">
        <v>585.14480000000003</v>
      </c>
      <c r="T8" s="170">
        <v>697.9002999999999</v>
      </c>
      <c r="U8" s="170">
        <v>801.51987689999999</v>
      </c>
      <c r="V8" s="170">
        <v>768.1837726</v>
      </c>
      <c r="W8" s="170">
        <v>891.90550333333329</v>
      </c>
      <c r="Y8" s="320" t="s">
        <v>5</v>
      </c>
    </row>
    <row r="9" spans="1:25" ht="13.15" customHeight="1">
      <c r="A9" s="14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  <c r="P9" s="19"/>
      <c r="Q9" s="123"/>
      <c r="R9" s="123"/>
      <c r="S9" s="123"/>
      <c r="T9" s="123"/>
      <c r="U9" s="123"/>
      <c r="V9" s="123"/>
      <c r="W9" s="123"/>
      <c r="Y9" s="303"/>
    </row>
    <row r="10" spans="1:25" ht="13.15" customHeight="1">
      <c r="A10" s="28" t="s">
        <v>29</v>
      </c>
      <c r="C10" s="18">
        <v>258.22919301796105</v>
      </c>
      <c r="D10" s="18">
        <v>255.36583184257603</v>
      </c>
      <c r="E10" s="18">
        <v>363.38479999999998</v>
      </c>
      <c r="F10" s="18">
        <v>402.46711875098566</v>
      </c>
      <c r="G10" s="18">
        <v>448.49403508771928</v>
      </c>
      <c r="H10" s="18">
        <v>478.89754739586999</v>
      </c>
      <c r="I10" s="18">
        <v>552.85482378070481</v>
      </c>
      <c r="J10" s="18">
        <v>573.49049773755655</v>
      </c>
      <c r="K10" s="18">
        <v>526.81983632588253</v>
      </c>
      <c r="L10" s="18">
        <v>505.16294407803582</v>
      </c>
      <c r="M10" s="18">
        <v>502.75615696887684</v>
      </c>
      <c r="N10" s="18">
        <v>487.13324538258576</v>
      </c>
      <c r="O10" s="16">
        <v>488.70664928292047</v>
      </c>
      <c r="P10" s="16">
        <v>503.79232736572897</v>
      </c>
      <c r="Q10" s="123">
        <v>578.1</v>
      </c>
      <c r="R10" s="123">
        <v>535.70000000000005</v>
      </c>
      <c r="S10" s="123">
        <v>577.91120000000001</v>
      </c>
      <c r="T10" s="123">
        <v>681.36059999999986</v>
      </c>
      <c r="U10" s="123">
        <v>789.4</v>
      </c>
      <c r="V10" s="123">
        <v>756</v>
      </c>
      <c r="W10" s="123">
        <v>880.59656333333328</v>
      </c>
      <c r="Y10" s="464" t="s">
        <v>269</v>
      </c>
    </row>
    <row r="11" spans="1:25" ht="13.15" customHeight="1">
      <c r="A11" s="27" t="s">
        <v>106</v>
      </c>
      <c r="C11" s="20">
        <v>80.245383253225398</v>
      </c>
      <c r="D11" s="20">
        <v>80.079606440071558</v>
      </c>
      <c r="E11" s="20">
        <v>96.664000000000001</v>
      </c>
      <c r="F11" s="20">
        <v>91.063712348210075</v>
      </c>
      <c r="G11" s="20">
        <v>77.464561403508782</v>
      </c>
      <c r="H11" s="20">
        <v>84.478821622383549</v>
      </c>
      <c r="I11" s="20">
        <v>78.461374154503389</v>
      </c>
      <c r="J11" s="20">
        <v>88.24364775495998</v>
      </c>
      <c r="K11" s="20">
        <v>72.359228044460735</v>
      </c>
      <c r="L11" s="20">
        <v>75.83107022113839</v>
      </c>
      <c r="M11" s="20">
        <v>74.828687415426259</v>
      </c>
      <c r="N11" s="20">
        <v>61</v>
      </c>
      <c r="O11" s="16">
        <v>35.018513689700129</v>
      </c>
      <c r="P11" s="16">
        <v>44.420460358056268</v>
      </c>
      <c r="Q11" s="123">
        <v>44.7</v>
      </c>
      <c r="R11" s="123">
        <v>62.8</v>
      </c>
      <c r="S11" s="123">
        <v>65.541200000000003</v>
      </c>
      <c r="T11" s="123">
        <v>101.45650000000001</v>
      </c>
      <c r="U11" s="123">
        <v>131.1</v>
      </c>
      <c r="V11" s="123">
        <v>79.518999999999991</v>
      </c>
      <c r="W11" s="123">
        <v>114.61744899999999</v>
      </c>
      <c r="Y11" s="464" t="s">
        <v>220</v>
      </c>
    </row>
    <row r="12" spans="1:25" ht="13.15" customHeight="1">
      <c r="A12" s="27" t="s">
        <v>17</v>
      </c>
      <c r="C12" s="20">
        <v>81.447002276751832</v>
      </c>
      <c r="D12" s="20">
        <v>93.686940966010738</v>
      </c>
      <c r="E12" s="20">
        <v>132.78960000000001</v>
      </c>
      <c r="F12" s="20">
        <v>116.70635546443779</v>
      </c>
      <c r="G12" s="20">
        <v>113.87859649122808</v>
      </c>
      <c r="H12" s="20">
        <v>123.8494608499542</v>
      </c>
      <c r="I12" s="20">
        <v>143.09576361694553</v>
      </c>
      <c r="J12" s="20">
        <v>131.87260703097806</v>
      </c>
      <c r="K12" s="20">
        <v>119.99083913521436</v>
      </c>
      <c r="L12" s="20">
        <v>134.04699883611372</v>
      </c>
      <c r="M12" s="20">
        <v>116.57266576454668</v>
      </c>
      <c r="N12" s="20">
        <v>109.2</v>
      </c>
      <c r="O12" s="16">
        <v>118.95488917861799</v>
      </c>
      <c r="P12" s="16">
        <v>128.76010230179028</v>
      </c>
      <c r="Q12" s="123">
        <v>136.5</v>
      </c>
      <c r="R12" s="123">
        <v>118</v>
      </c>
      <c r="S12" s="123">
        <v>137.03210000000001</v>
      </c>
      <c r="T12" s="123">
        <v>150.1489</v>
      </c>
      <c r="U12" s="123">
        <v>133.4</v>
      </c>
      <c r="V12" s="123">
        <v>119.76</v>
      </c>
      <c r="W12" s="123">
        <v>103.99799999999999</v>
      </c>
      <c r="Y12" s="464" t="s">
        <v>221</v>
      </c>
    </row>
    <row r="13" spans="1:25" ht="13.15" customHeight="1">
      <c r="A13" s="27" t="s">
        <v>18</v>
      </c>
      <c r="C13" s="15">
        <v>12.982544902605616</v>
      </c>
      <c r="D13" s="15">
        <v>18.807692307692307</v>
      </c>
      <c r="E13" s="15">
        <v>34.463200000000001</v>
      </c>
      <c r="F13" s="15">
        <v>32.680176628292067</v>
      </c>
      <c r="G13" s="15">
        <v>51.451929824561404</v>
      </c>
      <c r="H13" s="15">
        <v>72.18549580661076</v>
      </c>
      <c r="I13" s="15">
        <v>93.658953364186544</v>
      </c>
      <c r="J13" s="15">
        <v>84.31674208144797</v>
      </c>
      <c r="K13" s="15">
        <v>67.935141077317695</v>
      </c>
      <c r="L13" s="15">
        <v>69.827079753921183</v>
      </c>
      <c r="M13" s="15">
        <v>50.795669824086602</v>
      </c>
      <c r="N13" s="15">
        <v>50.2</v>
      </c>
      <c r="O13" s="16">
        <v>45.210430247718385</v>
      </c>
      <c r="P13" s="16">
        <v>45.155498721227623</v>
      </c>
      <c r="Q13" s="123">
        <v>55.1</v>
      </c>
      <c r="R13" s="123">
        <v>46.2</v>
      </c>
      <c r="S13" s="123">
        <v>54.622700000000002</v>
      </c>
      <c r="T13" s="123">
        <v>75.251599999999996</v>
      </c>
      <c r="U13" s="123">
        <v>118.1</v>
      </c>
      <c r="V13" s="123">
        <v>114.12</v>
      </c>
      <c r="W13" s="123">
        <v>154.62251000000001</v>
      </c>
      <c r="Y13" s="464" t="s">
        <v>222</v>
      </c>
    </row>
    <row r="14" spans="1:25" ht="13.15" customHeight="1">
      <c r="A14" s="27" t="s">
        <v>107</v>
      </c>
      <c r="C14" s="15">
        <v>22.921831520364279</v>
      </c>
      <c r="D14" s="15">
        <v>18.124329159212881</v>
      </c>
      <c r="E14" s="15">
        <v>13.025600000000001</v>
      </c>
      <c r="F14" s="15">
        <v>11.403564106607792</v>
      </c>
      <c r="G14" s="15">
        <v>12.644912280701755</v>
      </c>
      <c r="H14" s="15">
        <v>2.7352174219465786</v>
      </c>
      <c r="I14" s="15">
        <v>12.598077607689572</v>
      </c>
      <c r="J14" s="15">
        <v>20.148973198746955</v>
      </c>
      <c r="K14" s="15">
        <v>17.047758641749112</v>
      </c>
      <c r="L14" s="15">
        <v>28.679820428975223</v>
      </c>
      <c r="M14" s="15">
        <v>46.129364005412718</v>
      </c>
      <c r="N14" s="15">
        <v>48.601055408970971</v>
      </c>
      <c r="O14" s="16">
        <v>52.257105606258143</v>
      </c>
      <c r="P14" s="16">
        <v>53.68286445012788</v>
      </c>
      <c r="Q14" s="123">
        <v>58.3</v>
      </c>
      <c r="R14" s="123">
        <v>61.9</v>
      </c>
      <c r="S14" s="123">
        <v>64.782499999999999</v>
      </c>
      <c r="T14" s="123">
        <v>59.93</v>
      </c>
      <c r="U14" s="123">
        <v>60</v>
      </c>
      <c r="V14" s="123">
        <v>45.5</v>
      </c>
      <c r="W14" s="123">
        <v>43.185687999999999</v>
      </c>
      <c r="Y14" s="464" t="s">
        <v>223</v>
      </c>
    </row>
    <row r="15" spans="1:25" ht="13.15" customHeight="1">
      <c r="A15" s="27" t="s">
        <v>108</v>
      </c>
      <c r="C15" s="15">
        <v>4.5889198077409565</v>
      </c>
      <c r="D15" s="15">
        <v>4.0849731663685152</v>
      </c>
      <c r="E15" s="15">
        <v>3.7456</v>
      </c>
      <c r="F15" s="15">
        <v>4.4795773537296961</v>
      </c>
      <c r="G15" s="15">
        <v>7.3178947368421046</v>
      </c>
      <c r="H15" s="15">
        <v>7.2993163718373397</v>
      </c>
      <c r="I15" s="15">
        <v>10.103951584193663</v>
      </c>
      <c r="J15" s="15">
        <v>43.843369300382875</v>
      </c>
      <c r="K15" s="15">
        <v>28.659460119701965</v>
      </c>
      <c r="L15" s="15">
        <v>36.651332926896856</v>
      </c>
      <c r="M15" s="15">
        <v>34.443843031123137</v>
      </c>
      <c r="N15" s="15">
        <v>32.615303430079159</v>
      </c>
      <c r="O15" s="16">
        <v>35.273011734028685</v>
      </c>
      <c r="P15" s="16">
        <v>30.593861892583121</v>
      </c>
      <c r="Q15" s="123">
        <v>45</v>
      </c>
      <c r="R15" s="123">
        <v>49.6</v>
      </c>
      <c r="S15" s="123">
        <v>55.0336</v>
      </c>
      <c r="T15" s="123">
        <v>55.436900000000001</v>
      </c>
      <c r="U15" s="123">
        <v>53.8</v>
      </c>
      <c r="V15" s="123">
        <v>41.42</v>
      </c>
      <c r="W15" s="123">
        <v>47.990099999999998</v>
      </c>
      <c r="Y15" s="464" t="s">
        <v>224</v>
      </c>
    </row>
    <row r="16" spans="1:25" ht="13.15" customHeight="1">
      <c r="A16" s="27" t="s">
        <v>109</v>
      </c>
      <c r="C16" s="18">
        <v>4.8064760941057424E-2</v>
      </c>
      <c r="D16" s="18">
        <v>0</v>
      </c>
      <c r="E16" s="18">
        <v>0</v>
      </c>
      <c r="F16" s="18">
        <v>1.4201230089891184</v>
      </c>
      <c r="G16" s="18">
        <v>0.44491228070175437</v>
      </c>
      <c r="H16" s="18">
        <v>0.32771865529635635</v>
      </c>
      <c r="I16" s="18">
        <v>0.4015663937344251</v>
      </c>
      <c r="J16" s="18">
        <v>0.69195962408632095</v>
      </c>
      <c r="K16" s="18">
        <v>1.1280078172712835</v>
      </c>
      <c r="L16" s="18">
        <v>2.2590478301834507</v>
      </c>
      <c r="M16" s="18">
        <v>2.3615696887686064</v>
      </c>
      <c r="N16" s="18">
        <v>1.5899736147757257</v>
      </c>
      <c r="O16" s="16">
        <v>2.8349413298565844</v>
      </c>
      <c r="P16" s="16">
        <v>3.0900255754475703</v>
      </c>
      <c r="Q16" s="123">
        <v>4</v>
      </c>
      <c r="R16" s="123">
        <v>4</v>
      </c>
      <c r="S16" s="123">
        <v>4.6242999999999999</v>
      </c>
      <c r="T16" s="123">
        <v>2.7475000000000001</v>
      </c>
      <c r="U16" s="123">
        <v>1.9</v>
      </c>
      <c r="V16" s="123">
        <v>6.3</v>
      </c>
      <c r="W16" s="123">
        <v>6.1185266666666669</v>
      </c>
      <c r="Y16" s="464" t="s">
        <v>225</v>
      </c>
    </row>
    <row r="17" spans="1:25" ht="13.15" customHeight="1">
      <c r="A17" s="27" t="s">
        <v>110</v>
      </c>
      <c r="C17" s="20">
        <v>9.9595244118391086</v>
      </c>
      <c r="D17" s="20">
        <v>2.7611806797853311</v>
      </c>
      <c r="E17" s="20">
        <v>6.8920000000000003</v>
      </c>
      <c r="F17" s="20">
        <v>9.3297587131367301</v>
      </c>
      <c r="G17" s="20">
        <v>10.862456140350877</v>
      </c>
      <c r="H17" s="20">
        <v>3.9417858904785397</v>
      </c>
      <c r="I17" s="20">
        <v>11.504449982200072</v>
      </c>
      <c r="J17" s="20">
        <v>8.4747650539505752</v>
      </c>
      <c r="K17" s="20">
        <v>5.7218761451080979</v>
      </c>
      <c r="L17" s="20">
        <v>7.4012082247963198</v>
      </c>
      <c r="M17" s="20">
        <v>7.0803788903924216</v>
      </c>
      <c r="N17" s="20">
        <v>7.8063324538258572</v>
      </c>
      <c r="O17" s="16">
        <v>8.9162972620599739</v>
      </c>
      <c r="P17" s="16">
        <v>7.8726342710997441</v>
      </c>
      <c r="Q17" s="123">
        <v>6.2</v>
      </c>
      <c r="R17" s="123">
        <v>5.3</v>
      </c>
      <c r="S17" s="123">
        <v>4.2843999999999998</v>
      </c>
      <c r="T17" s="123">
        <v>4.2892000000000001</v>
      </c>
      <c r="U17" s="123">
        <v>6.1</v>
      </c>
      <c r="V17" s="123">
        <v>6.6</v>
      </c>
      <c r="W17" s="123">
        <v>5.4327966666666674</v>
      </c>
      <c r="Y17" s="464" t="s">
        <v>226</v>
      </c>
    </row>
    <row r="18" spans="1:25" ht="13.15" customHeight="1">
      <c r="A18" s="27" t="s">
        <v>27</v>
      </c>
      <c r="C18" s="20">
        <v>25.132810523652921</v>
      </c>
      <c r="D18" s="20">
        <v>20.645796064400713</v>
      </c>
      <c r="E18" s="20">
        <v>24.7424</v>
      </c>
      <c r="F18" s="20">
        <v>100.454187036745</v>
      </c>
      <c r="G18" s="20">
        <v>122.82456140350877</v>
      </c>
      <c r="H18" s="20">
        <v>94.619071111424347</v>
      </c>
      <c r="I18" s="20">
        <v>103.5364898540406</v>
      </c>
      <c r="J18" s="20">
        <v>137.8273581621998</v>
      </c>
      <c r="K18" s="20">
        <v>114.56699645779895</v>
      </c>
      <c r="L18" s="20">
        <v>106.61087402316687</v>
      </c>
      <c r="M18" s="20">
        <v>120.86982408660353</v>
      </c>
      <c r="N18" s="20">
        <v>127</v>
      </c>
      <c r="O18" s="16">
        <v>135.42633637548892</v>
      </c>
      <c r="P18" s="16">
        <v>130.446547314578</v>
      </c>
      <c r="Q18" s="123">
        <v>145.1</v>
      </c>
      <c r="R18" s="123">
        <v>111.9</v>
      </c>
      <c r="S18" s="123">
        <v>114.4393</v>
      </c>
      <c r="T18" s="123">
        <v>158.19999999999999</v>
      </c>
      <c r="U18" s="123">
        <v>203.7</v>
      </c>
      <c r="V18" s="123">
        <v>281.68</v>
      </c>
      <c r="W18" s="123">
        <v>346.41545000000002</v>
      </c>
      <c r="Y18" s="464" t="s">
        <v>227</v>
      </c>
    </row>
    <row r="19" spans="1:25" ht="13.15" customHeight="1">
      <c r="A19" s="27" t="s">
        <v>14</v>
      </c>
      <c r="C19" s="20">
        <v>20.903111560839868</v>
      </c>
      <c r="D19" s="20">
        <v>17.175313059033989</v>
      </c>
      <c r="E19" s="20">
        <v>51.062400000000004</v>
      </c>
      <c r="F19" s="20">
        <v>34.929664090837363</v>
      </c>
      <c r="G19" s="20">
        <v>51.604210526315732</v>
      </c>
      <c r="H19" s="20">
        <v>89.46065966593838</v>
      </c>
      <c r="I19" s="20">
        <v>99.494197223211046</v>
      </c>
      <c r="J19" s="20">
        <v>58.071075530804009</v>
      </c>
      <c r="K19" s="20">
        <v>99.410528887260369</v>
      </c>
      <c r="L19" s="20">
        <v>43.855511832843703</v>
      </c>
      <c r="M19" s="20">
        <v>49.674154262516893</v>
      </c>
      <c r="N19" s="20">
        <v>49.120580474934066</v>
      </c>
      <c r="O19" s="16">
        <v>54.815123859191651</v>
      </c>
      <c r="P19" s="16">
        <v>59.770332480818418</v>
      </c>
      <c r="Q19" s="123">
        <v>83.1</v>
      </c>
      <c r="R19" s="123">
        <v>76</v>
      </c>
      <c r="S19" s="123">
        <v>70.317499999999995</v>
      </c>
      <c r="T19" s="123">
        <v>73.900000000000006</v>
      </c>
      <c r="U19" s="123">
        <v>85</v>
      </c>
      <c r="V19" s="123">
        <v>61</v>
      </c>
      <c r="W19" s="123">
        <v>58.216043000000006</v>
      </c>
      <c r="Y19" s="464" t="s">
        <v>252</v>
      </c>
    </row>
    <row r="20" spans="1:25" ht="13.15" customHeight="1">
      <c r="A20" s="28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22"/>
      <c r="Q20" s="123"/>
      <c r="R20" s="123"/>
      <c r="S20" s="123"/>
      <c r="T20" s="123"/>
      <c r="U20" s="123"/>
      <c r="V20" s="123"/>
      <c r="W20" s="123"/>
      <c r="Y20" s="464"/>
    </row>
    <row r="21" spans="1:25" ht="13.15" customHeight="1">
      <c r="A21" s="28" t="s">
        <v>111</v>
      </c>
      <c r="C21" s="20">
        <v>9.8886921325575496</v>
      </c>
      <c r="D21" s="20">
        <v>11.457960644007155</v>
      </c>
      <c r="E21" s="20">
        <v>18.194400000000002</v>
      </c>
      <c r="F21" s="20">
        <v>11.53288124901435</v>
      </c>
      <c r="G21" s="20">
        <v>14.905964912280702</v>
      </c>
      <c r="H21" s="20">
        <v>16.802452604129961</v>
      </c>
      <c r="I21" s="20">
        <v>21.945176219295124</v>
      </c>
      <c r="J21" s="20">
        <v>19.909502262443439</v>
      </c>
      <c r="K21" s="20">
        <v>20.180163674117502</v>
      </c>
      <c r="L21" s="20">
        <v>19.837055921964193</v>
      </c>
      <c r="M21" s="20">
        <v>2.4438430311231394</v>
      </c>
      <c r="N21" s="20">
        <v>3.1667546174142482</v>
      </c>
      <c r="O21" s="16">
        <v>4.0146023468057361</v>
      </c>
      <c r="P21" s="16">
        <v>11.458312020460358</v>
      </c>
      <c r="Q21" s="123">
        <v>11.1</v>
      </c>
      <c r="R21" s="123">
        <v>15.3</v>
      </c>
      <c r="S21" s="123">
        <v>7.2336</v>
      </c>
      <c r="T21" s="123">
        <v>16.5397</v>
      </c>
      <c r="U21" s="123">
        <v>9.1999999999999993</v>
      </c>
      <c r="V21" s="123">
        <v>11.5</v>
      </c>
      <c r="W21" s="123">
        <v>11.308939999999998</v>
      </c>
      <c r="Y21" s="464" t="s">
        <v>228</v>
      </c>
    </row>
    <row r="22" spans="1:25" ht="13.1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4" spans="1:25" ht="13.15" customHeight="1">
      <c r="A24" s="23" t="s">
        <v>25</v>
      </c>
    </row>
    <row r="25" spans="1:25" ht="13.15" customHeight="1">
      <c r="A25" s="23" t="s">
        <v>12</v>
      </c>
    </row>
    <row r="27" spans="1:25" ht="13.15" customHeight="1">
      <c r="A27" s="296" t="s">
        <v>290</v>
      </c>
    </row>
    <row r="28" spans="1:25" s="24" customFormat="1" ht="13.15" customHeight="1">
      <c r="A28" s="296" t="s">
        <v>229</v>
      </c>
    </row>
    <row r="32" spans="1:25" ht="13.15" customHeight="1"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</row>
    <row r="33" spans="4:16" ht="13.15" customHeight="1"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4:16" ht="13.15" customHeight="1"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</row>
  </sheetData>
  <phoneticPr fontId="0" type="noConversion"/>
  <pageMargins left="0" right="0" top="0.5" bottom="0" header="0" footer="0"/>
  <pageSetup scale="92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7" enableFormatConditionsCalculation="0">
    <tabColor indexed="22"/>
    <pageSetUpPr fitToPage="1"/>
  </sheetPr>
  <dimension ref="A1:O204"/>
  <sheetViews>
    <sheetView showGridLines="0" workbookViewId="0">
      <selection activeCell="O5" sqref="O5"/>
    </sheetView>
  </sheetViews>
  <sheetFormatPr defaultColWidth="11.33203125" defaultRowHeight="13.15" customHeight="1"/>
  <cols>
    <col min="1" max="1" width="24.83203125" style="48" customWidth="1"/>
    <col min="2" max="2" width="2.1640625" style="48" customWidth="1"/>
    <col min="3" max="13" width="8" style="48" customWidth="1"/>
    <col min="14" max="14" width="2.1640625" style="48" customWidth="1"/>
    <col min="15" max="15" width="27" style="48" bestFit="1" customWidth="1"/>
    <col min="16" max="16" width="18.1640625" style="48" customWidth="1"/>
    <col min="17" max="16384" width="11.33203125" style="48"/>
  </cols>
  <sheetData>
    <row r="1" spans="1:15" ht="13.15" customHeight="1">
      <c r="A1" s="278" t="s">
        <v>230</v>
      </c>
      <c r="J1" s="227"/>
      <c r="K1" s="227"/>
      <c r="L1" s="227"/>
      <c r="M1" s="227"/>
      <c r="O1" s="321" t="s">
        <v>230</v>
      </c>
    </row>
    <row r="2" spans="1:15" s="49" customFormat="1" ht="13.15" customHeight="1">
      <c r="A2" s="3" t="s">
        <v>10</v>
      </c>
      <c r="C2" s="4"/>
      <c r="D2" s="4"/>
      <c r="E2" s="4"/>
      <c r="F2" s="5"/>
      <c r="J2" s="227"/>
      <c r="K2" s="227"/>
      <c r="L2" s="227"/>
      <c r="M2" s="227"/>
      <c r="O2" s="312" t="s">
        <v>10</v>
      </c>
    </row>
    <row r="3" spans="1:15" ht="13.15" customHeight="1">
      <c r="A3" s="50" t="s">
        <v>250</v>
      </c>
      <c r="C3" s="4"/>
      <c r="D3" s="4"/>
      <c r="E3" s="5"/>
      <c r="F3" s="5"/>
      <c r="J3" s="5"/>
      <c r="K3" s="5"/>
      <c r="L3" s="5"/>
      <c r="M3" s="5"/>
      <c r="O3" s="322" t="s">
        <v>231</v>
      </c>
    </row>
    <row r="4" spans="1:15" ht="13.15" customHeight="1">
      <c r="A4" s="113" t="s">
        <v>361</v>
      </c>
      <c r="C4" s="4"/>
      <c r="D4" s="4"/>
      <c r="E4" s="5"/>
      <c r="F4" s="5"/>
      <c r="J4" s="67"/>
      <c r="K4" s="67"/>
      <c r="L4" s="67"/>
      <c r="M4" s="67"/>
      <c r="O4" s="269" t="s">
        <v>146</v>
      </c>
    </row>
    <row r="5" spans="1:15" ht="13.15" customHeight="1">
      <c r="A5" s="114"/>
      <c r="B5" s="51"/>
      <c r="C5" s="8"/>
      <c r="D5" s="8"/>
      <c r="E5" s="9"/>
      <c r="F5" s="9"/>
      <c r="G5" s="51"/>
      <c r="H5" s="51"/>
      <c r="I5" s="51"/>
      <c r="J5" s="9"/>
      <c r="K5" s="9"/>
      <c r="L5" s="9"/>
      <c r="M5" s="9"/>
      <c r="N5" s="51"/>
      <c r="O5" s="114"/>
    </row>
    <row r="6" spans="1:15" ht="13.15" customHeight="1">
      <c r="A6" s="52"/>
      <c r="B6" s="52"/>
      <c r="C6" s="12">
        <v>2000</v>
      </c>
      <c r="D6" s="12">
        <v>2001</v>
      </c>
      <c r="E6" s="12">
        <v>2002</v>
      </c>
      <c r="F6" s="10">
        <v>2003</v>
      </c>
      <c r="G6" s="52">
        <v>2004</v>
      </c>
      <c r="H6" s="52">
        <v>2005</v>
      </c>
      <c r="I6" s="52">
        <v>2006</v>
      </c>
      <c r="J6" s="10">
        <v>2007</v>
      </c>
      <c r="K6" s="10">
        <v>2008</v>
      </c>
      <c r="L6" s="10">
        <v>2009</v>
      </c>
      <c r="M6" s="10">
        <v>2010</v>
      </c>
      <c r="N6" s="52" t="s">
        <v>48</v>
      </c>
      <c r="O6" s="52"/>
    </row>
    <row r="8" spans="1:15" s="172" customFormat="1" ht="13.15" customHeight="1">
      <c r="A8" s="171" t="s">
        <v>5</v>
      </c>
      <c r="C8" s="173">
        <v>585.4</v>
      </c>
      <c r="D8" s="173">
        <v>584</v>
      </c>
      <c r="E8" s="174">
        <v>563.1</v>
      </c>
      <c r="F8" s="175">
        <v>571.70000000000005</v>
      </c>
      <c r="G8" s="175">
        <v>646.79999999999995</v>
      </c>
      <c r="H8" s="175">
        <v>785.5</v>
      </c>
      <c r="I8" s="175">
        <v>884.98039999999992</v>
      </c>
      <c r="J8" s="175">
        <v>1062.4673899999998</v>
      </c>
      <c r="K8" s="175">
        <v>1323.6124789999999</v>
      </c>
      <c r="L8" s="175">
        <v>1169.2391850000001</v>
      </c>
      <c r="M8" s="175">
        <v>1417.6642675991093</v>
      </c>
      <c r="N8" s="174"/>
      <c r="O8" s="324" t="s">
        <v>5</v>
      </c>
    </row>
    <row r="9" spans="1:15" s="49" customFormat="1" ht="13.15" customHeight="1">
      <c r="A9" s="55"/>
      <c r="C9" s="54"/>
      <c r="D9" s="54"/>
      <c r="E9" s="54"/>
      <c r="F9" s="124"/>
      <c r="G9" s="124"/>
      <c r="H9" s="124"/>
      <c r="I9" s="124"/>
      <c r="J9" s="124"/>
      <c r="K9" s="124"/>
      <c r="L9" s="124"/>
      <c r="M9" s="124"/>
      <c r="N9" s="54"/>
      <c r="O9" s="325"/>
    </row>
    <row r="10" spans="1:15" s="49" customFormat="1" ht="13.15" customHeight="1">
      <c r="A10" s="14" t="s">
        <v>30</v>
      </c>
      <c r="C10" s="57">
        <v>164.4</v>
      </c>
      <c r="D10" s="57">
        <v>165.1</v>
      </c>
      <c r="E10" s="54">
        <v>157.80000000000001</v>
      </c>
      <c r="F10" s="124">
        <v>149.4</v>
      </c>
      <c r="G10" s="124">
        <v>154.69999999999999</v>
      </c>
      <c r="H10" s="124">
        <v>195.8</v>
      </c>
      <c r="I10" s="124">
        <v>206.70689999999999</v>
      </c>
      <c r="J10" s="124">
        <v>269.80089999999996</v>
      </c>
      <c r="K10" s="124">
        <v>326.330828</v>
      </c>
      <c r="L10" s="124">
        <v>335.90620000000001</v>
      </c>
      <c r="M10" s="124">
        <v>376.76320885183168</v>
      </c>
      <c r="N10" s="54"/>
      <c r="O10" s="309" t="s">
        <v>186</v>
      </c>
    </row>
    <row r="11" spans="1:15" s="49" customFormat="1" ht="13.15" customHeight="1">
      <c r="A11" s="28" t="s">
        <v>270</v>
      </c>
      <c r="C11" s="54">
        <v>99.2</v>
      </c>
      <c r="D11" s="54">
        <v>103.2</v>
      </c>
      <c r="E11" s="54">
        <v>96.8</v>
      </c>
      <c r="F11" s="124">
        <v>101</v>
      </c>
      <c r="G11" s="124">
        <v>103</v>
      </c>
      <c r="H11" s="124">
        <v>137.1</v>
      </c>
      <c r="I11" s="124">
        <v>142.40199999999999</v>
      </c>
      <c r="J11" s="124">
        <v>154.5</v>
      </c>
      <c r="K11" s="124">
        <v>219.1</v>
      </c>
      <c r="L11" s="124">
        <v>227.17</v>
      </c>
      <c r="M11" s="124">
        <v>242.60065145475249</v>
      </c>
      <c r="N11" s="54"/>
      <c r="O11" s="326" t="s">
        <v>187</v>
      </c>
    </row>
    <row r="12" spans="1:15" s="49" customFormat="1" ht="13.15" customHeight="1">
      <c r="A12" s="28" t="s">
        <v>271</v>
      </c>
      <c r="C12" s="57">
        <v>27.7</v>
      </c>
      <c r="D12" s="57">
        <v>21.1</v>
      </c>
      <c r="E12" s="54">
        <v>24.8</v>
      </c>
      <c r="F12" s="124">
        <v>19.5</v>
      </c>
      <c r="G12" s="124">
        <v>16.2</v>
      </c>
      <c r="H12" s="124">
        <v>20</v>
      </c>
      <c r="I12" s="124">
        <v>20.0061</v>
      </c>
      <c r="J12" s="124">
        <v>32.855800000000002</v>
      </c>
      <c r="K12" s="124">
        <v>35.1</v>
      </c>
      <c r="L12" s="124">
        <v>34.549999999999997</v>
      </c>
      <c r="M12" s="124">
        <v>45.452645283514855</v>
      </c>
      <c r="N12" s="54"/>
      <c r="O12" s="326" t="s">
        <v>188</v>
      </c>
    </row>
    <row r="13" spans="1:15" s="49" customFormat="1" ht="13.15" customHeight="1">
      <c r="A13" s="28" t="s">
        <v>272</v>
      </c>
      <c r="C13" s="54">
        <v>37.5</v>
      </c>
      <c r="D13" s="54">
        <v>40.6</v>
      </c>
      <c r="E13" s="54">
        <v>36.1</v>
      </c>
      <c r="F13" s="124">
        <v>28.9</v>
      </c>
      <c r="G13" s="124">
        <v>35.4</v>
      </c>
      <c r="H13" s="124">
        <v>38.6</v>
      </c>
      <c r="I13" s="124">
        <v>44.2988</v>
      </c>
      <c r="J13" s="124">
        <v>82.445099999999996</v>
      </c>
      <c r="K13" s="124">
        <v>72.099999999999994</v>
      </c>
      <c r="L13" s="124">
        <v>74.19</v>
      </c>
      <c r="M13" s="124">
        <v>88.709912113564343</v>
      </c>
      <c r="N13" s="54"/>
      <c r="O13" s="326" t="s">
        <v>11</v>
      </c>
    </row>
    <row r="14" spans="1:15" s="49" customFormat="1" ht="13.15" customHeight="1">
      <c r="A14" s="28"/>
      <c r="C14" s="56"/>
      <c r="D14" s="56"/>
      <c r="E14" s="56"/>
      <c r="F14" s="124"/>
      <c r="G14" s="124"/>
      <c r="H14" s="124"/>
      <c r="I14" s="124"/>
      <c r="J14" s="124"/>
      <c r="K14" s="124"/>
      <c r="L14" s="124"/>
      <c r="M14" s="124"/>
      <c r="N14" s="54"/>
      <c r="O14" s="326"/>
    </row>
    <row r="15" spans="1:15" s="49" customFormat="1" ht="13.15" customHeight="1">
      <c r="A15" s="14" t="s">
        <v>31</v>
      </c>
      <c r="C15" s="53">
        <v>289.2</v>
      </c>
      <c r="D15" s="53">
        <v>300.8</v>
      </c>
      <c r="E15" s="54">
        <v>291</v>
      </c>
      <c r="F15" s="124">
        <v>305</v>
      </c>
      <c r="G15" s="124">
        <v>338.2</v>
      </c>
      <c r="H15" s="124">
        <v>420.6</v>
      </c>
      <c r="I15" s="124">
        <v>465.34420000000006</v>
      </c>
      <c r="J15" s="124">
        <v>549.0598</v>
      </c>
      <c r="K15" s="124">
        <v>735.24234000000001</v>
      </c>
      <c r="L15" s="124">
        <v>565.58842000000004</v>
      </c>
      <c r="M15" s="124">
        <v>741.35668945212865</v>
      </c>
      <c r="N15" s="54"/>
      <c r="O15" s="309" t="s">
        <v>189</v>
      </c>
    </row>
    <row r="16" spans="1:15" s="49" customFormat="1" ht="13.15" customHeight="1">
      <c r="A16" s="28" t="s">
        <v>32</v>
      </c>
      <c r="C16" s="54">
        <v>18.3</v>
      </c>
      <c r="D16" s="54">
        <v>17.100000000000001</v>
      </c>
      <c r="E16" s="54">
        <v>17.3</v>
      </c>
      <c r="F16" s="124">
        <v>21.1</v>
      </c>
      <c r="G16" s="124">
        <v>20.100000000000001</v>
      </c>
      <c r="H16" s="124">
        <v>27.6</v>
      </c>
      <c r="I16" s="124">
        <v>31.964199999999998</v>
      </c>
      <c r="J16" s="124">
        <v>37.631099999999996</v>
      </c>
      <c r="K16" s="124">
        <v>68.3</v>
      </c>
      <c r="L16" s="124">
        <v>48.665500000000009</v>
      </c>
      <c r="M16" s="124">
        <v>78.602105906732675</v>
      </c>
      <c r="N16" s="54"/>
      <c r="O16" s="326" t="s">
        <v>273</v>
      </c>
    </row>
    <row r="17" spans="1:15" s="49" customFormat="1" ht="13.15" customHeight="1">
      <c r="A17" s="28" t="s">
        <v>33</v>
      </c>
      <c r="C17" s="57">
        <v>28.7</v>
      </c>
      <c r="D17" s="57">
        <v>31.2</v>
      </c>
      <c r="E17" s="54">
        <v>29.5</v>
      </c>
      <c r="F17" s="124">
        <v>25.3</v>
      </c>
      <c r="G17" s="124">
        <v>26.3</v>
      </c>
      <c r="H17" s="124">
        <v>29.5</v>
      </c>
      <c r="I17" s="124">
        <v>34.6738</v>
      </c>
      <c r="J17" s="124">
        <v>36.641399999999997</v>
      </c>
      <c r="K17" s="124">
        <v>53.7</v>
      </c>
      <c r="L17" s="124">
        <v>38.1128</v>
      </c>
      <c r="M17" s="124">
        <v>56.901169282821776</v>
      </c>
      <c r="N17" s="54"/>
      <c r="O17" s="326" t="s">
        <v>190</v>
      </c>
    </row>
    <row r="18" spans="1:15" s="49" customFormat="1" ht="13.15" customHeight="1">
      <c r="A18" s="28" t="s">
        <v>112</v>
      </c>
      <c r="C18" s="57">
        <v>7.9</v>
      </c>
      <c r="D18" s="57">
        <v>9.3000000000000007</v>
      </c>
      <c r="E18" s="54">
        <v>9.5</v>
      </c>
      <c r="F18" s="124">
        <v>6.7</v>
      </c>
      <c r="G18" s="124">
        <v>8.1</v>
      </c>
      <c r="H18" s="124">
        <v>7.9</v>
      </c>
      <c r="I18" s="124">
        <v>7.3764000000000003</v>
      </c>
      <c r="J18" s="124">
        <v>9.8640999999999988</v>
      </c>
      <c r="K18" s="124">
        <v>9.4</v>
      </c>
      <c r="L18" s="124">
        <v>7.4903499999999994</v>
      </c>
      <c r="M18" s="124">
        <v>7.987241447029704</v>
      </c>
      <c r="N18" s="54"/>
      <c r="O18" s="326" t="s">
        <v>274</v>
      </c>
    </row>
    <row r="19" spans="1:15" s="49" customFormat="1" ht="13.15" customHeight="1">
      <c r="A19" s="28" t="s">
        <v>34</v>
      </c>
      <c r="C19" s="57">
        <v>44.1</v>
      </c>
      <c r="D19" s="57">
        <v>44</v>
      </c>
      <c r="E19" s="54">
        <v>36.9</v>
      </c>
      <c r="F19" s="124">
        <v>33</v>
      </c>
      <c r="G19" s="124">
        <v>34.200000000000003</v>
      </c>
      <c r="H19" s="124">
        <v>39.700000000000003</v>
      </c>
      <c r="I19" s="124">
        <v>65.036100000000005</v>
      </c>
      <c r="J19" s="124">
        <v>66.680599999999998</v>
      </c>
      <c r="K19" s="124">
        <v>58.9</v>
      </c>
      <c r="L19" s="124">
        <v>69.079250000000002</v>
      </c>
      <c r="M19" s="124">
        <v>67.681358942574235</v>
      </c>
      <c r="N19" s="54"/>
      <c r="O19" s="326" t="s">
        <v>191</v>
      </c>
    </row>
    <row r="20" spans="1:15" s="49" customFormat="1" ht="13.15" customHeight="1">
      <c r="A20" s="28" t="s">
        <v>14</v>
      </c>
      <c r="C20" s="57">
        <v>69.2</v>
      </c>
      <c r="D20" s="57">
        <v>67.7</v>
      </c>
      <c r="E20" s="54">
        <v>72</v>
      </c>
      <c r="F20" s="124">
        <v>72.099999999999994</v>
      </c>
      <c r="G20" s="124">
        <v>79.8</v>
      </c>
      <c r="H20" s="124">
        <v>95.3</v>
      </c>
      <c r="I20" s="124">
        <v>87.829200000000014</v>
      </c>
      <c r="J20" s="124">
        <v>113.64030000000002</v>
      </c>
      <c r="K20" s="124">
        <v>120.6463</v>
      </c>
      <c r="L20" s="124">
        <v>115.72269000000001</v>
      </c>
      <c r="M20" s="124">
        <v>136.10961387297033</v>
      </c>
      <c r="N20" s="54"/>
      <c r="O20" s="326" t="s">
        <v>192</v>
      </c>
    </row>
    <row r="21" spans="1:15" s="49" customFormat="1" ht="13.15" customHeight="1">
      <c r="A21" s="28" t="s">
        <v>35</v>
      </c>
      <c r="C21" s="57">
        <v>121</v>
      </c>
      <c r="D21" s="57">
        <v>131.5</v>
      </c>
      <c r="E21" s="54">
        <v>125.8</v>
      </c>
      <c r="F21" s="124">
        <v>147.19999999999999</v>
      </c>
      <c r="G21" s="124">
        <v>170</v>
      </c>
      <c r="H21" s="124">
        <v>220.6</v>
      </c>
      <c r="I21" s="124">
        <v>238.46450000000004</v>
      </c>
      <c r="J21" s="124">
        <v>284.60230000000001</v>
      </c>
      <c r="K21" s="124">
        <v>424.28710000000001</v>
      </c>
      <c r="L21" s="124">
        <v>286.51783</v>
      </c>
      <c r="M21" s="124">
        <v>394.0752</v>
      </c>
      <c r="N21" s="54"/>
      <c r="O21" s="326" t="s">
        <v>275</v>
      </c>
    </row>
    <row r="22" spans="1:15" s="49" customFormat="1" ht="13.15" customHeight="1">
      <c r="A22" s="28"/>
      <c r="C22" s="57"/>
      <c r="D22" s="57"/>
      <c r="E22" s="54"/>
      <c r="F22" s="124"/>
      <c r="G22" s="124"/>
      <c r="H22" s="124"/>
      <c r="I22" s="124"/>
      <c r="J22" s="124"/>
      <c r="K22" s="124"/>
      <c r="L22" s="124"/>
      <c r="M22" s="124"/>
      <c r="N22" s="54"/>
      <c r="O22" s="327"/>
    </row>
    <row r="23" spans="1:15" s="49" customFormat="1" ht="13.15" customHeight="1">
      <c r="A23" s="14" t="s">
        <v>36</v>
      </c>
      <c r="C23" s="54">
        <v>131.6</v>
      </c>
      <c r="D23" s="54">
        <v>115.2</v>
      </c>
      <c r="E23" s="54">
        <v>113.3</v>
      </c>
      <c r="F23" s="124">
        <v>116.1</v>
      </c>
      <c r="G23" s="124">
        <v>135.69999999999999</v>
      </c>
      <c r="H23" s="124">
        <v>154.80000000000001</v>
      </c>
      <c r="I23" s="124">
        <v>201.18269999999998</v>
      </c>
      <c r="J23" s="124">
        <v>233.60008999999999</v>
      </c>
      <c r="K23" s="124">
        <v>254.8</v>
      </c>
      <c r="L23" s="124">
        <v>259.14559000000003</v>
      </c>
      <c r="M23" s="124">
        <v>290.99869426564362</v>
      </c>
      <c r="N23" s="54"/>
      <c r="O23" s="309" t="s">
        <v>193</v>
      </c>
    </row>
    <row r="24" spans="1:15" s="49" customFormat="1" ht="13.15" customHeight="1">
      <c r="A24" s="14"/>
      <c r="C24" s="54"/>
      <c r="D24" s="54"/>
      <c r="E24" s="54"/>
      <c r="F24" s="124"/>
      <c r="G24" s="124"/>
      <c r="H24" s="124"/>
      <c r="I24" s="124"/>
      <c r="J24" s="124"/>
      <c r="K24" s="124"/>
      <c r="L24" s="124"/>
      <c r="M24" s="124"/>
      <c r="N24" s="54"/>
      <c r="O24" s="327"/>
    </row>
    <row r="25" spans="1:15" s="49" customFormat="1" ht="13.15" customHeight="1">
      <c r="A25" s="14" t="s">
        <v>37</v>
      </c>
      <c r="C25" s="54" t="s">
        <v>7</v>
      </c>
      <c r="D25" s="54">
        <v>2.8854881266490762</v>
      </c>
      <c r="E25" s="54">
        <v>1</v>
      </c>
      <c r="F25" s="124">
        <v>0.7</v>
      </c>
      <c r="G25" s="124">
        <v>18.2</v>
      </c>
      <c r="H25" s="124">
        <v>14.3</v>
      </c>
      <c r="I25" s="124">
        <v>11.746600000000001</v>
      </c>
      <c r="J25" s="124">
        <v>10.006600000000001</v>
      </c>
      <c r="K25" s="124">
        <v>7.5</v>
      </c>
      <c r="L25" s="124">
        <v>8.6</v>
      </c>
      <c r="M25" s="124">
        <v>8.5459999999999994</v>
      </c>
      <c r="N25" s="54"/>
      <c r="O25" s="309" t="s">
        <v>194</v>
      </c>
    </row>
    <row r="26" spans="1:15" s="49" customFormat="1" ht="13.15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s="49" customFormat="1" ht="13.15" customHeight="1"/>
    <row r="28" spans="1:15" s="49" customFormat="1" ht="13.15" customHeight="1">
      <c r="A28" s="23" t="s">
        <v>25</v>
      </c>
    </row>
    <row r="29" spans="1:15" s="49" customFormat="1" ht="13.15" customHeight="1">
      <c r="A29" s="41" t="s">
        <v>286</v>
      </c>
    </row>
    <row r="30" spans="1:15" s="49" customFormat="1" ht="13.15" customHeight="1"/>
    <row r="31" spans="1:15" s="49" customFormat="1" ht="13.15" customHeight="1">
      <c r="A31" s="296" t="s">
        <v>290</v>
      </c>
    </row>
    <row r="32" spans="1:15" s="58" customFormat="1" ht="13.15" customHeight="1">
      <c r="A32" s="323" t="s">
        <v>287</v>
      </c>
    </row>
    <row r="33" spans="3:6" s="49" customFormat="1" ht="13.15" customHeight="1"/>
    <row r="34" spans="3:6" s="49" customFormat="1" ht="13.15" customHeight="1"/>
    <row r="35" spans="3:6" s="49" customFormat="1" ht="13.15" customHeight="1"/>
    <row r="36" spans="3:6" s="49" customFormat="1" ht="13.15" customHeight="1"/>
    <row r="37" spans="3:6" s="49" customFormat="1" ht="13.15" customHeight="1">
      <c r="C37" s="59"/>
      <c r="D37" s="59"/>
      <c r="E37" s="59"/>
      <c r="F37" s="59"/>
    </row>
    <row r="38" spans="3:6" s="49" customFormat="1" ht="13.15" customHeight="1">
      <c r="C38" s="59"/>
      <c r="D38" s="59"/>
      <c r="E38" s="59"/>
      <c r="F38" s="59"/>
    </row>
    <row r="39" spans="3:6" s="49" customFormat="1" ht="13.15" customHeight="1"/>
    <row r="40" spans="3:6" s="49" customFormat="1" ht="13.15" customHeight="1"/>
    <row r="41" spans="3:6" s="49" customFormat="1" ht="13.15" customHeight="1"/>
    <row r="42" spans="3:6" s="49" customFormat="1" ht="13.15" customHeight="1"/>
    <row r="43" spans="3:6" s="49" customFormat="1" ht="13.15" customHeight="1"/>
    <row r="44" spans="3:6" s="49" customFormat="1" ht="13.15" customHeight="1"/>
    <row r="45" spans="3:6" s="49" customFormat="1" ht="13.15" customHeight="1"/>
    <row r="46" spans="3:6" s="49" customFormat="1" ht="13.15" customHeight="1"/>
    <row r="47" spans="3:6" s="49" customFormat="1" ht="13.15" customHeight="1"/>
    <row r="48" spans="3:6" s="49" customFormat="1" ht="13.15" customHeight="1"/>
    <row r="49" s="49" customFormat="1" ht="13.15" customHeight="1"/>
    <row r="50" s="49" customFormat="1" ht="13.15" customHeight="1"/>
    <row r="51" s="49" customFormat="1" ht="13.15" customHeight="1"/>
    <row r="52" s="49" customFormat="1" ht="13.15" customHeight="1"/>
    <row r="53" s="49" customFormat="1" ht="13.15" customHeight="1"/>
    <row r="54" s="49" customFormat="1" ht="13.15" customHeight="1"/>
    <row r="55" s="49" customFormat="1" ht="13.15" customHeight="1"/>
    <row r="56" s="49" customFormat="1" ht="13.15" customHeight="1"/>
    <row r="57" s="49" customFormat="1" ht="13.15" customHeight="1"/>
    <row r="58" s="49" customFormat="1" ht="13.15" customHeight="1"/>
    <row r="59" s="49" customFormat="1" ht="13.15" customHeight="1"/>
    <row r="60" s="49" customFormat="1" ht="13.15" customHeight="1"/>
    <row r="61" s="49" customFormat="1" ht="13.15" customHeight="1"/>
    <row r="62" s="49" customFormat="1" ht="13.15" customHeight="1"/>
    <row r="63" s="49" customFormat="1" ht="13.15" customHeight="1"/>
    <row r="64" s="49" customFormat="1" ht="13.15" customHeight="1"/>
    <row r="65" s="49" customFormat="1" ht="13.15" customHeight="1"/>
    <row r="66" s="49" customFormat="1" ht="13.15" customHeight="1"/>
    <row r="67" s="49" customFormat="1" ht="13.15" customHeight="1"/>
    <row r="68" s="49" customFormat="1" ht="13.15" customHeight="1"/>
    <row r="69" s="49" customFormat="1" ht="13.15" customHeight="1"/>
    <row r="70" s="49" customFormat="1" ht="13.15" customHeight="1"/>
    <row r="71" s="49" customFormat="1" ht="13.15" customHeight="1"/>
    <row r="72" s="49" customFormat="1" ht="13.15" customHeight="1"/>
    <row r="73" s="49" customFormat="1" ht="13.15" customHeight="1"/>
    <row r="74" s="49" customFormat="1" ht="13.15" customHeight="1"/>
    <row r="75" s="49" customFormat="1" ht="13.15" customHeight="1"/>
    <row r="76" s="49" customFormat="1" ht="13.15" customHeight="1"/>
    <row r="77" s="49" customFormat="1" ht="13.15" customHeight="1"/>
    <row r="78" s="49" customFormat="1" ht="13.15" customHeight="1"/>
    <row r="79" s="49" customFormat="1" ht="13.15" customHeight="1"/>
    <row r="80" s="49" customFormat="1" ht="13.15" customHeight="1"/>
    <row r="81" s="49" customFormat="1" ht="13.15" customHeight="1"/>
    <row r="82" s="49" customFormat="1" ht="13.15" customHeight="1"/>
    <row r="83" s="49" customFormat="1" ht="13.15" customHeight="1"/>
    <row r="84" s="49" customFormat="1" ht="13.15" customHeight="1"/>
    <row r="85" s="49" customFormat="1" ht="13.15" customHeight="1"/>
    <row r="86" s="49" customFormat="1" ht="13.15" customHeight="1"/>
    <row r="87" s="49" customFormat="1" ht="13.15" customHeight="1"/>
    <row r="88" s="49" customFormat="1" ht="13.15" customHeight="1"/>
    <row r="89" s="49" customFormat="1" ht="13.15" customHeight="1"/>
    <row r="90" s="49" customFormat="1" ht="13.15" customHeight="1"/>
    <row r="91" s="49" customFormat="1" ht="13.15" customHeight="1"/>
    <row r="92" s="49" customFormat="1" ht="13.15" customHeight="1"/>
    <row r="93" s="49" customFormat="1" ht="13.15" customHeight="1"/>
    <row r="94" s="49" customFormat="1" ht="13.15" customHeight="1"/>
    <row r="95" s="49" customFormat="1" ht="13.15" customHeight="1"/>
    <row r="96" s="49" customFormat="1" ht="13.15" customHeight="1"/>
    <row r="97" s="49" customFormat="1" ht="13.15" customHeight="1"/>
    <row r="98" s="49" customFormat="1" ht="13.15" customHeight="1"/>
    <row r="99" s="49" customFormat="1" ht="13.15" customHeight="1"/>
    <row r="100" s="49" customFormat="1" ht="13.15" customHeight="1"/>
    <row r="101" s="49" customFormat="1" ht="13.15" customHeight="1"/>
    <row r="102" s="49" customFormat="1" ht="13.15" customHeight="1"/>
    <row r="103" s="49" customFormat="1" ht="13.15" customHeight="1"/>
    <row r="104" s="49" customFormat="1" ht="13.15" customHeight="1"/>
    <row r="105" s="49" customFormat="1" ht="13.15" customHeight="1"/>
    <row r="106" s="49" customFormat="1" ht="13.15" customHeight="1"/>
    <row r="107" s="49" customFormat="1" ht="13.15" customHeight="1"/>
    <row r="108" s="49" customFormat="1" ht="13.15" customHeight="1"/>
    <row r="109" s="49" customFormat="1" ht="13.15" customHeight="1"/>
    <row r="110" s="49" customFormat="1" ht="13.15" customHeight="1"/>
    <row r="111" s="49" customFormat="1" ht="13.15" customHeight="1"/>
    <row r="112" s="49" customFormat="1" ht="13.15" customHeight="1"/>
    <row r="113" s="49" customFormat="1" ht="13.15" customHeight="1"/>
    <row r="114" s="49" customFormat="1" ht="13.15" customHeight="1"/>
    <row r="115" s="49" customFormat="1" ht="13.15" customHeight="1"/>
    <row r="116" s="49" customFormat="1" ht="13.15" customHeight="1"/>
    <row r="117" s="49" customFormat="1" ht="13.15" customHeight="1"/>
    <row r="118" s="49" customFormat="1" ht="13.15" customHeight="1"/>
    <row r="119" s="49" customFormat="1" ht="13.15" customHeight="1"/>
    <row r="120" s="49" customFormat="1" ht="13.15" customHeight="1"/>
    <row r="121" s="49" customFormat="1" ht="13.15" customHeight="1"/>
    <row r="122" s="49" customFormat="1" ht="13.15" customHeight="1"/>
    <row r="123" s="49" customFormat="1" ht="13.15" customHeight="1"/>
    <row r="124" s="49" customFormat="1" ht="13.15" customHeight="1"/>
    <row r="125" s="49" customFormat="1" ht="13.15" customHeight="1"/>
    <row r="126" s="49" customFormat="1" ht="13.15" customHeight="1"/>
    <row r="127" s="49" customFormat="1" ht="13.15" customHeight="1"/>
    <row r="128" s="49" customFormat="1" ht="13.15" customHeight="1"/>
    <row r="129" s="49" customFormat="1" ht="13.15" customHeight="1"/>
    <row r="130" s="49" customFormat="1" ht="13.15" customHeight="1"/>
    <row r="131" s="49" customFormat="1" ht="13.15" customHeight="1"/>
    <row r="132" s="49" customFormat="1" ht="13.15" customHeight="1"/>
    <row r="133" s="49" customFormat="1" ht="13.15" customHeight="1"/>
    <row r="134" s="49" customFormat="1" ht="13.15" customHeight="1"/>
    <row r="135" s="49" customFormat="1" ht="13.15" customHeight="1"/>
    <row r="136" s="49" customFormat="1" ht="13.15" customHeight="1"/>
    <row r="137" s="49" customFormat="1" ht="13.15" customHeight="1"/>
    <row r="138" s="49" customFormat="1" ht="13.15" customHeight="1"/>
    <row r="139" s="49" customFormat="1" ht="13.15" customHeight="1"/>
    <row r="140" s="49" customFormat="1" ht="13.15" customHeight="1"/>
    <row r="141" s="49" customFormat="1" ht="13.15" customHeight="1"/>
    <row r="142" s="49" customFormat="1" ht="13.15" customHeight="1"/>
    <row r="143" s="49" customFormat="1" ht="13.15" customHeight="1"/>
    <row r="144" s="49" customFormat="1" ht="13.15" customHeight="1"/>
    <row r="145" s="49" customFormat="1" ht="13.15" customHeight="1"/>
    <row r="146" s="49" customFormat="1" ht="13.15" customHeight="1"/>
    <row r="147" s="49" customFormat="1" ht="13.15" customHeight="1"/>
    <row r="148" s="49" customFormat="1" ht="13.15" customHeight="1"/>
    <row r="149" s="49" customFormat="1" ht="13.15" customHeight="1"/>
    <row r="150" s="49" customFormat="1" ht="13.15" customHeight="1"/>
    <row r="151" s="49" customFormat="1" ht="13.15" customHeight="1"/>
    <row r="152" s="49" customFormat="1" ht="13.15" customHeight="1"/>
    <row r="153" s="49" customFormat="1" ht="13.15" customHeight="1"/>
    <row r="154" s="49" customFormat="1" ht="13.15" customHeight="1"/>
    <row r="155" s="49" customFormat="1" ht="13.15" customHeight="1"/>
    <row r="156" s="49" customFormat="1" ht="13.15" customHeight="1"/>
    <row r="157" s="49" customFormat="1" ht="13.15" customHeight="1"/>
    <row r="158" s="49" customFormat="1" ht="13.15" customHeight="1"/>
    <row r="159" s="49" customFormat="1" ht="13.15" customHeight="1"/>
    <row r="160" s="49" customFormat="1" ht="13.15" customHeight="1"/>
    <row r="161" s="49" customFormat="1" ht="13.15" customHeight="1"/>
    <row r="162" s="49" customFormat="1" ht="13.15" customHeight="1"/>
    <row r="163" s="49" customFormat="1" ht="13.15" customHeight="1"/>
    <row r="164" s="49" customFormat="1" ht="13.15" customHeight="1"/>
    <row r="165" s="49" customFormat="1" ht="13.15" customHeight="1"/>
    <row r="166" s="49" customFormat="1" ht="13.15" customHeight="1"/>
    <row r="167" s="49" customFormat="1" ht="13.15" customHeight="1"/>
    <row r="168" s="49" customFormat="1" ht="13.15" customHeight="1"/>
    <row r="169" s="49" customFormat="1" ht="13.15" customHeight="1"/>
    <row r="170" s="49" customFormat="1" ht="13.15" customHeight="1"/>
    <row r="171" s="49" customFormat="1" ht="13.15" customHeight="1"/>
    <row r="172" s="49" customFormat="1" ht="13.15" customHeight="1"/>
    <row r="173" s="49" customFormat="1" ht="13.15" customHeight="1"/>
    <row r="174" s="49" customFormat="1" ht="13.15" customHeight="1"/>
    <row r="175" s="49" customFormat="1" ht="13.15" customHeight="1"/>
    <row r="176" s="49" customFormat="1" ht="13.15" customHeight="1"/>
    <row r="177" s="49" customFormat="1" ht="13.15" customHeight="1"/>
    <row r="178" s="49" customFormat="1" ht="13.15" customHeight="1"/>
    <row r="179" s="49" customFormat="1" ht="13.15" customHeight="1"/>
    <row r="180" s="49" customFormat="1" ht="13.15" customHeight="1"/>
    <row r="181" s="49" customFormat="1" ht="13.15" customHeight="1"/>
    <row r="182" s="49" customFormat="1" ht="13.15" customHeight="1"/>
    <row r="183" s="49" customFormat="1" ht="13.15" customHeight="1"/>
    <row r="184" s="49" customFormat="1" ht="13.15" customHeight="1"/>
    <row r="185" s="49" customFormat="1" ht="13.15" customHeight="1"/>
    <row r="186" s="49" customFormat="1" ht="13.15" customHeight="1"/>
    <row r="187" s="49" customFormat="1" ht="13.15" customHeight="1"/>
    <row r="188" s="49" customFormat="1" ht="13.15" customHeight="1"/>
    <row r="189" s="49" customFormat="1" ht="13.15" customHeight="1"/>
    <row r="190" s="49" customFormat="1" ht="13.15" customHeight="1"/>
    <row r="191" s="49" customFormat="1" ht="13.15" customHeight="1"/>
    <row r="192" s="49" customFormat="1" ht="13.15" customHeight="1"/>
    <row r="193" s="49" customFormat="1" ht="13.15" customHeight="1"/>
    <row r="194" s="49" customFormat="1" ht="13.15" customHeight="1"/>
    <row r="195" s="49" customFormat="1" ht="13.15" customHeight="1"/>
    <row r="196" s="49" customFormat="1" ht="13.15" customHeight="1"/>
    <row r="197" s="49" customFormat="1" ht="13.15" customHeight="1"/>
    <row r="198" s="49" customFormat="1" ht="13.15" customHeight="1"/>
    <row r="199" s="49" customFormat="1" ht="13.15" customHeight="1"/>
    <row r="200" s="49" customFormat="1" ht="13.15" customHeight="1"/>
    <row r="201" s="49" customFormat="1" ht="13.15" customHeight="1"/>
    <row r="202" s="49" customFormat="1" ht="13.15" customHeight="1"/>
    <row r="203" s="49" customFormat="1" ht="13.15" customHeight="1"/>
    <row r="204" s="49" customFormat="1" ht="13.15" customHeight="1"/>
  </sheetData>
  <phoneticPr fontId="0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tabColor indexed="22"/>
    <pageSetUpPr fitToPage="1"/>
  </sheetPr>
  <dimension ref="A1:Z41"/>
  <sheetViews>
    <sheetView showGridLines="0" workbookViewId="0">
      <selection activeCell="Y6" sqref="Y6"/>
    </sheetView>
  </sheetViews>
  <sheetFormatPr defaultColWidth="11.33203125" defaultRowHeight="12" customHeight="1"/>
  <cols>
    <col min="1" max="1" width="27.5" style="42" customWidth="1"/>
    <col min="2" max="2" width="3.1640625" style="42" customWidth="1"/>
    <col min="3" max="15" width="6" style="42" customWidth="1"/>
    <col min="16" max="16" width="6" style="43" customWidth="1"/>
    <col min="17" max="23" width="6" style="42" customWidth="1"/>
    <col min="24" max="24" width="2.1640625" style="42" customWidth="1"/>
    <col min="25" max="25" width="23.6640625" style="290" customWidth="1"/>
    <col min="26" max="26" width="8.6640625" style="42" customWidth="1"/>
    <col min="27" max="16384" width="11.33203125" style="42"/>
  </cols>
  <sheetData>
    <row r="1" spans="1:26" ht="12" customHeight="1">
      <c r="A1" s="277" t="s">
        <v>232</v>
      </c>
      <c r="T1" s="227"/>
      <c r="U1" s="227"/>
      <c r="V1" s="227"/>
      <c r="W1" s="227"/>
      <c r="Y1" s="328" t="s">
        <v>232</v>
      </c>
    </row>
    <row r="2" spans="1:26" ht="12" customHeight="1">
      <c r="A2" s="3" t="s">
        <v>10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T2" s="227"/>
      <c r="U2" s="227"/>
      <c r="V2" s="227"/>
      <c r="W2" s="227"/>
      <c r="Y2" s="291" t="s">
        <v>10</v>
      </c>
    </row>
    <row r="3" spans="1:26" ht="12" customHeight="1">
      <c r="A3" s="44" t="s">
        <v>39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P3" s="5"/>
      <c r="T3" s="5"/>
      <c r="U3" s="5"/>
      <c r="V3" s="5"/>
      <c r="W3" s="5"/>
      <c r="Y3" s="292" t="s">
        <v>196</v>
      </c>
    </row>
    <row r="4" spans="1:26" ht="12" customHeight="1">
      <c r="A4" s="113" t="s">
        <v>360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5"/>
      <c r="T4" s="67"/>
      <c r="U4" s="67"/>
      <c r="V4" s="67"/>
      <c r="W4" s="67"/>
      <c r="Y4" s="269" t="s">
        <v>296</v>
      </c>
    </row>
    <row r="5" spans="1:26" ht="12" customHeight="1">
      <c r="A5" s="114"/>
      <c r="B5" s="45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45"/>
      <c r="P5" s="9"/>
      <c r="Q5" s="45"/>
      <c r="R5" s="45"/>
      <c r="S5" s="45"/>
      <c r="T5" s="9"/>
      <c r="U5" s="9"/>
      <c r="V5" s="9"/>
      <c r="W5" s="9"/>
      <c r="X5" s="45"/>
      <c r="Y5" s="293"/>
      <c r="Z5" s="45"/>
    </row>
    <row r="6" spans="1:26" ht="12" customHeight="1">
      <c r="A6" s="46"/>
      <c r="B6" s="46"/>
      <c r="C6" s="10">
        <v>1990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2">
        <v>1996</v>
      </c>
      <c r="J6" s="12">
        <v>1997</v>
      </c>
      <c r="K6" s="12">
        <v>1998</v>
      </c>
      <c r="L6" s="12">
        <v>1999</v>
      </c>
      <c r="M6" s="12">
        <v>2000</v>
      </c>
      <c r="N6" s="12">
        <v>2001</v>
      </c>
      <c r="O6" s="12">
        <v>2002</v>
      </c>
      <c r="P6" s="10">
        <v>2003</v>
      </c>
      <c r="Q6" s="46">
        <v>2004</v>
      </c>
      <c r="R6" s="46">
        <v>2005</v>
      </c>
      <c r="S6" s="46">
        <v>2006</v>
      </c>
      <c r="T6" s="10">
        <v>2007</v>
      </c>
      <c r="U6" s="10">
        <v>2008</v>
      </c>
      <c r="V6" s="10">
        <v>2009</v>
      </c>
      <c r="W6" s="10">
        <v>2010</v>
      </c>
      <c r="X6" s="46" t="s">
        <v>48</v>
      </c>
      <c r="Y6" s="512"/>
    </row>
    <row r="8" spans="1:26" s="176" customFormat="1" ht="12" customHeight="1">
      <c r="A8" s="258" t="s">
        <v>551</v>
      </c>
      <c r="B8" s="258"/>
      <c r="C8" s="467" t="s">
        <v>6</v>
      </c>
      <c r="D8" s="467" t="s">
        <v>6</v>
      </c>
      <c r="E8" s="467" t="s">
        <v>6</v>
      </c>
      <c r="F8" s="467" t="s">
        <v>6</v>
      </c>
      <c r="G8" s="467" t="s">
        <v>6</v>
      </c>
      <c r="H8" s="467" t="s">
        <v>6</v>
      </c>
      <c r="I8" s="467" t="s">
        <v>6</v>
      </c>
      <c r="J8" s="467" t="s">
        <v>6</v>
      </c>
      <c r="K8" s="467" t="s">
        <v>6</v>
      </c>
      <c r="L8" s="467" t="s">
        <v>6</v>
      </c>
      <c r="M8" s="467" t="s">
        <v>6</v>
      </c>
      <c r="N8" s="467" t="s">
        <v>6</v>
      </c>
      <c r="O8" s="467" t="s">
        <v>6</v>
      </c>
      <c r="P8" s="467" t="s">
        <v>6</v>
      </c>
      <c r="Q8" s="467" t="s">
        <v>6</v>
      </c>
      <c r="R8" s="467" t="s">
        <v>6</v>
      </c>
      <c r="S8" s="467" t="s">
        <v>6</v>
      </c>
      <c r="T8" s="467" t="s">
        <v>6</v>
      </c>
      <c r="U8" s="467" t="s">
        <v>6</v>
      </c>
      <c r="V8" s="467" t="s">
        <v>6</v>
      </c>
      <c r="W8" s="467" t="s">
        <v>6</v>
      </c>
      <c r="X8" s="372"/>
      <c r="Y8" s="373" t="s">
        <v>552</v>
      </c>
    </row>
    <row r="9" spans="1:26" s="47" customFormat="1" ht="12" customHeight="1">
      <c r="A9" s="182" t="s">
        <v>553</v>
      </c>
      <c r="B9" s="182"/>
      <c r="C9" s="468">
        <v>1820</v>
      </c>
      <c r="D9" s="468">
        <v>1855</v>
      </c>
      <c r="E9" s="468">
        <v>1967</v>
      </c>
      <c r="F9" s="468">
        <v>1954</v>
      </c>
      <c r="G9" s="468">
        <v>2000</v>
      </c>
      <c r="H9" s="468">
        <v>2058</v>
      </c>
      <c r="I9" s="468">
        <v>1537</v>
      </c>
      <c r="J9" s="468">
        <v>1513</v>
      </c>
      <c r="K9" s="468">
        <v>1516</v>
      </c>
      <c r="L9" s="468">
        <v>1210</v>
      </c>
      <c r="M9" s="468">
        <v>1193.183</v>
      </c>
      <c r="N9" s="468">
        <v>1197.3009999999999</v>
      </c>
      <c r="O9" s="468">
        <v>1246.6600000000001</v>
      </c>
      <c r="P9" s="468">
        <v>1084.636</v>
      </c>
      <c r="Q9" s="468">
        <v>1071.173</v>
      </c>
      <c r="R9" s="468">
        <v>1214.568</v>
      </c>
      <c r="S9" s="468">
        <v>1043</v>
      </c>
      <c r="T9" s="468">
        <v>718.61900000000003</v>
      </c>
      <c r="U9" s="468">
        <v>833.65800000000002</v>
      </c>
      <c r="V9" s="468">
        <v>936.60108224594114</v>
      </c>
      <c r="W9" s="468">
        <v>1042.8800000000001</v>
      </c>
      <c r="X9" s="375"/>
      <c r="Y9" s="376" t="s">
        <v>554</v>
      </c>
    </row>
    <row r="10" spans="1:26" ht="12" customHeight="1">
      <c r="A10" s="182" t="s">
        <v>555</v>
      </c>
      <c r="B10" s="182"/>
      <c r="C10" s="185" t="s">
        <v>6</v>
      </c>
      <c r="D10" s="185" t="s">
        <v>6</v>
      </c>
      <c r="E10" s="185" t="s">
        <v>6</v>
      </c>
      <c r="F10" s="185" t="s">
        <v>6</v>
      </c>
      <c r="G10" s="185" t="s">
        <v>6</v>
      </c>
      <c r="H10" s="185" t="s">
        <v>6</v>
      </c>
      <c r="I10" s="185" t="s">
        <v>6</v>
      </c>
      <c r="J10" s="185" t="s">
        <v>6</v>
      </c>
      <c r="K10" s="185" t="s">
        <v>6</v>
      </c>
      <c r="L10" s="185" t="s">
        <v>6</v>
      </c>
      <c r="M10" s="185" t="s">
        <v>6</v>
      </c>
      <c r="N10" s="185" t="s">
        <v>6</v>
      </c>
      <c r="O10" s="185" t="s">
        <v>6</v>
      </c>
      <c r="P10" s="185" t="s">
        <v>6</v>
      </c>
      <c r="Q10" s="185" t="s">
        <v>6</v>
      </c>
      <c r="R10" s="185" t="s">
        <v>6</v>
      </c>
      <c r="S10" s="185" t="s">
        <v>6</v>
      </c>
      <c r="T10" s="185" t="s">
        <v>6</v>
      </c>
      <c r="U10" s="185" t="s">
        <v>6</v>
      </c>
      <c r="V10" s="185" t="s">
        <v>6</v>
      </c>
      <c r="W10" s="185" t="s">
        <v>6</v>
      </c>
      <c r="X10" s="377"/>
      <c r="Y10" s="376" t="s">
        <v>556</v>
      </c>
    </row>
    <row r="11" spans="1:26" ht="12" customHeight="1">
      <c r="A11" s="182" t="s">
        <v>8</v>
      </c>
      <c r="B11" s="182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78"/>
      <c r="Y11" s="182" t="s">
        <v>8</v>
      </c>
    </row>
    <row r="12" spans="1:26" ht="12" customHeight="1">
      <c r="A12" s="258" t="s">
        <v>557</v>
      </c>
      <c r="B12" s="182"/>
      <c r="C12" s="470"/>
      <c r="D12" s="381"/>
      <c r="E12" s="381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78"/>
      <c r="Y12" s="373" t="s">
        <v>558</v>
      </c>
    </row>
    <row r="13" spans="1:26" ht="12" hidden="1" customHeight="1">
      <c r="A13" s="494" t="s">
        <v>559</v>
      </c>
      <c r="B13" s="182"/>
      <c r="C13" s="470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78"/>
      <c r="Y13" s="495" t="s">
        <v>560</v>
      </c>
    </row>
    <row r="14" spans="1:26" ht="12" hidden="1" customHeight="1">
      <c r="A14" s="494" t="s">
        <v>561</v>
      </c>
      <c r="B14" s="182"/>
      <c r="C14" s="185" t="s">
        <v>6</v>
      </c>
      <c r="D14" s="185" t="s">
        <v>6</v>
      </c>
      <c r="E14" s="185" t="s">
        <v>6</v>
      </c>
      <c r="F14" s="185" t="s">
        <v>6</v>
      </c>
      <c r="G14" s="185" t="s">
        <v>6</v>
      </c>
      <c r="H14" s="185" t="s">
        <v>6</v>
      </c>
      <c r="I14" s="185" t="s">
        <v>6</v>
      </c>
      <c r="J14" s="185" t="s">
        <v>6</v>
      </c>
      <c r="K14" s="185" t="s">
        <v>6</v>
      </c>
      <c r="L14" s="185" t="s">
        <v>6</v>
      </c>
      <c r="M14" s="185" t="s">
        <v>6</v>
      </c>
      <c r="N14" s="185" t="s">
        <v>6</v>
      </c>
      <c r="O14" s="185" t="s">
        <v>6</v>
      </c>
      <c r="P14" s="185" t="s">
        <v>6</v>
      </c>
      <c r="Q14" s="185" t="s">
        <v>6</v>
      </c>
      <c r="R14" s="185" t="s">
        <v>6</v>
      </c>
      <c r="S14" s="185" t="s">
        <v>6</v>
      </c>
      <c r="T14" s="185" t="s">
        <v>6</v>
      </c>
      <c r="U14" s="185" t="s">
        <v>6</v>
      </c>
      <c r="V14" s="185" t="s">
        <v>6</v>
      </c>
      <c r="W14" s="185" t="s">
        <v>6</v>
      </c>
      <c r="X14" s="185"/>
      <c r="Y14" s="495" t="s">
        <v>562</v>
      </c>
    </row>
    <row r="15" spans="1:26" ht="12" hidden="1" customHeight="1">
      <c r="A15" s="494" t="s">
        <v>563</v>
      </c>
      <c r="B15" s="182"/>
      <c r="C15" s="185" t="s">
        <v>6</v>
      </c>
      <c r="D15" s="185" t="s">
        <v>6</v>
      </c>
      <c r="E15" s="185" t="s">
        <v>6</v>
      </c>
      <c r="F15" s="185" t="s">
        <v>6</v>
      </c>
      <c r="G15" s="185" t="s">
        <v>6</v>
      </c>
      <c r="H15" s="185" t="s">
        <v>6</v>
      </c>
      <c r="I15" s="185" t="s">
        <v>6</v>
      </c>
      <c r="J15" s="185" t="s">
        <v>6</v>
      </c>
      <c r="K15" s="185" t="s">
        <v>6</v>
      </c>
      <c r="L15" s="185" t="s">
        <v>6</v>
      </c>
      <c r="M15" s="185" t="s">
        <v>6</v>
      </c>
      <c r="N15" s="185" t="s">
        <v>6</v>
      </c>
      <c r="O15" s="185" t="s">
        <v>6</v>
      </c>
      <c r="P15" s="185" t="s">
        <v>6</v>
      </c>
      <c r="Q15" s="185" t="s">
        <v>6</v>
      </c>
      <c r="R15" s="185" t="s">
        <v>6</v>
      </c>
      <c r="S15" s="185" t="s">
        <v>6</v>
      </c>
      <c r="T15" s="185" t="s">
        <v>6</v>
      </c>
      <c r="U15" s="185" t="s">
        <v>6</v>
      </c>
      <c r="V15" s="185" t="s">
        <v>6</v>
      </c>
      <c r="W15" s="185" t="s">
        <v>6</v>
      </c>
      <c r="X15" s="185"/>
      <c r="Y15" s="495" t="s">
        <v>564</v>
      </c>
    </row>
    <row r="16" spans="1:26" s="47" customFormat="1" ht="12" customHeight="1">
      <c r="A16" s="494" t="s">
        <v>565</v>
      </c>
      <c r="B16" s="182"/>
      <c r="C16" s="381"/>
      <c r="D16" s="381"/>
      <c r="E16" s="381"/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78"/>
      <c r="Y16" s="495" t="s">
        <v>566</v>
      </c>
    </row>
    <row r="17" spans="1:26" ht="12" customHeight="1">
      <c r="A17" s="492" t="s">
        <v>567</v>
      </c>
      <c r="B17" s="182"/>
      <c r="C17" s="381">
        <v>1728.3</v>
      </c>
      <c r="D17" s="381">
        <v>1771.9</v>
      </c>
      <c r="E17" s="381">
        <v>1869.8</v>
      </c>
      <c r="F17" s="381">
        <v>1877.7</v>
      </c>
      <c r="G17" s="381">
        <v>1927.9</v>
      </c>
      <c r="H17" s="381">
        <v>1989.3999999999999</v>
      </c>
      <c r="I17" s="381">
        <v>1469.5439999999999</v>
      </c>
      <c r="J17" s="381">
        <v>1451.269</v>
      </c>
      <c r="K17" s="381">
        <v>1460.41</v>
      </c>
      <c r="L17" s="381">
        <v>1194.3399999999999</v>
      </c>
      <c r="M17" s="381">
        <v>1177.9110000000001</v>
      </c>
      <c r="N17" s="381">
        <v>1184.1579999999999</v>
      </c>
      <c r="O17" s="381">
        <v>1222.46</v>
      </c>
      <c r="P17" s="381">
        <v>1061.4690000000001</v>
      </c>
      <c r="Q17" s="381">
        <v>1055.242</v>
      </c>
      <c r="R17" s="381">
        <v>1196.2080000000001</v>
      </c>
      <c r="S17" s="381">
        <v>1024.6949999999999</v>
      </c>
      <c r="T17" s="381">
        <v>700.42899999999997</v>
      </c>
      <c r="U17" s="381">
        <v>816.346</v>
      </c>
      <c r="V17" s="381">
        <v>915.78108224594109</v>
      </c>
      <c r="W17" s="381" t="s">
        <v>6</v>
      </c>
      <c r="X17" s="374"/>
      <c r="Y17" s="295" t="s">
        <v>568</v>
      </c>
    </row>
    <row r="18" spans="1:26" ht="12" customHeight="1">
      <c r="A18" s="493" t="s">
        <v>569</v>
      </c>
      <c r="B18" s="182"/>
      <c r="C18" s="381">
        <v>716.8</v>
      </c>
      <c r="D18" s="381">
        <v>814.7</v>
      </c>
      <c r="E18" s="381">
        <v>863.4</v>
      </c>
      <c r="F18" s="381">
        <v>907.3</v>
      </c>
      <c r="G18" s="381">
        <v>939.7</v>
      </c>
      <c r="H18" s="381">
        <v>986.6</v>
      </c>
      <c r="I18" s="381">
        <v>980.13</v>
      </c>
      <c r="J18" s="381">
        <v>953.05</v>
      </c>
      <c r="K18" s="381">
        <v>966.44</v>
      </c>
      <c r="L18" s="381">
        <v>792.25</v>
      </c>
      <c r="M18" s="381">
        <v>788.35699999999997</v>
      </c>
      <c r="N18" s="381">
        <v>796.65300000000002</v>
      </c>
      <c r="O18" s="381">
        <v>835.17200000000003</v>
      </c>
      <c r="P18" s="381">
        <v>916.80200000000002</v>
      </c>
      <c r="Q18" s="381">
        <v>974.79499999999996</v>
      </c>
      <c r="R18" s="381">
        <v>971.56</v>
      </c>
      <c r="S18" s="381">
        <v>778.12</v>
      </c>
      <c r="T18" s="381">
        <v>429</v>
      </c>
      <c r="U18" s="381">
        <v>472.67</v>
      </c>
      <c r="V18" s="381">
        <v>536.99298619562251</v>
      </c>
      <c r="W18" s="381">
        <v>588.09</v>
      </c>
      <c r="X18" s="185"/>
      <c r="Y18" s="386" t="s">
        <v>570</v>
      </c>
    </row>
    <row r="19" spans="1:26" ht="12" customHeight="1">
      <c r="A19" s="492" t="s">
        <v>571</v>
      </c>
      <c r="B19" s="182"/>
      <c r="C19" s="381">
        <v>973.3</v>
      </c>
      <c r="D19" s="381">
        <v>922.2</v>
      </c>
      <c r="E19" s="381">
        <v>943.2</v>
      </c>
      <c r="F19" s="381">
        <v>912.6</v>
      </c>
      <c r="G19" s="381">
        <v>928.7</v>
      </c>
      <c r="H19" s="381">
        <v>947</v>
      </c>
      <c r="I19" s="381">
        <v>441.7</v>
      </c>
      <c r="J19" s="381">
        <v>449.79</v>
      </c>
      <c r="K19" s="381">
        <v>450.94</v>
      </c>
      <c r="L19" s="381">
        <v>360.91699999999997</v>
      </c>
      <c r="M19" s="381">
        <v>353.529</v>
      </c>
      <c r="N19" s="381">
        <v>352.28199999999998</v>
      </c>
      <c r="O19" s="381">
        <v>350.99900000000002</v>
      </c>
      <c r="P19" s="381">
        <v>112.571</v>
      </c>
      <c r="Q19" s="381">
        <v>76.77</v>
      </c>
      <c r="R19" s="381">
        <v>220.94</v>
      </c>
      <c r="S19" s="381">
        <v>243.04</v>
      </c>
      <c r="T19" s="381">
        <v>267.89999999999998</v>
      </c>
      <c r="U19" s="381">
        <v>340.16</v>
      </c>
      <c r="V19" s="381">
        <v>375.22409605031856</v>
      </c>
      <c r="W19" s="381">
        <v>434.43</v>
      </c>
      <c r="X19" s="185"/>
      <c r="Y19" s="295" t="s">
        <v>572</v>
      </c>
    </row>
    <row r="20" spans="1:26" ht="12" customHeight="1">
      <c r="A20" s="492" t="s">
        <v>573</v>
      </c>
      <c r="B20" s="182"/>
      <c r="C20" s="381">
        <v>38.200000000000003</v>
      </c>
      <c r="D20" s="381">
        <v>35</v>
      </c>
      <c r="E20" s="381">
        <v>63.2</v>
      </c>
      <c r="F20" s="381">
        <v>57.8</v>
      </c>
      <c r="G20" s="381">
        <v>59.5</v>
      </c>
      <c r="H20" s="381">
        <v>55.800000000000004</v>
      </c>
      <c r="I20" s="381">
        <v>47.713999999999999</v>
      </c>
      <c r="J20" s="381">
        <v>48.429000000000002</v>
      </c>
      <c r="K20" s="381">
        <v>43.03</v>
      </c>
      <c r="L20" s="381">
        <v>41.173000000000002</v>
      </c>
      <c r="M20" s="381">
        <v>36.024999999999999</v>
      </c>
      <c r="N20" s="381">
        <v>35.222999999999999</v>
      </c>
      <c r="O20" s="381">
        <v>36.289000000000001</v>
      </c>
      <c r="P20" s="381">
        <v>32.096000000000004</v>
      </c>
      <c r="Q20" s="381">
        <v>3.677</v>
      </c>
      <c r="R20" s="381">
        <v>3.7080000000000002</v>
      </c>
      <c r="S20" s="382">
        <v>3.5350000000000001</v>
      </c>
      <c r="T20" s="382">
        <v>3.5289999999999999</v>
      </c>
      <c r="U20" s="382">
        <v>3.516</v>
      </c>
      <c r="V20" s="382">
        <v>3.5640000000000001</v>
      </c>
      <c r="W20" s="382" t="s">
        <v>6</v>
      </c>
      <c r="X20" s="374"/>
      <c r="Y20" s="295" t="s">
        <v>574</v>
      </c>
      <c r="Z20" s="182"/>
    </row>
    <row r="21" spans="1:26" ht="12" customHeight="1">
      <c r="A21" s="492" t="s">
        <v>575</v>
      </c>
      <c r="B21" s="182"/>
      <c r="C21" s="381">
        <v>91.8</v>
      </c>
      <c r="D21" s="381">
        <v>83.5</v>
      </c>
      <c r="E21" s="381">
        <v>97.4</v>
      </c>
      <c r="F21" s="381">
        <v>75.8</v>
      </c>
      <c r="G21" s="381">
        <v>71.599999999999994</v>
      </c>
      <c r="H21" s="381">
        <v>68.900000000000006</v>
      </c>
      <c r="I21" s="381">
        <v>67.480999999999995</v>
      </c>
      <c r="J21" s="381">
        <v>61.77</v>
      </c>
      <c r="K21" s="381">
        <v>55.38</v>
      </c>
      <c r="L21" s="381">
        <v>15.715999999999999</v>
      </c>
      <c r="M21" s="381">
        <v>15.272</v>
      </c>
      <c r="N21" s="381">
        <v>13.143000000000001</v>
      </c>
      <c r="O21" s="381">
        <v>24.201000000000001</v>
      </c>
      <c r="P21" s="381">
        <v>23.167000000000002</v>
      </c>
      <c r="Q21" s="381">
        <v>15.931000000000001</v>
      </c>
      <c r="R21" s="381">
        <v>18.36</v>
      </c>
      <c r="S21" s="381">
        <v>18.47</v>
      </c>
      <c r="T21" s="381">
        <v>18.190000000000001</v>
      </c>
      <c r="U21" s="381">
        <v>17.312000000000001</v>
      </c>
      <c r="V21" s="381">
        <v>17.257768807524624</v>
      </c>
      <c r="W21" s="381">
        <v>20.36</v>
      </c>
      <c r="X21" s="374"/>
      <c r="Y21" s="295" t="s">
        <v>576</v>
      </c>
      <c r="Z21" s="182"/>
    </row>
    <row r="22" spans="1:26" s="47" customFormat="1" ht="12" customHeight="1">
      <c r="A22" s="492" t="s">
        <v>577</v>
      </c>
      <c r="B22" s="182"/>
      <c r="C22" s="381">
        <v>69.099999999999994</v>
      </c>
      <c r="D22" s="381">
        <v>69.099999999999994</v>
      </c>
      <c r="E22" s="381">
        <v>0</v>
      </c>
      <c r="F22" s="381">
        <v>0</v>
      </c>
      <c r="G22" s="381">
        <v>0</v>
      </c>
      <c r="H22" s="381" t="s">
        <v>6</v>
      </c>
      <c r="I22" s="381">
        <v>2.871</v>
      </c>
      <c r="J22" s="381">
        <v>2.78</v>
      </c>
      <c r="K22" s="381">
        <v>1.02</v>
      </c>
      <c r="L22" s="381">
        <v>0.52600000000000002</v>
      </c>
      <c r="M22" s="381">
        <v>0.52600000000000002</v>
      </c>
      <c r="N22" s="381">
        <v>0.17</v>
      </c>
      <c r="O22" s="381">
        <v>8.5410000000000004</v>
      </c>
      <c r="P22" s="381">
        <v>8.8859999999999992</v>
      </c>
      <c r="Q22" s="381">
        <v>3.2130000000000001</v>
      </c>
      <c r="R22" s="381">
        <v>5.01</v>
      </c>
      <c r="S22" s="381">
        <v>5.0999999999999996</v>
      </c>
      <c r="T22" s="381">
        <v>4.8</v>
      </c>
      <c r="U22" s="381">
        <v>3.895</v>
      </c>
      <c r="V22" s="381">
        <v>3.8177688075246246</v>
      </c>
      <c r="W22" s="381" t="s">
        <v>6</v>
      </c>
      <c r="X22" s="185"/>
      <c r="Y22" s="295" t="s">
        <v>578</v>
      </c>
      <c r="Z22" s="182"/>
    </row>
    <row r="23" spans="1:26" s="47" customFormat="1" ht="12" customHeight="1">
      <c r="A23" s="492" t="s">
        <v>579</v>
      </c>
      <c r="B23" s="182"/>
      <c r="C23" s="381">
        <v>22.7</v>
      </c>
      <c r="D23" s="381">
        <v>14.4</v>
      </c>
      <c r="E23" s="381">
        <v>97.4</v>
      </c>
      <c r="F23" s="381">
        <v>75.8</v>
      </c>
      <c r="G23" s="381">
        <v>71.599999999999994</v>
      </c>
      <c r="H23" s="381">
        <v>68.900000000000006</v>
      </c>
      <c r="I23" s="381">
        <v>64.61</v>
      </c>
      <c r="J23" s="381">
        <v>58.99</v>
      </c>
      <c r="K23" s="381">
        <v>54.36</v>
      </c>
      <c r="L23" s="381">
        <v>15.19</v>
      </c>
      <c r="M23" s="381">
        <v>14.746</v>
      </c>
      <c r="N23" s="381">
        <v>12.973000000000001</v>
      </c>
      <c r="O23" s="381">
        <v>15.66</v>
      </c>
      <c r="P23" s="381">
        <v>14.281000000000001</v>
      </c>
      <c r="Q23" s="381">
        <v>12.718</v>
      </c>
      <c r="R23" s="381">
        <v>13.35</v>
      </c>
      <c r="S23" s="381">
        <v>13.37</v>
      </c>
      <c r="T23" s="381">
        <v>13.39</v>
      </c>
      <c r="U23" s="381">
        <v>13.417</v>
      </c>
      <c r="V23" s="381">
        <v>13.44</v>
      </c>
      <c r="W23" s="381" t="s">
        <v>6</v>
      </c>
      <c r="X23" s="185"/>
      <c r="Y23" s="295" t="s">
        <v>580</v>
      </c>
      <c r="Z23" s="182"/>
    </row>
    <row r="24" spans="1:26" s="47" customFormat="1" ht="12" customHeight="1">
      <c r="A24" s="494" t="s">
        <v>581</v>
      </c>
      <c r="B24" s="182"/>
      <c r="C24" s="469" t="s">
        <v>6</v>
      </c>
      <c r="D24" s="469" t="s">
        <v>6</v>
      </c>
      <c r="E24" s="469" t="s">
        <v>6</v>
      </c>
      <c r="F24" s="469" t="s">
        <v>6</v>
      </c>
      <c r="G24" s="469" t="s">
        <v>6</v>
      </c>
      <c r="H24" s="469" t="s">
        <v>6</v>
      </c>
      <c r="I24" s="469" t="s">
        <v>6</v>
      </c>
      <c r="J24" s="469" t="s">
        <v>6</v>
      </c>
      <c r="K24" s="469" t="s">
        <v>6</v>
      </c>
      <c r="L24" s="469" t="s">
        <v>6</v>
      </c>
      <c r="M24" s="382" t="s">
        <v>6</v>
      </c>
      <c r="N24" s="382">
        <v>33.58697999999994</v>
      </c>
      <c r="O24" s="382">
        <v>75.057650000000152</v>
      </c>
      <c r="P24" s="382">
        <v>-128.62428000000011</v>
      </c>
      <c r="Q24" s="382">
        <v>19.412880000000037</v>
      </c>
      <c r="R24" s="382">
        <v>158.82997999999998</v>
      </c>
      <c r="S24" s="382">
        <v>-159.80300000000003</v>
      </c>
      <c r="T24" s="382">
        <v>-315.97500000000002</v>
      </c>
      <c r="U24" s="382">
        <v>125</v>
      </c>
      <c r="V24" s="382">
        <v>105.24</v>
      </c>
      <c r="W24" s="382" t="s">
        <v>6</v>
      </c>
      <c r="X24" s="377"/>
      <c r="Y24" s="495" t="s">
        <v>582</v>
      </c>
      <c r="Z24" s="182"/>
    </row>
    <row r="25" spans="1:26" s="47" customFormat="1" ht="12" customHeight="1">
      <c r="A25" s="492" t="s">
        <v>583</v>
      </c>
      <c r="C25" s="469" t="s">
        <v>6</v>
      </c>
      <c r="D25" s="469" t="s">
        <v>6</v>
      </c>
      <c r="E25" s="469" t="s">
        <v>6</v>
      </c>
      <c r="F25" s="469" t="s">
        <v>6</v>
      </c>
      <c r="G25" s="469" t="s">
        <v>6</v>
      </c>
      <c r="H25" s="469" t="s">
        <v>6</v>
      </c>
      <c r="I25" s="469" t="s">
        <v>6</v>
      </c>
      <c r="J25" s="469" t="s">
        <v>6</v>
      </c>
      <c r="K25" s="469" t="s">
        <v>6</v>
      </c>
      <c r="L25" s="469" t="s">
        <v>6</v>
      </c>
      <c r="M25" s="381">
        <v>88.752650000000003</v>
      </c>
      <c r="N25" s="381">
        <v>52.820719999999994</v>
      </c>
      <c r="O25" s="381">
        <v>42.682810000000003</v>
      </c>
      <c r="P25" s="381">
        <v>49.686680000000003</v>
      </c>
      <c r="Q25" s="381">
        <v>44.201059999999998</v>
      </c>
      <c r="R25" s="381">
        <v>24.323229999999999</v>
      </c>
      <c r="S25" s="382">
        <v>22.6</v>
      </c>
      <c r="T25" s="382">
        <v>18.5</v>
      </c>
      <c r="U25" s="382">
        <v>20.5</v>
      </c>
      <c r="V25" s="382">
        <v>17.546224749718881</v>
      </c>
      <c r="W25" s="382" t="s">
        <v>6</v>
      </c>
      <c r="X25" s="377"/>
      <c r="Y25" s="295" t="s">
        <v>584</v>
      </c>
    </row>
    <row r="26" spans="1:26" s="47" customFormat="1" ht="12" customHeight="1">
      <c r="A26" s="492" t="s">
        <v>585</v>
      </c>
      <c r="B26" s="387"/>
      <c r="C26" s="185" t="s">
        <v>6</v>
      </c>
      <c r="D26" s="185" t="s">
        <v>6</v>
      </c>
      <c r="E26" s="185" t="s">
        <v>6</v>
      </c>
      <c r="F26" s="185" t="s">
        <v>6</v>
      </c>
      <c r="G26" s="185" t="s">
        <v>6</v>
      </c>
      <c r="H26" s="185" t="s">
        <v>6</v>
      </c>
      <c r="I26" s="185" t="s">
        <v>6</v>
      </c>
      <c r="J26" s="185" t="s">
        <v>6</v>
      </c>
      <c r="K26" s="185" t="s">
        <v>6</v>
      </c>
      <c r="L26" s="185" t="s">
        <v>6</v>
      </c>
      <c r="M26" s="381">
        <v>53.012340000000002</v>
      </c>
      <c r="N26" s="381">
        <v>29.468979999999998</v>
      </c>
      <c r="O26" s="381">
        <v>25.698650000000001</v>
      </c>
      <c r="P26" s="381">
        <v>33.399720000000002</v>
      </c>
      <c r="Q26" s="381">
        <v>32.875880000000002</v>
      </c>
      <c r="R26" s="381">
        <v>15.434979999999999</v>
      </c>
      <c r="S26" s="382">
        <v>11.6</v>
      </c>
      <c r="T26" s="382">
        <v>8.8000000000000007</v>
      </c>
      <c r="U26" s="382">
        <v>9.9</v>
      </c>
      <c r="V26" s="382">
        <v>7.8103014318302302</v>
      </c>
      <c r="W26" s="382" t="s">
        <v>6</v>
      </c>
      <c r="X26" s="377"/>
      <c r="Y26" s="295" t="s">
        <v>586</v>
      </c>
    </row>
    <row r="27" spans="1:26" s="47" customFormat="1" ht="12" customHeight="1">
      <c r="A27" s="492" t="s">
        <v>587</v>
      </c>
      <c r="C27" s="185" t="s">
        <v>6</v>
      </c>
      <c r="D27" s="185" t="s">
        <v>6</v>
      </c>
      <c r="E27" s="185" t="s">
        <v>6</v>
      </c>
      <c r="F27" s="185" t="s">
        <v>6</v>
      </c>
      <c r="G27" s="185" t="s">
        <v>6</v>
      </c>
      <c r="H27" s="185" t="s">
        <v>6</v>
      </c>
      <c r="I27" s="185" t="s">
        <v>6</v>
      </c>
      <c r="J27" s="185" t="s">
        <v>6</v>
      </c>
      <c r="K27" s="185" t="s">
        <v>6</v>
      </c>
      <c r="L27" s="185" t="s">
        <v>6</v>
      </c>
      <c r="M27" s="381">
        <v>35.740310000000001</v>
      </c>
      <c r="N27" s="381">
        <v>23.351739999999999</v>
      </c>
      <c r="O27" s="381">
        <v>16.984159999999999</v>
      </c>
      <c r="P27" s="381">
        <v>16.286960000000001</v>
      </c>
      <c r="Q27" s="381">
        <v>11.32518</v>
      </c>
      <c r="R27" s="381">
        <v>8.8882499999999993</v>
      </c>
      <c r="S27" s="382">
        <v>11</v>
      </c>
      <c r="T27" s="382">
        <v>9.6999999999999993</v>
      </c>
      <c r="U27" s="382">
        <v>10.6</v>
      </c>
      <c r="V27" s="382">
        <v>9.7359233178886502</v>
      </c>
      <c r="W27" s="382" t="s">
        <v>6</v>
      </c>
      <c r="X27" s="377"/>
      <c r="Y27" s="295" t="s">
        <v>588</v>
      </c>
    </row>
    <row r="28" spans="1:26" ht="12" customHeight="1">
      <c r="A28" s="224"/>
      <c r="B28" s="183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45"/>
      <c r="Y28" s="297"/>
      <c r="Z28" s="45"/>
    </row>
    <row r="29" spans="1:26" ht="12" customHeight="1">
      <c r="A29" s="181"/>
      <c r="B29" s="181"/>
      <c r="C29" s="184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</row>
    <row r="30" spans="1:26" ht="12" customHeight="1">
      <c r="A30" s="181" t="s">
        <v>96</v>
      </c>
      <c r="B30" s="181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Y30" s="295"/>
    </row>
    <row r="31" spans="1:26" ht="12" customHeight="1">
      <c r="A31" s="181" t="s">
        <v>94</v>
      </c>
      <c r="B31" s="18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6"/>
      <c r="U31" s="226"/>
      <c r="V31" s="226"/>
      <c r="W31" s="226"/>
      <c r="Y31" s="294"/>
    </row>
    <row r="32" spans="1:26" ht="12" customHeight="1">
      <c r="A32" s="181" t="s">
        <v>283</v>
      </c>
      <c r="B32" s="186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182"/>
      <c r="N32" s="226"/>
      <c r="O32" s="226"/>
      <c r="P32" s="226"/>
      <c r="Q32" s="226"/>
      <c r="R32" s="226"/>
      <c r="S32" s="226"/>
      <c r="T32" s="226"/>
      <c r="U32" s="226"/>
      <c r="V32" s="226"/>
      <c r="W32" s="226"/>
    </row>
    <row r="33" spans="1:23" ht="12" customHeight="1">
      <c r="A33" s="181" t="s">
        <v>278</v>
      </c>
      <c r="B33" s="186"/>
      <c r="C33" s="186"/>
      <c r="D33" s="186"/>
      <c r="E33" s="186"/>
      <c r="F33" s="186"/>
      <c r="G33" s="186"/>
      <c r="H33" s="186"/>
      <c r="I33" s="186"/>
      <c r="J33" s="186"/>
      <c r="K33" s="186"/>
      <c r="L33" s="186"/>
      <c r="M33" s="182"/>
      <c r="N33" s="186"/>
      <c r="O33" s="186"/>
      <c r="P33" s="186"/>
      <c r="Q33" s="186"/>
      <c r="R33" s="186"/>
      <c r="S33" s="186"/>
      <c r="T33" s="186"/>
      <c r="U33" s="186"/>
      <c r="V33" s="186"/>
      <c r="W33" s="186"/>
    </row>
    <row r="34" spans="1:23" ht="12" customHeight="1">
      <c r="A34" s="181" t="s">
        <v>279</v>
      </c>
      <c r="B34" s="186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2"/>
      <c r="N34" s="186"/>
      <c r="O34" s="186"/>
      <c r="P34" s="186"/>
      <c r="Q34" s="186"/>
      <c r="R34" s="186"/>
      <c r="S34" s="186"/>
      <c r="T34" s="186"/>
      <c r="U34" s="186"/>
      <c r="V34" s="186"/>
      <c r="W34" s="186"/>
    </row>
    <row r="35" spans="1:23" ht="12" customHeight="1">
      <c r="M35" s="378"/>
    </row>
    <row r="36" spans="1:23" ht="12" customHeight="1">
      <c r="A36" s="296" t="s">
        <v>284</v>
      </c>
      <c r="M36" s="383"/>
    </row>
    <row r="37" spans="1:23" ht="12" customHeight="1">
      <c r="A37" s="296" t="s">
        <v>134</v>
      </c>
      <c r="M37" s="383"/>
    </row>
    <row r="38" spans="1:23" ht="12" customHeight="1">
      <c r="A38" s="386" t="s">
        <v>280</v>
      </c>
      <c r="M38" s="384"/>
    </row>
    <row r="39" spans="1:23" ht="12" customHeight="1">
      <c r="A39" s="386" t="s">
        <v>281</v>
      </c>
      <c r="M39" s="384"/>
    </row>
    <row r="40" spans="1:23" ht="12" customHeight="1">
      <c r="A40" s="386" t="s">
        <v>282</v>
      </c>
      <c r="M40" s="384"/>
    </row>
    <row r="41" spans="1:23" ht="12" customHeight="1">
      <c r="A41" s="385"/>
    </row>
  </sheetData>
  <phoneticPr fontId="0" type="noConversion"/>
  <pageMargins left="0" right="0" top="0.5" bottom="0" header="0" footer="0"/>
  <pageSetup scale="90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tabColor indexed="22"/>
    <pageSetUpPr fitToPage="1"/>
  </sheetPr>
  <dimension ref="A1:Y40"/>
  <sheetViews>
    <sheetView showGridLines="0" workbookViewId="0"/>
  </sheetViews>
  <sheetFormatPr defaultColWidth="11.33203125" defaultRowHeight="12" customHeight="1"/>
  <cols>
    <col min="1" max="1" width="28.1640625" style="30" customWidth="1"/>
    <col min="2" max="2" width="2.6640625" style="30" customWidth="1"/>
    <col min="3" max="15" width="7.83203125" style="30" customWidth="1"/>
    <col min="16" max="16" width="7.83203125" style="31" customWidth="1"/>
    <col min="17" max="23" width="7.83203125" style="30" customWidth="1"/>
    <col min="24" max="24" width="2.1640625" style="30" customWidth="1"/>
    <col min="25" max="25" width="47.5" style="30" customWidth="1"/>
    <col min="26" max="16384" width="11.33203125" style="30"/>
  </cols>
  <sheetData>
    <row r="1" spans="1:25" ht="12" customHeight="1">
      <c r="A1" s="276" t="s">
        <v>241</v>
      </c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7"/>
      <c r="Q1" s="417"/>
      <c r="R1" s="417"/>
      <c r="S1" s="417"/>
      <c r="T1" s="417"/>
      <c r="U1" s="417"/>
      <c r="V1" s="417"/>
      <c r="W1" s="417"/>
      <c r="Y1" s="329">
        <v>10</v>
      </c>
    </row>
    <row r="2" spans="1:25" ht="12" customHeight="1">
      <c r="A2" s="3" t="s">
        <v>10</v>
      </c>
      <c r="C2" s="4"/>
      <c r="D2" s="4"/>
      <c r="E2" s="4"/>
      <c r="F2" s="4"/>
      <c r="G2" s="4"/>
      <c r="H2" s="4"/>
      <c r="I2" s="4"/>
      <c r="J2" s="4"/>
      <c r="K2" s="418"/>
      <c r="L2" s="4"/>
      <c r="M2" s="4"/>
      <c r="N2" s="4"/>
      <c r="O2" s="4"/>
      <c r="P2" s="5"/>
      <c r="T2" s="227"/>
      <c r="U2" s="227"/>
      <c r="V2" s="227"/>
      <c r="W2" s="227"/>
      <c r="Y2" s="312" t="s">
        <v>10</v>
      </c>
    </row>
    <row r="3" spans="1:25" ht="12" customHeight="1">
      <c r="A3" s="32" t="s">
        <v>45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P3" s="5"/>
      <c r="Q3" s="5"/>
      <c r="R3" s="5"/>
      <c r="S3" s="5"/>
      <c r="T3" s="5"/>
      <c r="U3" s="5"/>
      <c r="V3" s="5"/>
      <c r="W3" s="5"/>
      <c r="Y3" s="330" t="s">
        <v>197</v>
      </c>
    </row>
    <row r="4" spans="1:25" ht="12" customHeight="1">
      <c r="A4" s="113" t="s">
        <v>359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5"/>
      <c r="Q4" s="5"/>
      <c r="R4" s="5"/>
      <c r="S4" s="5"/>
      <c r="T4" s="67"/>
      <c r="U4" s="67"/>
      <c r="V4" s="67"/>
      <c r="W4" s="67"/>
      <c r="Y4" s="269" t="s">
        <v>297</v>
      </c>
    </row>
    <row r="5" spans="1:25" ht="12" customHeight="1">
      <c r="A5" s="114"/>
      <c r="B5" s="33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33"/>
      <c r="P5" s="9"/>
      <c r="Q5" s="9"/>
      <c r="R5" s="9"/>
      <c r="S5" s="9"/>
      <c r="T5" s="9"/>
      <c r="U5" s="9"/>
      <c r="V5" s="9"/>
      <c r="W5" s="9"/>
      <c r="X5" s="33"/>
      <c r="Y5" s="114"/>
    </row>
    <row r="6" spans="1:25" ht="12" customHeight="1">
      <c r="A6" s="34"/>
      <c r="B6" s="34"/>
      <c r="C6" s="10">
        <v>1990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2">
        <v>1996</v>
      </c>
      <c r="J6" s="12">
        <v>1997</v>
      </c>
      <c r="K6" s="12">
        <v>1998</v>
      </c>
      <c r="L6" s="12">
        <v>1999</v>
      </c>
      <c r="M6" s="12">
        <v>2000</v>
      </c>
      <c r="N6" s="12">
        <v>2001</v>
      </c>
      <c r="O6" s="12">
        <v>2002</v>
      </c>
      <c r="P6" s="10">
        <v>2003</v>
      </c>
      <c r="Q6" s="10">
        <v>2004</v>
      </c>
      <c r="R6" s="10">
        <v>2005</v>
      </c>
      <c r="S6" s="10">
        <v>2006</v>
      </c>
      <c r="T6" s="10">
        <v>2007</v>
      </c>
      <c r="U6" s="10">
        <v>2008</v>
      </c>
      <c r="V6" s="10">
        <v>2009</v>
      </c>
      <c r="W6" s="10">
        <v>2010</v>
      </c>
      <c r="X6" s="34" t="s">
        <v>9</v>
      </c>
    </row>
    <row r="7" spans="1:25" ht="12" customHeight="1">
      <c r="C7" s="5"/>
      <c r="D7" s="120"/>
      <c r="E7" s="120"/>
      <c r="F7" s="120"/>
      <c r="G7" s="120"/>
      <c r="H7" s="120"/>
      <c r="I7" s="121"/>
      <c r="J7" s="121"/>
      <c r="K7" s="121"/>
      <c r="L7" s="121"/>
      <c r="M7" s="121"/>
      <c r="N7" s="121"/>
      <c r="O7" s="121"/>
      <c r="P7" s="5"/>
      <c r="Q7" s="5"/>
      <c r="R7" s="5"/>
      <c r="S7" s="5"/>
      <c r="T7" s="5"/>
      <c r="U7" s="5"/>
      <c r="V7" s="5"/>
      <c r="W7" s="5"/>
      <c r="X7" s="36"/>
    </row>
    <row r="8" spans="1:25" s="177" customFormat="1" ht="12" customHeight="1">
      <c r="A8" s="218" t="s">
        <v>46</v>
      </c>
      <c r="B8" s="219"/>
      <c r="C8" s="220">
        <v>9414.2999999999884</v>
      </c>
      <c r="D8" s="220">
        <v>16265.5</v>
      </c>
      <c r="E8" s="220">
        <v>26091.5</v>
      </c>
      <c r="F8" s="221">
        <v>33371.199999999997</v>
      </c>
      <c r="G8" s="220">
        <v>39115.9</v>
      </c>
      <c r="H8" s="220">
        <v>49339.7</v>
      </c>
      <c r="I8" s="220">
        <v>57580.4</v>
      </c>
      <c r="J8" s="220">
        <v>64319.199999999997</v>
      </c>
      <c r="K8" s="220">
        <v>68695.7</v>
      </c>
      <c r="L8" s="220">
        <v>77007.7</v>
      </c>
      <c r="M8" s="220">
        <v>85444.9</v>
      </c>
      <c r="N8" s="220">
        <v>93036</v>
      </c>
      <c r="O8" s="220">
        <v>98147.4</v>
      </c>
      <c r="P8" s="220">
        <v>106258.9</v>
      </c>
      <c r="Q8" s="220">
        <v>114494.5</v>
      </c>
      <c r="R8" s="220">
        <v>124011.5</v>
      </c>
      <c r="S8" s="220">
        <v>143776.70000000001</v>
      </c>
      <c r="T8" s="220">
        <v>163399.4</v>
      </c>
      <c r="U8" s="220">
        <v>184153.1</v>
      </c>
      <c r="V8" s="465">
        <v>202094.2</v>
      </c>
      <c r="W8" s="465">
        <v>233361.59999999998</v>
      </c>
      <c r="X8" s="178"/>
      <c r="Y8" s="347" t="s">
        <v>199</v>
      </c>
    </row>
    <row r="9" spans="1:25" ht="12" customHeight="1">
      <c r="A9" s="190"/>
      <c r="B9" s="190"/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216"/>
      <c r="O9" s="216"/>
      <c r="P9" s="216"/>
      <c r="Q9" s="216"/>
      <c r="R9" s="216"/>
      <c r="S9" s="216"/>
      <c r="T9" s="216"/>
      <c r="U9" s="216"/>
      <c r="X9" s="35"/>
    </row>
    <row r="10" spans="1:25" ht="12" customHeight="1">
      <c r="A10" s="192" t="s">
        <v>97</v>
      </c>
      <c r="B10" s="190"/>
      <c r="C10" s="188">
        <v>-68885.899999999994</v>
      </c>
      <c r="D10" s="188">
        <v>-76004</v>
      </c>
      <c r="E10" s="188">
        <v>-73074</v>
      </c>
      <c r="F10" s="188">
        <v>-71490.2</v>
      </c>
      <c r="G10" s="188">
        <v>-76002.7</v>
      </c>
      <c r="H10" s="188">
        <v>-74966.5</v>
      </c>
      <c r="I10" s="188">
        <v>-26173</v>
      </c>
      <c r="J10" s="188">
        <v>-6300.9</v>
      </c>
      <c r="K10" s="188">
        <v>-71.2</v>
      </c>
      <c r="L10" s="188">
        <v>11591.8</v>
      </c>
      <c r="M10" s="188">
        <v>23181.5</v>
      </c>
      <c r="N10" s="188">
        <v>30136.400000000001</v>
      </c>
      <c r="O10" s="193">
        <v>32203.200000000001</v>
      </c>
      <c r="P10" s="194">
        <v>38080</v>
      </c>
      <c r="Q10" s="194">
        <v>34001.5</v>
      </c>
      <c r="R10" s="194">
        <v>42235</v>
      </c>
      <c r="S10" s="194">
        <v>55458.9</v>
      </c>
      <c r="T10" s="194">
        <v>83094.399999999994</v>
      </c>
      <c r="U10" s="194">
        <v>94141.7</v>
      </c>
      <c r="V10" s="194">
        <v>142008</v>
      </c>
      <c r="W10" s="194">
        <v>173121.3</v>
      </c>
      <c r="X10" s="35"/>
      <c r="Y10" s="337" t="s">
        <v>242</v>
      </c>
    </row>
    <row r="11" spans="1:25" ht="12" customHeight="1">
      <c r="A11" s="195" t="s">
        <v>357</v>
      </c>
      <c r="B11" s="190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93"/>
      <c r="P11" s="194"/>
      <c r="Q11" s="194"/>
      <c r="R11" s="194"/>
      <c r="S11" s="194"/>
      <c r="T11" s="194"/>
      <c r="U11" s="194"/>
      <c r="V11" s="194"/>
      <c r="W11" s="194"/>
      <c r="X11" s="35"/>
      <c r="Y11" s="337"/>
    </row>
    <row r="12" spans="1:25" ht="12" customHeight="1">
      <c r="A12" s="195" t="s">
        <v>468</v>
      </c>
      <c r="B12" s="190"/>
      <c r="C12" s="188">
        <v>-70398.3</v>
      </c>
      <c r="D12" s="188">
        <v>-77495.199999999997</v>
      </c>
      <c r="E12" s="188">
        <v>-74988.399999999994</v>
      </c>
      <c r="F12" s="188">
        <v>-72599.100000000006</v>
      </c>
      <c r="G12" s="188">
        <v>-76617.5</v>
      </c>
      <c r="H12" s="188">
        <v>-75881.399999999994</v>
      </c>
      <c r="I12" s="188">
        <v>-26356.3</v>
      </c>
      <c r="J12" s="188">
        <v>-4834.6000000000004</v>
      </c>
      <c r="K12" s="188">
        <v>1229.8</v>
      </c>
      <c r="L12" s="188">
        <v>8361</v>
      </c>
      <c r="M12" s="188">
        <v>19835.099999999999</v>
      </c>
      <c r="N12" s="188">
        <v>23542.400000000001</v>
      </c>
      <c r="O12" s="196">
        <v>24596.9</v>
      </c>
      <c r="P12" s="194">
        <v>25011.4</v>
      </c>
      <c r="Q12" s="194">
        <v>19425</v>
      </c>
      <c r="R12" s="194">
        <v>24244</v>
      </c>
      <c r="S12" s="194">
        <v>36594.800000000003</v>
      </c>
      <c r="T12" s="194">
        <v>44643.199999999997</v>
      </c>
      <c r="U12" s="194">
        <v>54230.5</v>
      </c>
      <c r="V12" s="194">
        <v>108694.2</v>
      </c>
      <c r="W12" s="194">
        <v>140363.70000000001</v>
      </c>
      <c r="X12" s="35"/>
      <c r="Y12" s="338" t="s">
        <v>306</v>
      </c>
    </row>
    <row r="13" spans="1:25" ht="12" customHeight="1">
      <c r="A13" s="197"/>
      <c r="B13" s="190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35"/>
      <c r="Y13" s="331"/>
    </row>
    <row r="14" spans="1:25" ht="12" customHeight="1">
      <c r="A14" s="198" t="s">
        <v>98</v>
      </c>
      <c r="B14" s="190"/>
      <c r="C14" s="188">
        <v>11758.5</v>
      </c>
      <c r="D14" s="188">
        <v>9630.2000000000007</v>
      </c>
      <c r="E14" s="188">
        <v>9763.7000000000007</v>
      </c>
      <c r="F14" s="188">
        <v>2680.2</v>
      </c>
      <c r="G14" s="188">
        <v>1229.7</v>
      </c>
      <c r="H14" s="188">
        <v>8282.6</v>
      </c>
      <c r="I14" s="188">
        <v>14487.8</v>
      </c>
      <c r="J14" s="188">
        <v>23926.799999999999</v>
      </c>
      <c r="K14" s="188">
        <v>31947</v>
      </c>
      <c r="L14" s="188">
        <v>23860.3</v>
      </c>
      <c r="M14" s="188">
        <v>25006.400000000001</v>
      </c>
      <c r="N14" s="188">
        <v>26052.6</v>
      </c>
      <c r="O14" s="196">
        <v>29141.200000000001</v>
      </c>
      <c r="P14" s="208">
        <v>25198.9</v>
      </c>
      <c r="Q14" s="208">
        <v>37419</v>
      </c>
      <c r="R14" s="208">
        <v>39895.800000000003</v>
      </c>
      <c r="S14" s="208">
        <v>43300.4</v>
      </c>
      <c r="T14" s="208">
        <v>44988.5</v>
      </c>
      <c r="U14" s="208">
        <v>59775.5</v>
      </c>
      <c r="V14" s="208">
        <v>47222.3</v>
      </c>
      <c r="W14" s="208">
        <v>55585.3</v>
      </c>
      <c r="X14" s="35"/>
      <c r="Y14" s="332" t="s">
        <v>251</v>
      </c>
    </row>
    <row r="15" spans="1:25" ht="12" customHeight="1">
      <c r="A15" s="199" t="s">
        <v>62</v>
      </c>
      <c r="B15" s="190"/>
      <c r="C15" s="188">
        <v>9034.2000000000007</v>
      </c>
      <c r="D15" s="188">
        <v>5736</v>
      </c>
      <c r="E15" s="188">
        <v>4224.6000000000004</v>
      </c>
      <c r="F15" s="188">
        <v>-4706.7</v>
      </c>
      <c r="G15" s="188">
        <v>-11328.2</v>
      </c>
      <c r="H15" s="188">
        <v>-11070.2</v>
      </c>
      <c r="I15" s="194">
        <v>-19247.5</v>
      </c>
      <c r="J15" s="194">
        <v>-17277</v>
      </c>
      <c r="K15" s="194">
        <v>-14187.9</v>
      </c>
      <c r="L15" s="194">
        <v>-26735.3</v>
      </c>
      <c r="M15" s="194">
        <v>-25848.3</v>
      </c>
      <c r="N15" s="194">
        <v>-24212.6</v>
      </c>
      <c r="O15" s="194">
        <v>-22025.9</v>
      </c>
      <c r="P15" s="208">
        <v>-13316.6</v>
      </c>
      <c r="Q15" s="208">
        <v>-942.9</v>
      </c>
      <c r="R15" s="208">
        <v>-3155.3</v>
      </c>
      <c r="S15" s="208">
        <v>-10385</v>
      </c>
      <c r="T15" s="208">
        <v>-19061.900000000001</v>
      </c>
      <c r="U15" s="208">
        <v>-18546.5</v>
      </c>
      <c r="V15" s="208">
        <v>-33275.300000000003</v>
      </c>
      <c r="W15" s="208">
        <v>-41141.5</v>
      </c>
      <c r="X15" s="35"/>
      <c r="Y15" s="333" t="s">
        <v>236</v>
      </c>
    </row>
    <row r="16" spans="1:25" ht="12" customHeight="1">
      <c r="A16" s="200" t="s">
        <v>99</v>
      </c>
      <c r="B16" s="190"/>
      <c r="C16" s="188">
        <v>10020.4</v>
      </c>
      <c r="D16" s="188">
        <v>9403.6</v>
      </c>
      <c r="E16" s="188">
        <v>9928.7999999999993</v>
      </c>
      <c r="F16" s="188">
        <v>2883.8</v>
      </c>
      <c r="G16" s="188">
        <v>-6912</v>
      </c>
      <c r="H16" s="188">
        <v>-6747.1</v>
      </c>
      <c r="I16" s="188">
        <v>-13994.2</v>
      </c>
      <c r="J16" s="188">
        <v>-10974.2</v>
      </c>
      <c r="K16" s="188">
        <v>-6340.9</v>
      </c>
      <c r="L16" s="188">
        <v>-22080</v>
      </c>
      <c r="M16" s="188">
        <v>-20421</v>
      </c>
      <c r="N16" s="188">
        <v>-18287.5</v>
      </c>
      <c r="O16" s="196">
        <v>-15330.5</v>
      </c>
      <c r="P16" s="208">
        <v>-5926.8</v>
      </c>
      <c r="Q16" s="208">
        <v>9551.6</v>
      </c>
      <c r="R16" s="208">
        <v>12521.3</v>
      </c>
      <c r="S16" s="208">
        <v>9716.4</v>
      </c>
      <c r="T16" s="208">
        <v>3522.2</v>
      </c>
      <c r="U16" s="208">
        <v>5843.6</v>
      </c>
      <c r="V16" s="208">
        <v>-3306.8</v>
      </c>
      <c r="W16" s="208">
        <v>-8087.3</v>
      </c>
      <c r="X16" s="35"/>
      <c r="Y16" s="334" t="s">
        <v>243</v>
      </c>
    </row>
    <row r="17" spans="1:25" ht="12" customHeight="1">
      <c r="A17" s="201" t="s">
        <v>100</v>
      </c>
      <c r="B17" s="190"/>
      <c r="C17" s="188">
        <v>-986.2</v>
      </c>
      <c r="D17" s="188">
        <v>-3667.6</v>
      </c>
      <c r="E17" s="188">
        <v>-5704.2</v>
      </c>
      <c r="F17" s="188">
        <v>-7590.5</v>
      </c>
      <c r="G17" s="188">
        <v>-4416.2</v>
      </c>
      <c r="H17" s="188">
        <v>-4323.1000000000004</v>
      </c>
      <c r="I17" s="188">
        <v>-5253.3</v>
      </c>
      <c r="J17" s="188">
        <v>-6302.7999999999993</v>
      </c>
      <c r="K17" s="188">
        <v>-7847</v>
      </c>
      <c r="L17" s="188">
        <v>-4655.2999999999993</v>
      </c>
      <c r="M17" s="188">
        <v>-5427.2999999999993</v>
      </c>
      <c r="N17" s="188">
        <v>-5925.0999999999985</v>
      </c>
      <c r="O17" s="196">
        <v>-6695.4000000000015</v>
      </c>
      <c r="P17" s="208">
        <v>-7389.8</v>
      </c>
      <c r="Q17" s="208">
        <v>-10494.5</v>
      </c>
      <c r="R17" s="208">
        <v>-15676.6</v>
      </c>
      <c r="S17" s="208">
        <v>-20101.400000000001</v>
      </c>
      <c r="T17" s="208">
        <v>-22584.100000000002</v>
      </c>
      <c r="U17" s="208">
        <v>-24390.1</v>
      </c>
      <c r="V17" s="208">
        <v>-29968.5</v>
      </c>
      <c r="W17" s="208">
        <v>-33054.199999999997</v>
      </c>
      <c r="X17" s="35"/>
      <c r="Y17" s="334" t="s">
        <v>307</v>
      </c>
    </row>
    <row r="18" spans="1:25" ht="12" customHeight="1">
      <c r="A18" s="199" t="s">
        <v>63</v>
      </c>
      <c r="B18" s="190"/>
      <c r="C18" s="188">
        <v>4159.6000000000004</v>
      </c>
      <c r="D18" s="188">
        <v>6672.4</v>
      </c>
      <c r="E18" s="188">
        <v>8734.7000000000007</v>
      </c>
      <c r="F18" s="188">
        <v>10253.9</v>
      </c>
      <c r="G18" s="188">
        <v>13900.3</v>
      </c>
      <c r="H18" s="188">
        <v>21107.1</v>
      </c>
      <c r="I18" s="188">
        <v>36308.9</v>
      </c>
      <c r="J18" s="188">
        <v>44863.3</v>
      </c>
      <c r="K18" s="188">
        <v>51838.3</v>
      </c>
      <c r="L18" s="188">
        <v>55823.3</v>
      </c>
      <c r="M18" s="188">
        <v>58341</v>
      </c>
      <c r="N18" s="188">
        <v>57810</v>
      </c>
      <c r="O18" s="193">
        <v>58664.800000000003</v>
      </c>
      <c r="P18" s="208">
        <v>48593.7</v>
      </c>
      <c r="Q18" s="208">
        <v>48386</v>
      </c>
      <c r="R18" s="208">
        <v>52428.6</v>
      </c>
      <c r="S18" s="208">
        <v>61788.6</v>
      </c>
      <c r="T18" s="208">
        <v>73346.899999999994</v>
      </c>
      <c r="U18" s="208">
        <v>89334.6</v>
      </c>
      <c r="V18" s="208">
        <v>94390.1</v>
      </c>
      <c r="W18" s="208">
        <v>112333.4</v>
      </c>
      <c r="X18" s="35"/>
      <c r="Y18" s="335" t="s">
        <v>237</v>
      </c>
    </row>
    <row r="19" spans="1:25" ht="12" customHeight="1">
      <c r="A19" s="202" t="s">
        <v>233</v>
      </c>
      <c r="B19" s="190"/>
      <c r="C19" s="188">
        <v>-1435.3</v>
      </c>
      <c r="D19" s="188">
        <v>-2778.2</v>
      </c>
      <c r="E19" s="188">
        <v>-3195.6</v>
      </c>
      <c r="F19" s="188">
        <v>-2867</v>
      </c>
      <c r="G19" s="188">
        <v>-1342.4</v>
      </c>
      <c r="H19" s="188">
        <v>-1754.3</v>
      </c>
      <c r="I19" s="188">
        <v>-2573.6</v>
      </c>
      <c r="J19" s="188">
        <v>-3659.5</v>
      </c>
      <c r="K19" s="188">
        <v>-5703.4</v>
      </c>
      <c r="L19" s="188">
        <v>-5227.7</v>
      </c>
      <c r="M19" s="188">
        <v>-7486.2</v>
      </c>
      <c r="N19" s="188">
        <v>-7544.9</v>
      </c>
      <c r="O19" s="196">
        <v>-7497.7</v>
      </c>
      <c r="P19" s="208">
        <v>-10078.199999999997</v>
      </c>
      <c r="Q19" s="208">
        <v>-10023.9</v>
      </c>
      <c r="R19" s="208">
        <v>-9377.5</v>
      </c>
      <c r="S19" s="208">
        <v>-8103.2</v>
      </c>
      <c r="T19" s="208">
        <v>-9296.5</v>
      </c>
      <c r="U19" s="208">
        <v>-11012.6</v>
      </c>
      <c r="V19" s="208">
        <v>-13892.5</v>
      </c>
      <c r="W19" s="208">
        <v>-15606.6</v>
      </c>
      <c r="X19" s="35"/>
      <c r="Y19" s="336" t="s">
        <v>308</v>
      </c>
    </row>
    <row r="20" spans="1:25" ht="12" customHeight="1">
      <c r="A20" s="202"/>
      <c r="B20" s="190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9"/>
      <c r="Q20" s="189"/>
      <c r="R20" s="189"/>
      <c r="S20" s="189"/>
      <c r="T20" s="189"/>
      <c r="U20" s="189"/>
      <c r="V20" s="189"/>
      <c r="W20" s="189"/>
      <c r="X20" s="35"/>
      <c r="Y20" s="202"/>
    </row>
    <row r="21" spans="1:25" s="36" customFormat="1" ht="12" customHeight="1">
      <c r="A21" s="197" t="s">
        <v>101</v>
      </c>
      <c r="B21" s="190"/>
      <c r="C21" s="188">
        <v>66541.7</v>
      </c>
      <c r="D21" s="188">
        <v>82639.3</v>
      </c>
      <c r="E21" s="188">
        <v>89401.8</v>
      </c>
      <c r="F21" s="188">
        <v>102181.2</v>
      </c>
      <c r="G21" s="188">
        <v>113888.9</v>
      </c>
      <c r="H21" s="188">
        <v>116023.6</v>
      </c>
      <c r="I21" s="188">
        <v>69265.399999999994</v>
      </c>
      <c r="J21" s="188">
        <v>46693.3</v>
      </c>
      <c r="K21" s="188">
        <v>36819.9</v>
      </c>
      <c r="L21" s="188">
        <v>41555.5</v>
      </c>
      <c r="M21" s="188">
        <v>37257</v>
      </c>
      <c r="N21" s="188">
        <v>36847</v>
      </c>
      <c r="O21" s="196">
        <v>36803</v>
      </c>
      <c r="P21" s="208">
        <v>42980</v>
      </c>
      <c r="Q21" s="208">
        <v>43073.9</v>
      </c>
      <c r="R21" s="208">
        <v>41880.699999999997</v>
      </c>
      <c r="S21" s="208">
        <v>45017.4</v>
      </c>
      <c r="T21" s="208">
        <v>35316.5</v>
      </c>
      <c r="U21" s="208">
        <v>30235.9</v>
      </c>
      <c r="V21" s="208">
        <v>12863.9</v>
      </c>
      <c r="W21" s="208">
        <v>4655</v>
      </c>
      <c r="X21" s="37"/>
      <c r="Y21" s="339" t="s">
        <v>244</v>
      </c>
    </row>
    <row r="22" spans="1:25" s="38" customFormat="1" ht="12" customHeight="1">
      <c r="A22" s="122"/>
      <c r="B22" s="190"/>
      <c r="C22" s="188"/>
      <c r="D22" s="188"/>
      <c r="E22" s="188"/>
      <c r="F22" s="188"/>
      <c r="G22" s="188"/>
      <c r="H22" s="188"/>
      <c r="I22" s="188"/>
      <c r="J22" s="188"/>
      <c r="K22" s="188"/>
      <c r="L22" s="188"/>
      <c r="M22" s="188"/>
      <c r="N22" s="188"/>
      <c r="O22" s="196"/>
      <c r="P22" s="379"/>
      <c r="Q22" s="380"/>
      <c r="R22" s="380"/>
      <c r="S22" s="380"/>
      <c r="T22" s="380"/>
      <c r="U22" s="380"/>
      <c r="V22" s="380"/>
      <c r="W22" s="380"/>
      <c r="X22" s="39"/>
      <c r="Y22" s="197"/>
    </row>
    <row r="23" spans="1:25" s="179" customFormat="1" ht="12" customHeight="1">
      <c r="A23" s="218" t="s">
        <v>40</v>
      </c>
      <c r="B23" s="219"/>
      <c r="C23" s="220">
        <v>9414.2999999999884</v>
      </c>
      <c r="D23" s="220">
        <v>16265.5</v>
      </c>
      <c r="E23" s="220">
        <v>26091.5</v>
      </c>
      <c r="F23" s="221">
        <v>33371.199999999997</v>
      </c>
      <c r="G23" s="220">
        <v>39115.9</v>
      </c>
      <c r="H23" s="220">
        <v>49339.7</v>
      </c>
      <c r="I23" s="220">
        <v>57580.3</v>
      </c>
      <c r="J23" s="220">
        <v>64319.199999999997</v>
      </c>
      <c r="K23" s="220">
        <v>68695.5</v>
      </c>
      <c r="L23" s="220">
        <v>77007.8</v>
      </c>
      <c r="M23" s="220">
        <v>85445.1</v>
      </c>
      <c r="N23" s="220">
        <v>93035.5</v>
      </c>
      <c r="O23" s="220">
        <v>98147.3</v>
      </c>
      <c r="P23" s="221">
        <v>106259.2</v>
      </c>
      <c r="Q23" s="221">
        <v>114494.5</v>
      </c>
      <c r="R23" s="221">
        <v>124011.5</v>
      </c>
      <c r="S23" s="221">
        <v>143776.70000000001</v>
      </c>
      <c r="T23" s="221">
        <v>163399.4</v>
      </c>
      <c r="U23" s="221">
        <v>184153</v>
      </c>
      <c r="V23" s="221">
        <v>202094.2</v>
      </c>
      <c r="W23" s="221">
        <v>233361.6</v>
      </c>
      <c r="X23" s="180"/>
      <c r="Y23" s="340" t="s">
        <v>200</v>
      </c>
    </row>
    <row r="24" spans="1:25" s="179" customFormat="1" ht="12" customHeight="1">
      <c r="A24" s="122"/>
      <c r="B24" s="204"/>
      <c r="C24" s="188"/>
      <c r="D24" s="188"/>
      <c r="E24" s="188"/>
      <c r="F24" s="189"/>
      <c r="G24" s="188"/>
      <c r="H24" s="188"/>
      <c r="I24" s="188"/>
      <c r="J24" s="188"/>
      <c r="K24" s="188"/>
      <c r="L24" s="188"/>
      <c r="M24" s="188"/>
      <c r="N24" s="188"/>
      <c r="O24" s="196"/>
      <c r="P24" s="203"/>
      <c r="Q24" s="205"/>
      <c r="R24" s="205"/>
      <c r="S24" s="205"/>
      <c r="T24" s="205"/>
      <c r="U24" s="205"/>
      <c r="V24" s="205"/>
      <c r="W24" s="205"/>
      <c r="X24" s="180"/>
    </row>
    <row r="25" spans="1:25" s="36" customFormat="1" ht="12" customHeight="1">
      <c r="A25" s="197" t="s">
        <v>41</v>
      </c>
      <c r="B25" s="187"/>
      <c r="C25" s="206">
        <v>3431.4</v>
      </c>
      <c r="D25" s="206">
        <v>6008.6</v>
      </c>
      <c r="E25" s="206">
        <v>7736.5</v>
      </c>
      <c r="F25" s="207">
        <v>9379.4</v>
      </c>
      <c r="G25" s="206">
        <v>12266.6</v>
      </c>
      <c r="H25" s="206">
        <v>14006.9</v>
      </c>
      <c r="I25" s="196">
        <v>16037.2</v>
      </c>
      <c r="J25" s="196">
        <v>17388.7</v>
      </c>
      <c r="K25" s="196">
        <v>17820.7</v>
      </c>
      <c r="L25" s="196">
        <v>21576</v>
      </c>
      <c r="M25" s="196">
        <v>24826.6</v>
      </c>
      <c r="N25" s="196">
        <v>24807.4</v>
      </c>
      <c r="O25" s="196">
        <v>26364.799999999999</v>
      </c>
      <c r="P25" s="196">
        <v>30792.7</v>
      </c>
      <c r="Q25" s="196">
        <v>34606.300000000003</v>
      </c>
      <c r="R25" s="196">
        <v>37839</v>
      </c>
      <c r="S25" s="196">
        <v>48069.9</v>
      </c>
      <c r="T25" s="196">
        <v>54240.7</v>
      </c>
      <c r="U25" s="196">
        <v>61035.3</v>
      </c>
      <c r="V25" s="196">
        <v>66365.100000000006</v>
      </c>
      <c r="W25" s="196">
        <v>80832.100000000006</v>
      </c>
      <c r="X25" s="37"/>
      <c r="Y25" s="341" t="s">
        <v>201</v>
      </c>
    </row>
    <row r="26" spans="1:25" ht="12" customHeight="1">
      <c r="A26" s="202" t="s">
        <v>102</v>
      </c>
      <c r="B26" s="187"/>
      <c r="C26" s="206">
        <v>2211.4</v>
      </c>
      <c r="D26" s="206">
        <v>3711.5</v>
      </c>
      <c r="E26" s="206">
        <v>5094.6000000000004</v>
      </c>
      <c r="F26" s="207">
        <v>6480.4</v>
      </c>
      <c r="G26" s="206">
        <v>8167.1</v>
      </c>
      <c r="H26" s="206">
        <v>8967.4</v>
      </c>
      <c r="I26" s="196">
        <v>9959.2999999999993</v>
      </c>
      <c r="J26" s="196">
        <v>11192.7</v>
      </c>
      <c r="K26" s="196">
        <v>11334.2</v>
      </c>
      <c r="L26" s="196">
        <v>13422.2</v>
      </c>
      <c r="M26" s="196">
        <v>14495.1</v>
      </c>
      <c r="N26" s="196">
        <v>15138.3</v>
      </c>
      <c r="O26" s="196">
        <v>15409.7</v>
      </c>
      <c r="P26" s="208">
        <v>17888.2</v>
      </c>
      <c r="Q26" s="208">
        <v>19545.599999999999</v>
      </c>
      <c r="R26" s="208">
        <v>21526.7</v>
      </c>
      <c r="S26" s="208">
        <v>25952</v>
      </c>
      <c r="T26" s="208">
        <v>29800.6</v>
      </c>
      <c r="U26" s="208">
        <v>34552.400000000001</v>
      </c>
      <c r="V26" s="208">
        <v>38436.800000000003</v>
      </c>
      <c r="W26" s="208">
        <v>45999.4</v>
      </c>
      <c r="X26" s="37"/>
      <c r="Y26" s="342" t="s">
        <v>309</v>
      </c>
    </row>
    <row r="27" spans="1:25" s="36" customFormat="1" ht="12" customHeight="1">
      <c r="A27" s="202" t="s">
        <v>42</v>
      </c>
      <c r="B27" s="187"/>
      <c r="C27" s="206">
        <v>1220</v>
      </c>
      <c r="D27" s="206">
        <v>2297.1</v>
      </c>
      <c r="E27" s="206">
        <v>2641.9</v>
      </c>
      <c r="F27" s="207">
        <v>2899</v>
      </c>
      <c r="G27" s="206">
        <v>4099.5</v>
      </c>
      <c r="H27" s="206">
        <v>5039.5</v>
      </c>
      <c r="I27" s="196">
        <v>6077.9</v>
      </c>
      <c r="J27" s="196">
        <v>6196</v>
      </c>
      <c r="K27" s="196">
        <v>6486.4</v>
      </c>
      <c r="L27" s="196">
        <v>8153.9</v>
      </c>
      <c r="M27" s="196">
        <v>10331.6</v>
      </c>
      <c r="N27" s="196">
        <v>9669.1</v>
      </c>
      <c r="O27" s="196">
        <v>10955.1</v>
      </c>
      <c r="P27" s="208">
        <v>12904.5</v>
      </c>
      <c r="Q27" s="208">
        <v>15060.7</v>
      </c>
      <c r="R27" s="208">
        <v>16312.3</v>
      </c>
      <c r="S27" s="208">
        <v>22117.9</v>
      </c>
      <c r="T27" s="208">
        <v>24440.1</v>
      </c>
      <c r="U27" s="208">
        <v>26482.9</v>
      </c>
      <c r="V27" s="208">
        <v>27928.3</v>
      </c>
      <c r="W27" s="208">
        <v>34832.6</v>
      </c>
      <c r="X27" s="37"/>
      <c r="Y27" s="342" t="s">
        <v>202</v>
      </c>
    </row>
    <row r="28" spans="1:25" s="36" customFormat="1" ht="12" customHeight="1">
      <c r="A28" s="197" t="s">
        <v>103</v>
      </c>
      <c r="B28" s="190"/>
      <c r="C28" s="206">
        <v>9414.2999999999993</v>
      </c>
      <c r="D28" s="206">
        <v>16265.5</v>
      </c>
      <c r="E28" s="206">
        <v>26091.5</v>
      </c>
      <c r="F28" s="207">
        <v>33371.199999999997</v>
      </c>
      <c r="G28" s="206">
        <v>39115.9</v>
      </c>
      <c r="H28" s="206">
        <v>49339.6</v>
      </c>
      <c r="I28" s="196">
        <v>57580.3</v>
      </c>
      <c r="J28" s="196">
        <v>64319.199999999997</v>
      </c>
      <c r="K28" s="196">
        <v>68695.600000000006</v>
      </c>
      <c r="L28" s="196">
        <v>77007.7</v>
      </c>
      <c r="M28" s="196">
        <v>85445.1</v>
      </c>
      <c r="N28" s="196">
        <v>93035.5</v>
      </c>
      <c r="O28" s="196">
        <v>98147.3</v>
      </c>
      <c r="P28" s="196">
        <v>106259.2</v>
      </c>
      <c r="Q28" s="196">
        <v>114494.5</v>
      </c>
      <c r="R28" s="196">
        <v>124011.5</v>
      </c>
      <c r="S28" s="196">
        <v>143776.70000000001</v>
      </c>
      <c r="T28" s="196">
        <v>163399.4</v>
      </c>
      <c r="U28" s="196">
        <v>184153</v>
      </c>
      <c r="V28" s="196">
        <v>202094.2</v>
      </c>
      <c r="W28" s="196">
        <v>233361.6</v>
      </c>
      <c r="X28" s="37"/>
      <c r="Y28" s="343" t="s">
        <v>246</v>
      </c>
    </row>
    <row r="29" spans="1:25" s="36" customFormat="1" ht="12" customHeight="1">
      <c r="A29" s="209" t="s">
        <v>43</v>
      </c>
      <c r="B29" s="187"/>
      <c r="C29" s="206">
        <v>5982.9</v>
      </c>
      <c r="D29" s="206">
        <v>10256.9</v>
      </c>
      <c r="E29" s="206">
        <v>18355</v>
      </c>
      <c r="F29" s="207">
        <v>23991.8</v>
      </c>
      <c r="G29" s="206">
        <v>26849.3</v>
      </c>
      <c r="H29" s="206">
        <v>35332.699999999997</v>
      </c>
      <c r="I29" s="196">
        <v>41543.1</v>
      </c>
      <c r="J29" s="196">
        <v>46930.5</v>
      </c>
      <c r="K29" s="196">
        <v>50874.900000000009</v>
      </c>
      <c r="L29" s="196">
        <v>55431.7</v>
      </c>
      <c r="M29" s="196">
        <v>60618.500000000007</v>
      </c>
      <c r="N29" s="196">
        <v>68228.100000000006</v>
      </c>
      <c r="O29" s="196">
        <v>71782.5</v>
      </c>
      <c r="P29" s="208">
        <v>75466.5</v>
      </c>
      <c r="Q29" s="208">
        <v>79888.2</v>
      </c>
      <c r="R29" s="208">
        <v>86172.5</v>
      </c>
      <c r="S29" s="208">
        <v>95706.800000000017</v>
      </c>
      <c r="T29" s="208">
        <v>109158.7</v>
      </c>
      <c r="U29" s="208">
        <v>123117.7</v>
      </c>
      <c r="V29" s="208">
        <v>135729.1</v>
      </c>
      <c r="W29" s="208">
        <v>152529.5</v>
      </c>
      <c r="X29" s="37"/>
      <c r="Y29" s="509" t="s">
        <v>549</v>
      </c>
    </row>
    <row r="30" spans="1:25" s="36" customFormat="1" ht="12" customHeight="1">
      <c r="A30" s="210"/>
      <c r="B30" s="211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3"/>
      <c r="Q30" s="212"/>
      <c r="R30" s="212"/>
      <c r="S30" s="212"/>
      <c r="T30" s="212"/>
      <c r="U30" s="212"/>
      <c r="V30" s="212"/>
      <c r="W30" s="212"/>
      <c r="X30" s="40"/>
      <c r="Y30" s="270"/>
    </row>
    <row r="31" spans="1:25" ht="12" customHeight="1">
      <c r="A31" s="214"/>
      <c r="B31" s="190"/>
      <c r="C31" s="215"/>
      <c r="D31" s="215"/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6"/>
      <c r="Q31" s="215"/>
      <c r="R31" s="215"/>
      <c r="S31" s="215"/>
      <c r="T31" s="215"/>
      <c r="U31" s="215"/>
      <c r="V31" s="215"/>
      <c r="W31" s="215"/>
    </row>
    <row r="32" spans="1:25" ht="12" customHeight="1">
      <c r="A32" s="217" t="s">
        <v>96</v>
      </c>
      <c r="B32" s="190"/>
      <c r="C32" s="215"/>
      <c r="D32" s="215"/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6"/>
      <c r="Q32" s="215"/>
      <c r="R32" s="215"/>
      <c r="S32" s="215"/>
      <c r="T32" s="215"/>
      <c r="U32" s="215"/>
      <c r="V32" s="215"/>
      <c r="W32" s="215"/>
      <c r="X32" s="35"/>
    </row>
    <row r="33" spans="1:25" ht="12" customHeight="1">
      <c r="A33" s="190" t="s">
        <v>47</v>
      </c>
      <c r="B33" s="190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1"/>
      <c r="Q33" s="190"/>
      <c r="R33" s="190"/>
      <c r="S33" s="190"/>
      <c r="T33" s="190"/>
      <c r="U33" s="190"/>
      <c r="V33" s="190"/>
      <c r="W33" s="190"/>
      <c r="X33" s="35"/>
    </row>
    <row r="34" spans="1:25" ht="12" customHeight="1">
      <c r="A34" s="217" t="s">
        <v>38</v>
      </c>
      <c r="B34" s="190"/>
      <c r="C34" s="190"/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  <c r="P34" s="191"/>
      <c r="Q34" s="190"/>
      <c r="R34" s="190"/>
      <c r="S34" s="190"/>
      <c r="T34" s="190"/>
      <c r="U34" s="190"/>
      <c r="V34" s="190"/>
      <c r="W34" s="190"/>
      <c r="Y34" s="271"/>
    </row>
    <row r="35" spans="1:25" ht="12" customHeight="1">
      <c r="A35" s="190" t="s">
        <v>104</v>
      </c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1"/>
      <c r="Q35" s="190"/>
      <c r="R35" s="190"/>
      <c r="S35" s="190"/>
      <c r="T35" s="190"/>
      <c r="U35" s="190"/>
      <c r="V35" s="190"/>
      <c r="W35" s="190"/>
    </row>
    <row r="37" spans="1:25" ht="12" customHeight="1">
      <c r="A37" s="296" t="s">
        <v>284</v>
      </c>
    </row>
    <row r="38" spans="1:25" ht="12" customHeight="1">
      <c r="A38" s="345" t="s">
        <v>203</v>
      </c>
    </row>
    <row r="39" spans="1:25" ht="12" customHeight="1">
      <c r="A39" s="346" t="s">
        <v>195</v>
      </c>
    </row>
    <row r="40" spans="1:25" ht="12" customHeight="1">
      <c r="A40" s="344" t="s">
        <v>245</v>
      </c>
    </row>
  </sheetData>
  <phoneticPr fontId="0" type="noConversion"/>
  <pageMargins left="0" right="0" top="0.5" bottom="0" header="0" footer="0"/>
  <pageSetup scale="68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syncVertical="1" syncRef="A1" transitionEvaluation="1" codeName="Sheet10" enableFormatConditionsCalculation="0">
    <tabColor indexed="22"/>
    <pageSetUpPr fitToPage="1"/>
  </sheetPr>
  <dimension ref="A1:Z40"/>
  <sheetViews>
    <sheetView showGridLines="0" workbookViewId="0">
      <selection activeCell="C8" sqref="C8:W27"/>
    </sheetView>
  </sheetViews>
  <sheetFormatPr defaultColWidth="11.33203125" defaultRowHeight="12" customHeight="1"/>
  <cols>
    <col min="1" max="1" width="24.6640625" style="234" customWidth="1"/>
    <col min="2" max="2" width="12.83203125" style="234" customWidth="1"/>
    <col min="3" max="15" width="7.33203125" style="234" customWidth="1"/>
    <col min="16" max="16" width="7.33203125" style="243" customWidth="1"/>
    <col min="17" max="18" width="7.33203125" style="234" customWidth="1"/>
    <col min="19" max="23" width="7.83203125" style="234" customWidth="1"/>
    <col min="24" max="24" width="1.83203125" style="234" customWidth="1"/>
    <col min="25" max="25" width="8.6640625" style="358" customWidth="1"/>
    <col min="26" max="26" width="51.1640625" style="234" customWidth="1"/>
    <col min="27" max="16384" width="11.33203125" style="234"/>
  </cols>
  <sheetData>
    <row r="1" spans="1:26" s="227" customFormat="1" ht="12" customHeight="1">
      <c r="A1" s="275" t="s">
        <v>247</v>
      </c>
      <c r="P1" s="228"/>
      <c r="Y1" s="352">
        <v>11</v>
      </c>
    </row>
    <row r="2" spans="1:26" s="227" customFormat="1" ht="12" customHeight="1">
      <c r="A2" s="3" t="s">
        <v>10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Y2" s="370" t="s">
        <v>10</v>
      </c>
    </row>
    <row r="3" spans="1:26" s="227" customFormat="1" ht="12" customHeight="1">
      <c r="A3" s="229" t="s">
        <v>44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P3" s="5"/>
      <c r="Q3" s="5"/>
      <c r="R3" s="5"/>
      <c r="S3" s="5"/>
      <c r="T3" s="5"/>
      <c r="U3" s="5"/>
      <c r="V3" s="5"/>
      <c r="W3" s="5"/>
      <c r="Y3" s="371" t="s">
        <v>234</v>
      </c>
    </row>
    <row r="4" spans="1:26" s="227" customFormat="1" ht="12" customHeight="1">
      <c r="A4" s="230" t="s">
        <v>358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P4" s="5"/>
      <c r="Q4" s="5"/>
      <c r="R4" s="5"/>
      <c r="S4" s="67"/>
      <c r="T4" s="67"/>
      <c r="U4" s="67"/>
      <c r="V4" s="67"/>
      <c r="W4" s="67"/>
      <c r="Y4" s="348" t="s">
        <v>198</v>
      </c>
    </row>
    <row r="5" spans="1:26" s="227" customFormat="1" ht="12" customHeight="1">
      <c r="A5" s="231"/>
      <c r="B5" s="23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232"/>
      <c r="P5" s="9"/>
      <c r="Q5" s="9"/>
      <c r="R5" s="9"/>
      <c r="S5" s="9"/>
      <c r="T5" s="9"/>
      <c r="U5" s="9"/>
      <c r="V5" s="9"/>
      <c r="W5" s="9"/>
      <c r="X5" s="232"/>
      <c r="Y5" s="353"/>
      <c r="Z5" s="232"/>
    </row>
    <row r="6" spans="1:26" s="227" customFormat="1" ht="12" customHeight="1">
      <c r="A6" s="233"/>
      <c r="B6" s="233"/>
      <c r="C6" s="10">
        <v>1990</v>
      </c>
      <c r="D6" s="11" t="s">
        <v>0</v>
      </c>
      <c r="E6" s="11" t="s">
        <v>1</v>
      </c>
      <c r="F6" s="11" t="s">
        <v>2</v>
      </c>
      <c r="G6" s="11" t="s">
        <v>3</v>
      </c>
      <c r="H6" s="11" t="s">
        <v>4</v>
      </c>
      <c r="I6" s="12">
        <v>1996</v>
      </c>
      <c r="J6" s="12">
        <v>1997</v>
      </c>
      <c r="K6" s="12">
        <v>1998</v>
      </c>
      <c r="L6" s="12">
        <v>1999</v>
      </c>
      <c r="M6" s="12">
        <v>2000</v>
      </c>
      <c r="N6" s="12">
        <v>2001</v>
      </c>
      <c r="O6" s="12">
        <v>2002</v>
      </c>
      <c r="P6" s="10">
        <v>2003</v>
      </c>
      <c r="Q6" s="10">
        <v>2004</v>
      </c>
      <c r="R6" s="10">
        <v>2005</v>
      </c>
      <c r="S6" s="10">
        <v>2006</v>
      </c>
      <c r="T6" s="10">
        <v>2007</v>
      </c>
      <c r="U6" s="10">
        <v>2008</v>
      </c>
      <c r="V6" s="10">
        <v>2009</v>
      </c>
      <c r="W6" s="10">
        <v>2010</v>
      </c>
      <c r="X6" s="233" t="s">
        <v>48</v>
      </c>
      <c r="Y6" s="354"/>
    </row>
    <row r="7" spans="1:26" s="227" customFormat="1" ht="12" customHeight="1">
      <c r="A7" s="234"/>
      <c r="C7" s="234"/>
      <c r="D7" s="234"/>
      <c r="E7" s="234"/>
      <c r="F7" s="234"/>
      <c r="P7" s="235"/>
      <c r="Q7" s="235"/>
      <c r="R7" s="235"/>
      <c r="S7" s="235"/>
      <c r="T7" s="235"/>
      <c r="U7" s="235"/>
      <c r="V7" s="235"/>
      <c r="W7" s="235"/>
      <c r="Y7" s="355"/>
    </row>
    <row r="8" spans="1:26" s="237" customFormat="1" ht="12" customHeight="1">
      <c r="A8" s="460" t="s">
        <v>453</v>
      </c>
      <c r="B8" s="320"/>
      <c r="C8" s="26">
        <v>7536.2</v>
      </c>
      <c r="D8" s="26">
        <v>13544.8</v>
      </c>
      <c r="E8" s="26">
        <v>19463.5</v>
      </c>
      <c r="F8" s="26">
        <v>23900.799999999999</v>
      </c>
      <c r="G8" s="26">
        <v>29133.3</v>
      </c>
      <c r="H8" s="26">
        <v>32428.1</v>
      </c>
      <c r="I8" s="26">
        <v>38062</v>
      </c>
      <c r="J8" s="26">
        <v>36830.699999999997</v>
      </c>
      <c r="K8" s="26">
        <v>35963.599999999999</v>
      </c>
      <c r="L8" s="26">
        <v>41753.599999999999</v>
      </c>
      <c r="M8" s="26">
        <v>48135.8</v>
      </c>
      <c r="N8" s="26">
        <v>49413.5</v>
      </c>
      <c r="O8" s="26">
        <v>56004.7</v>
      </c>
      <c r="P8" s="26">
        <v>53796.4</v>
      </c>
      <c r="Q8" s="26">
        <v>61797.9</v>
      </c>
      <c r="R8" s="26">
        <v>69496.3</v>
      </c>
      <c r="S8" s="26">
        <v>79974.7</v>
      </c>
      <c r="T8" s="26">
        <v>91492.800000000003</v>
      </c>
      <c r="U8" s="26">
        <v>99513.1</v>
      </c>
      <c r="V8" s="26">
        <v>112165.00599999999</v>
      </c>
      <c r="W8" s="26">
        <v>119627.3</v>
      </c>
      <c r="Y8" s="320" t="s">
        <v>276</v>
      </c>
    </row>
    <row r="9" spans="1:26" s="227" customFormat="1" ht="12" customHeight="1">
      <c r="A9" s="504" t="s">
        <v>454</v>
      </c>
      <c r="B9" s="484"/>
      <c r="C9" s="26">
        <v>5343.1</v>
      </c>
      <c r="D9" s="26">
        <v>11823.6</v>
      </c>
      <c r="E9" s="26">
        <v>17769.5</v>
      </c>
      <c r="F9" s="26">
        <v>21778</v>
      </c>
      <c r="G9" s="26">
        <v>23653.8</v>
      </c>
      <c r="H9" s="26">
        <v>29496.1</v>
      </c>
      <c r="I9" s="26">
        <v>35117.300000000003</v>
      </c>
      <c r="J9" s="26">
        <v>34082.9</v>
      </c>
      <c r="K9" s="26">
        <v>33121.1</v>
      </c>
      <c r="L9" s="26">
        <v>36838.9</v>
      </c>
      <c r="M9" s="26">
        <v>41334.6</v>
      </c>
      <c r="N9" s="26">
        <v>41427</v>
      </c>
      <c r="O9" s="26">
        <v>44584.4</v>
      </c>
      <c r="P9" s="26">
        <v>45390.400000000001</v>
      </c>
      <c r="Q9" s="26">
        <v>51664.4</v>
      </c>
      <c r="R9" s="26">
        <v>56152.3</v>
      </c>
      <c r="S9" s="26">
        <v>62450.1</v>
      </c>
      <c r="T9" s="26">
        <v>80356.800000000003</v>
      </c>
      <c r="U9" s="26">
        <v>82484.100000000006</v>
      </c>
      <c r="V9" s="26">
        <v>94890</v>
      </c>
      <c r="W9" s="26">
        <v>107806.6</v>
      </c>
      <c r="Y9" s="484" t="s">
        <v>440</v>
      </c>
    </row>
    <row r="10" spans="1:26" s="227" customFormat="1" ht="12" customHeight="1">
      <c r="A10" s="504" t="s">
        <v>455</v>
      </c>
      <c r="B10" s="484"/>
      <c r="C10" s="26">
        <v>5040.8999999999996</v>
      </c>
      <c r="D10" s="26">
        <v>11122.5</v>
      </c>
      <c r="E10" s="26">
        <v>17051</v>
      </c>
      <c r="F10" s="26">
        <v>20742.5</v>
      </c>
      <c r="G10" s="26">
        <v>22492.1</v>
      </c>
      <c r="H10" s="26">
        <v>28144.2</v>
      </c>
      <c r="I10" s="26">
        <v>32558.7</v>
      </c>
      <c r="J10" s="26">
        <v>31352.799999999999</v>
      </c>
      <c r="K10" s="26">
        <v>30889.200000000001</v>
      </c>
      <c r="L10" s="26">
        <v>33226.400000000001</v>
      </c>
      <c r="M10" s="26">
        <v>37881.5</v>
      </c>
      <c r="N10" s="26">
        <v>37769.699999999997</v>
      </c>
      <c r="O10" s="26">
        <v>40848.699999999997</v>
      </c>
      <c r="P10" s="26">
        <v>41526.699999999997</v>
      </c>
      <c r="Q10" s="26">
        <v>48243.9</v>
      </c>
      <c r="R10" s="26">
        <v>52980.800000000003</v>
      </c>
      <c r="S10" s="26">
        <v>58540.2</v>
      </c>
      <c r="T10" s="26">
        <v>77353.2</v>
      </c>
      <c r="U10" s="26">
        <v>79133.899999999994</v>
      </c>
      <c r="V10" s="26">
        <v>89084.9</v>
      </c>
      <c r="W10" s="26">
        <v>100889.7</v>
      </c>
      <c r="Y10" s="484" t="s">
        <v>441</v>
      </c>
    </row>
    <row r="11" spans="1:26" s="227" customFormat="1" ht="12" customHeight="1">
      <c r="A11" s="504" t="s">
        <v>456</v>
      </c>
      <c r="B11" s="484"/>
      <c r="C11" s="26">
        <v>302.2</v>
      </c>
      <c r="D11" s="26">
        <v>700.1</v>
      </c>
      <c r="E11" s="26">
        <v>718.5</v>
      </c>
      <c r="F11" s="26">
        <v>1035.5</v>
      </c>
      <c r="G11" s="26">
        <v>1161.7</v>
      </c>
      <c r="H11" s="26">
        <v>1351.9</v>
      </c>
      <c r="I11" s="26">
        <v>2558.6</v>
      </c>
      <c r="J11" s="26">
        <v>2730.1</v>
      </c>
      <c r="K11" s="26">
        <v>2231.9</v>
      </c>
      <c r="L11" s="26">
        <v>3612.5</v>
      </c>
      <c r="M11" s="26">
        <v>3453.1</v>
      </c>
      <c r="N11" s="26">
        <v>3657</v>
      </c>
      <c r="O11" s="26">
        <v>3735.7</v>
      </c>
      <c r="P11" s="26">
        <v>3863.7</v>
      </c>
      <c r="Q11" s="26">
        <v>3420.5</v>
      </c>
      <c r="R11" s="26">
        <v>3171.5</v>
      </c>
      <c r="S11" s="26">
        <v>3909.9</v>
      </c>
      <c r="T11" s="26">
        <v>3003.6</v>
      </c>
      <c r="U11" s="26">
        <v>3350.2</v>
      </c>
      <c r="V11" s="26">
        <v>5806</v>
      </c>
      <c r="W11" s="26">
        <v>6916.9</v>
      </c>
      <c r="Y11" s="484" t="s">
        <v>442</v>
      </c>
    </row>
    <row r="12" spans="1:26" s="227" customFormat="1" ht="12" customHeight="1">
      <c r="A12" s="504" t="s">
        <v>537</v>
      </c>
      <c r="B12" s="484"/>
      <c r="C12" s="26">
        <v>2193.1</v>
      </c>
      <c r="D12" s="26">
        <v>1721.2</v>
      </c>
      <c r="E12" s="26">
        <v>1694</v>
      </c>
      <c r="F12" s="26">
        <v>2122.8000000000002</v>
      </c>
      <c r="G12" s="26">
        <v>5479.5</v>
      </c>
      <c r="H12" s="26">
        <v>2932</v>
      </c>
      <c r="I12" s="26">
        <v>2944.7</v>
      </c>
      <c r="J12" s="26">
        <v>2747.8</v>
      </c>
      <c r="K12" s="26">
        <v>2842.5</v>
      </c>
      <c r="L12" s="26">
        <v>4914.7</v>
      </c>
      <c r="M12" s="26">
        <v>6801.2</v>
      </c>
      <c r="N12" s="26">
        <v>7986.5</v>
      </c>
      <c r="O12" s="26">
        <v>30.9</v>
      </c>
      <c r="P12" s="26">
        <v>11.4</v>
      </c>
      <c r="Q12" s="26">
        <v>19</v>
      </c>
      <c r="R12" s="26">
        <v>19</v>
      </c>
      <c r="S12" s="26">
        <v>0</v>
      </c>
      <c r="T12" s="26">
        <v>0</v>
      </c>
      <c r="U12" s="26">
        <v>479</v>
      </c>
      <c r="V12" s="26">
        <v>0</v>
      </c>
      <c r="W12" s="26">
        <v>169.8</v>
      </c>
      <c r="Y12" s="484" t="s">
        <v>538</v>
      </c>
    </row>
    <row r="13" spans="1:26" s="227" customFormat="1" ht="12" customHeight="1">
      <c r="A13" s="504" t="s">
        <v>473</v>
      </c>
      <c r="B13" s="484"/>
      <c r="C13" s="26" t="s">
        <v>6</v>
      </c>
      <c r="D13" s="26" t="s">
        <v>6</v>
      </c>
      <c r="E13" s="26" t="s">
        <v>6</v>
      </c>
      <c r="F13" s="26" t="s">
        <v>6</v>
      </c>
      <c r="G13" s="26" t="s">
        <v>6</v>
      </c>
      <c r="H13" s="26" t="s">
        <v>6</v>
      </c>
      <c r="I13" s="26" t="s">
        <v>6</v>
      </c>
      <c r="J13" s="26" t="s">
        <v>6</v>
      </c>
      <c r="K13" s="26" t="s">
        <v>6</v>
      </c>
      <c r="L13" s="26" t="s">
        <v>6</v>
      </c>
      <c r="M13" s="26" t="s">
        <v>6</v>
      </c>
      <c r="N13" s="26" t="s">
        <v>6</v>
      </c>
      <c r="O13" s="26">
        <v>11389.4</v>
      </c>
      <c r="P13" s="26">
        <v>8394.6</v>
      </c>
      <c r="Q13" s="26">
        <v>10114.5</v>
      </c>
      <c r="R13" s="26">
        <v>13325</v>
      </c>
      <c r="S13" s="26">
        <v>17524.599999999999</v>
      </c>
      <c r="T13" s="26">
        <v>11136</v>
      </c>
      <c r="U13" s="26">
        <v>16550</v>
      </c>
      <c r="V13" s="26">
        <v>17275.006000000001</v>
      </c>
      <c r="W13" s="26">
        <v>11650.9</v>
      </c>
      <c r="Y13" s="484" t="s">
        <v>474</v>
      </c>
    </row>
    <row r="14" spans="1:26" s="227" customFormat="1" ht="16.5" customHeight="1">
      <c r="A14" s="504" t="s">
        <v>457</v>
      </c>
      <c r="B14" s="484"/>
      <c r="C14" s="26">
        <v>10934.6</v>
      </c>
      <c r="D14" s="26">
        <v>22710.6</v>
      </c>
      <c r="E14" s="26">
        <v>27457.3</v>
      </c>
      <c r="F14" s="26">
        <v>27902</v>
      </c>
      <c r="G14" s="26">
        <v>34225.699999999997</v>
      </c>
      <c r="H14" s="26">
        <v>35314.199999999997</v>
      </c>
      <c r="I14" s="26">
        <v>39649.199999999997</v>
      </c>
      <c r="J14" s="26">
        <v>44460.2</v>
      </c>
      <c r="K14" s="26">
        <v>43280.800000000003</v>
      </c>
      <c r="L14" s="26">
        <v>44184.7</v>
      </c>
      <c r="M14" s="26">
        <v>57779.1</v>
      </c>
      <c r="N14" s="26">
        <v>63564.2</v>
      </c>
      <c r="O14" s="26">
        <v>63886.6</v>
      </c>
      <c r="P14" s="26">
        <v>66960</v>
      </c>
      <c r="Q14" s="26">
        <v>72605.8</v>
      </c>
      <c r="R14" s="26">
        <v>91794.7</v>
      </c>
      <c r="S14" s="26">
        <v>103990.8</v>
      </c>
      <c r="T14" s="26">
        <v>107504</v>
      </c>
      <c r="U14" s="26">
        <v>114433</v>
      </c>
      <c r="V14" s="26">
        <v>127429</v>
      </c>
      <c r="W14" s="26">
        <v>133105</v>
      </c>
      <c r="Y14" s="484" t="s">
        <v>235</v>
      </c>
    </row>
    <row r="15" spans="1:26" s="227" customFormat="1" ht="12" customHeight="1">
      <c r="A15" s="504" t="s">
        <v>458</v>
      </c>
      <c r="B15" s="484"/>
      <c r="C15" s="26">
        <v>7623.9</v>
      </c>
      <c r="D15" s="26">
        <v>18383</v>
      </c>
      <c r="E15" s="26">
        <v>23070.7</v>
      </c>
      <c r="F15" s="26">
        <v>20678.8</v>
      </c>
      <c r="G15" s="26">
        <v>23538.3</v>
      </c>
      <c r="H15" s="26">
        <v>23774.7</v>
      </c>
      <c r="I15" s="26">
        <v>23943.7</v>
      </c>
      <c r="J15" s="26">
        <v>28081.200000000001</v>
      </c>
      <c r="K15" s="26">
        <v>30194.7</v>
      </c>
      <c r="L15" s="26">
        <v>31839.5</v>
      </c>
      <c r="M15" s="26">
        <v>40646.300000000003</v>
      </c>
      <c r="N15" s="26">
        <v>47053.8</v>
      </c>
      <c r="O15" s="26">
        <v>48152.6</v>
      </c>
      <c r="P15" s="26">
        <v>49684.3</v>
      </c>
      <c r="Q15" s="26">
        <v>50189</v>
      </c>
      <c r="R15" s="26">
        <v>56664.4</v>
      </c>
      <c r="S15" s="26">
        <v>62184.4</v>
      </c>
      <c r="T15" s="26">
        <v>64626.8</v>
      </c>
      <c r="U15" s="26">
        <v>78492</v>
      </c>
      <c r="V15" s="26">
        <v>80440.320999999996</v>
      </c>
      <c r="W15" s="26">
        <v>86386.3</v>
      </c>
      <c r="Y15" s="484" t="s">
        <v>443</v>
      </c>
    </row>
    <row r="16" spans="1:26" s="227" customFormat="1" ht="12" customHeight="1">
      <c r="A16" s="504" t="s">
        <v>459</v>
      </c>
      <c r="B16" s="484"/>
      <c r="C16" s="26" t="s">
        <v>6</v>
      </c>
      <c r="D16" s="26" t="s">
        <v>6</v>
      </c>
      <c r="E16" s="26" t="s">
        <v>6</v>
      </c>
      <c r="F16" s="26" t="s">
        <v>6</v>
      </c>
      <c r="G16" s="26" t="s">
        <v>6</v>
      </c>
      <c r="H16" s="26" t="s">
        <v>6</v>
      </c>
      <c r="I16" s="26" t="s">
        <v>6</v>
      </c>
      <c r="J16" s="26" t="s">
        <v>6</v>
      </c>
      <c r="K16" s="26" t="s">
        <v>6</v>
      </c>
      <c r="L16" s="26" t="s">
        <v>6</v>
      </c>
      <c r="M16" s="26" t="s">
        <v>6</v>
      </c>
      <c r="N16" s="26">
        <v>9057.4</v>
      </c>
      <c r="O16" s="26">
        <v>9700.6</v>
      </c>
      <c r="P16" s="26">
        <v>11117.4</v>
      </c>
      <c r="Q16" s="26">
        <v>12987.2</v>
      </c>
      <c r="R16" s="26">
        <v>17089.3</v>
      </c>
      <c r="S16" s="26">
        <v>19484.3</v>
      </c>
      <c r="T16" s="26">
        <v>20341.400000000001</v>
      </c>
      <c r="U16" s="26">
        <v>24244</v>
      </c>
      <c r="V16" s="26">
        <v>25889.300999999999</v>
      </c>
      <c r="W16" s="26">
        <v>26811.5</v>
      </c>
      <c r="Y16" s="484" t="s">
        <v>444</v>
      </c>
    </row>
    <row r="17" spans="1:26" s="227" customFormat="1" ht="12" customHeight="1">
      <c r="A17" s="504" t="s">
        <v>460</v>
      </c>
      <c r="B17" s="484"/>
      <c r="C17" s="26" t="s">
        <v>6</v>
      </c>
      <c r="D17" s="26" t="s">
        <v>6</v>
      </c>
      <c r="E17" s="26" t="s">
        <v>6</v>
      </c>
      <c r="F17" s="26" t="s">
        <v>6</v>
      </c>
      <c r="G17" s="26" t="s">
        <v>6</v>
      </c>
      <c r="H17" s="26" t="s">
        <v>6</v>
      </c>
      <c r="I17" s="26" t="s">
        <v>6</v>
      </c>
      <c r="J17" s="26" t="s">
        <v>6</v>
      </c>
      <c r="K17" s="26" t="s">
        <v>6</v>
      </c>
      <c r="L17" s="26" t="s">
        <v>6</v>
      </c>
      <c r="M17" s="26" t="s">
        <v>6</v>
      </c>
      <c r="N17" s="26">
        <v>14743.3</v>
      </c>
      <c r="O17" s="26">
        <v>15832</v>
      </c>
      <c r="P17" s="26">
        <v>16341.1</v>
      </c>
      <c r="Q17" s="26">
        <v>17321.900000000001</v>
      </c>
      <c r="R17" s="26">
        <v>18538.599999999999</v>
      </c>
      <c r="S17" s="26">
        <v>20085</v>
      </c>
      <c r="T17" s="26">
        <v>21987.9</v>
      </c>
      <c r="U17" s="26">
        <v>23883</v>
      </c>
      <c r="V17" s="26">
        <v>26170.964</v>
      </c>
      <c r="W17" s="26">
        <v>28367.3</v>
      </c>
      <c r="Y17" s="484" t="s">
        <v>445</v>
      </c>
    </row>
    <row r="18" spans="1:26" s="227" customFormat="1" ht="12" customHeight="1">
      <c r="A18" s="504" t="s">
        <v>461</v>
      </c>
      <c r="B18" s="484"/>
      <c r="C18" s="26" t="s">
        <v>6</v>
      </c>
      <c r="D18" s="26" t="s">
        <v>6</v>
      </c>
      <c r="E18" s="26" t="s">
        <v>6</v>
      </c>
      <c r="F18" s="26" t="s">
        <v>6</v>
      </c>
      <c r="G18" s="26" t="s">
        <v>6</v>
      </c>
      <c r="H18" s="26" t="s">
        <v>6</v>
      </c>
      <c r="I18" s="26" t="s">
        <v>6</v>
      </c>
      <c r="J18" s="26" t="s">
        <v>6</v>
      </c>
      <c r="K18" s="26" t="s">
        <v>6</v>
      </c>
      <c r="L18" s="26" t="s">
        <v>6</v>
      </c>
      <c r="M18" s="26" t="s">
        <v>6</v>
      </c>
      <c r="N18" s="26">
        <v>11687.9</v>
      </c>
      <c r="O18" s="26">
        <v>10707.7</v>
      </c>
      <c r="P18" s="26">
        <v>8862.2999999999993</v>
      </c>
      <c r="Q18" s="26">
        <v>7726.9</v>
      </c>
      <c r="R18" s="26">
        <v>7273.5</v>
      </c>
      <c r="S18" s="26">
        <v>7075.9</v>
      </c>
      <c r="T18" s="26">
        <v>6194.1</v>
      </c>
      <c r="U18" s="26">
        <v>6547.6</v>
      </c>
      <c r="V18" s="26">
        <v>6587.424</v>
      </c>
      <c r="W18" s="26">
        <v>7879.4</v>
      </c>
      <c r="Y18" s="484" t="s">
        <v>446</v>
      </c>
    </row>
    <row r="19" spans="1:26" s="227" customFormat="1" ht="12" customHeight="1">
      <c r="A19" s="504" t="s">
        <v>462</v>
      </c>
      <c r="B19" s="484"/>
      <c r="C19" s="26" t="s">
        <v>6</v>
      </c>
      <c r="D19" s="26" t="s">
        <v>6</v>
      </c>
      <c r="E19" s="26" t="s">
        <v>6</v>
      </c>
      <c r="F19" s="26" t="s">
        <v>6</v>
      </c>
      <c r="G19" s="26" t="s">
        <v>6</v>
      </c>
      <c r="H19" s="26" t="s">
        <v>6</v>
      </c>
      <c r="I19" s="26" t="s">
        <v>6</v>
      </c>
      <c r="J19" s="26" t="s">
        <v>6</v>
      </c>
      <c r="K19" s="26" t="s">
        <v>6</v>
      </c>
      <c r="L19" s="26" t="s">
        <v>6</v>
      </c>
      <c r="M19" s="26" t="s">
        <v>6</v>
      </c>
      <c r="N19" s="26">
        <v>11565.1</v>
      </c>
      <c r="O19" s="26">
        <v>11912.3</v>
      </c>
      <c r="P19" s="26">
        <v>13363.5</v>
      </c>
      <c r="Q19" s="26">
        <v>12153</v>
      </c>
      <c r="R19" s="26">
        <v>13763</v>
      </c>
      <c r="S19" s="26">
        <v>15539.2</v>
      </c>
      <c r="T19" s="26">
        <v>16103.4</v>
      </c>
      <c r="U19" s="26">
        <v>23818</v>
      </c>
      <c r="V19" s="26">
        <v>21792.632000000001</v>
      </c>
      <c r="W19" s="26">
        <v>23328.1</v>
      </c>
      <c r="Y19" s="484" t="s">
        <v>447</v>
      </c>
    </row>
    <row r="20" spans="1:26" s="227" customFormat="1" ht="12" customHeight="1">
      <c r="A20" s="504" t="s">
        <v>475</v>
      </c>
      <c r="B20" s="484"/>
      <c r="C20" s="26" t="s">
        <v>6</v>
      </c>
      <c r="D20" s="26" t="s">
        <v>6</v>
      </c>
      <c r="E20" s="26" t="s">
        <v>6</v>
      </c>
      <c r="F20" s="26" t="s">
        <v>6</v>
      </c>
      <c r="G20" s="26" t="s">
        <v>6</v>
      </c>
      <c r="H20" s="26" t="s">
        <v>6</v>
      </c>
      <c r="I20" s="26" t="s">
        <v>6</v>
      </c>
      <c r="J20" s="26" t="s">
        <v>6</v>
      </c>
      <c r="K20" s="26" t="s">
        <v>6</v>
      </c>
      <c r="L20" s="26" t="s">
        <v>6</v>
      </c>
      <c r="M20" s="26" t="s">
        <v>6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Y20" s="484" t="s">
        <v>547</v>
      </c>
    </row>
    <row r="21" spans="1:26" s="227" customFormat="1" ht="12" customHeight="1">
      <c r="A21" s="504" t="s">
        <v>463</v>
      </c>
      <c r="B21" s="484"/>
      <c r="C21" s="26">
        <v>3310.7</v>
      </c>
      <c r="D21" s="26">
        <v>4327.6000000000004</v>
      </c>
      <c r="E21" s="26">
        <v>4386.6000000000004</v>
      </c>
      <c r="F21" s="26">
        <v>7223.2</v>
      </c>
      <c r="G21" s="26">
        <v>10687.4</v>
      </c>
      <c r="H21" s="26">
        <v>11539.5</v>
      </c>
      <c r="I21" s="26">
        <v>15705.5</v>
      </c>
      <c r="J21" s="26">
        <v>16379</v>
      </c>
      <c r="K21" s="26">
        <v>13086.1</v>
      </c>
      <c r="L21" s="26">
        <v>12345.2</v>
      </c>
      <c r="M21" s="26">
        <v>17132.8</v>
      </c>
      <c r="N21" s="26">
        <v>16510.400000000001</v>
      </c>
      <c r="O21" s="26">
        <v>15734</v>
      </c>
      <c r="P21" s="26">
        <v>17275.7</v>
      </c>
      <c r="Q21" s="26">
        <v>22416.7</v>
      </c>
      <c r="R21" s="26">
        <v>35130.300000000003</v>
      </c>
      <c r="S21" s="26">
        <v>41806.400000000001</v>
      </c>
      <c r="T21" s="26">
        <v>42877.2</v>
      </c>
      <c r="U21" s="26">
        <v>35941</v>
      </c>
      <c r="V21" s="26">
        <v>46990.262999999999</v>
      </c>
      <c r="W21" s="26">
        <v>46718.7</v>
      </c>
      <c r="Y21" s="484" t="s">
        <v>449</v>
      </c>
    </row>
    <row r="22" spans="1:26" s="227" customFormat="1" ht="12" hidden="1" customHeight="1">
      <c r="A22" s="461" t="s">
        <v>476</v>
      </c>
      <c r="B22" s="303"/>
      <c r="C22" s="26" t="s">
        <v>6</v>
      </c>
      <c r="D22" s="26" t="s">
        <v>6</v>
      </c>
      <c r="E22" s="26" t="s">
        <v>6</v>
      </c>
      <c r="F22" s="26" t="s">
        <v>6</v>
      </c>
      <c r="G22" s="26" t="s">
        <v>6</v>
      </c>
      <c r="H22" s="26" t="s">
        <v>6</v>
      </c>
      <c r="I22" s="26" t="s">
        <v>6</v>
      </c>
      <c r="J22" s="26" t="s">
        <v>6</v>
      </c>
      <c r="K22" s="26" t="s">
        <v>6</v>
      </c>
      <c r="L22" s="26" t="s">
        <v>6</v>
      </c>
      <c r="M22" s="26" t="s">
        <v>6</v>
      </c>
      <c r="N22" s="26" t="s">
        <v>6</v>
      </c>
      <c r="O22" s="26" t="s">
        <v>6</v>
      </c>
      <c r="P22" s="26" t="s">
        <v>6</v>
      </c>
      <c r="Q22" s="26" t="s">
        <v>6</v>
      </c>
      <c r="R22" s="26" t="s">
        <v>6</v>
      </c>
      <c r="S22" s="26" t="s">
        <v>6</v>
      </c>
      <c r="T22" s="26" t="s">
        <v>6</v>
      </c>
      <c r="U22" s="26" t="s">
        <v>6</v>
      </c>
      <c r="V22" s="26" t="s">
        <v>6</v>
      </c>
      <c r="W22" s="26" t="s">
        <v>6</v>
      </c>
      <c r="Y22" s="303" t="s">
        <v>477</v>
      </c>
    </row>
    <row r="23" spans="1:26" s="227" customFormat="1" ht="12" hidden="1" customHeight="1">
      <c r="A23" s="461" t="s">
        <v>478</v>
      </c>
      <c r="B23" s="303"/>
      <c r="C23" s="26" t="s">
        <v>6</v>
      </c>
      <c r="D23" s="26" t="s">
        <v>6</v>
      </c>
      <c r="E23" s="26" t="s">
        <v>6</v>
      </c>
      <c r="F23" s="26" t="s">
        <v>6</v>
      </c>
      <c r="G23" s="26" t="s">
        <v>6</v>
      </c>
      <c r="H23" s="26" t="s">
        <v>6</v>
      </c>
      <c r="I23" s="26" t="s">
        <v>6</v>
      </c>
      <c r="J23" s="26" t="s">
        <v>6</v>
      </c>
      <c r="K23" s="26" t="s">
        <v>6</v>
      </c>
      <c r="L23" s="26" t="s">
        <v>6</v>
      </c>
      <c r="M23" s="26" t="s">
        <v>6</v>
      </c>
      <c r="N23" s="26" t="s">
        <v>6</v>
      </c>
      <c r="O23" s="26" t="s">
        <v>6</v>
      </c>
      <c r="P23" s="26" t="s">
        <v>6</v>
      </c>
      <c r="Q23" s="26" t="s">
        <v>6</v>
      </c>
      <c r="R23" s="26" t="s">
        <v>6</v>
      </c>
      <c r="S23" s="26" t="s">
        <v>6</v>
      </c>
      <c r="T23" s="26" t="s">
        <v>6</v>
      </c>
      <c r="U23" s="26" t="s">
        <v>6</v>
      </c>
      <c r="V23" s="26" t="s">
        <v>6</v>
      </c>
      <c r="W23" s="26" t="s">
        <v>6</v>
      </c>
      <c r="Y23" s="303" t="s">
        <v>479</v>
      </c>
    </row>
    <row r="24" spans="1:26" s="227" customFormat="1" ht="12" hidden="1" customHeight="1">
      <c r="A24" s="461" t="s">
        <v>480</v>
      </c>
      <c r="B24" s="303"/>
      <c r="C24" s="26" t="s">
        <v>6</v>
      </c>
      <c r="D24" s="26" t="s">
        <v>6</v>
      </c>
      <c r="E24" s="26" t="s">
        <v>6</v>
      </c>
      <c r="F24" s="26" t="s">
        <v>6</v>
      </c>
      <c r="G24" s="26" t="s">
        <v>6</v>
      </c>
      <c r="H24" s="26" t="s">
        <v>6</v>
      </c>
      <c r="I24" s="26" t="s">
        <v>6</v>
      </c>
      <c r="J24" s="26" t="s">
        <v>6</v>
      </c>
      <c r="K24" s="26" t="s">
        <v>6</v>
      </c>
      <c r="L24" s="26" t="s">
        <v>6</v>
      </c>
      <c r="M24" s="26" t="s">
        <v>6</v>
      </c>
      <c r="N24" s="26" t="s">
        <v>6</v>
      </c>
      <c r="O24" s="26" t="s">
        <v>6</v>
      </c>
      <c r="P24" s="26" t="s">
        <v>6</v>
      </c>
      <c r="Q24" s="26" t="s">
        <v>6</v>
      </c>
      <c r="R24" s="26" t="s">
        <v>6</v>
      </c>
      <c r="S24" s="26" t="s">
        <v>6</v>
      </c>
      <c r="T24" s="26" t="s">
        <v>6</v>
      </c>
      <c r="U24" s="26" t="s">
        <v>6</v>
      </c>
      <c r="V24" s="26" t="s">
        <v>6</v>
      </c>
      <c r="W24" s="26" t="s">
        <v>6</v>
      </c>
      <c r="Y24" s="303" t="s">
        <v>448</v>
      </c>
    </row>
    <row r="25" spans="1:26" s="227" customFormat="1" ht="12" hidden="1" customHeight="1">
      <c r="A25" s="461" t="s">
        <v>481</v>
      </c>
      <c r="B25" s="303"/>
      <c r="C25" s="26" t="s">
        <v>6</v>
      </c>
      <c r="D25" s="26" t="s">
        <v>6</v>
      </c>
      <c r="E25" s="26" t="s">
        <v>6</v>
      </c>
      <c r="F25" s="26" t="s">
        <v>6</v>
      </c>
      <c r="G25" s="26" t="s">
        <v>6</v>
      </c>
      <c r="H25" s="26" t="s">
        <v>6</v>
      </c>
      <c r="I25" s="26" t="s">
        <v>6</v>
      </c>
      <c r="J25" s="26" t="s">
        <v>6</v>
      </c>
      <c r="K25" s="26" t="s">
        <v>6</v>
      </c>
      <c r="L25" s="26" t="s">
        <v>6</v>
      </c>
      <c r="M25" s="26" t="s">
        <v>6</v>
      </c>
      <c r="N25" s="26" t="s">
        <v>6</v>
      </c>
      <c r="O25" s="26" t="s">
        <v>6</v>
      </c>
      <c r="P25" s="26" t="s">
        <v>6</v>
      </c>
      <c r="Q25" s="26" t="s">
        <v>6</v>
      </c>
      <c r="R25" s="26" t="s">
        <v>6</v>
      </c>
      <c r="S25" s="26" t="s">
        <v>6</v>
      </c>
      <c r="T25" s="26" t="s">
        <v>6</v>
      </c>
      <c r="U25" s="26" t="s">
        <v>6</v>
      </c>
      <c r="V25" s="26" t="s">
        <v>6</v>
      </c>
      <c r="W25" s="26" t="s">
        <v>6</v>
      </c>
      <c r="Y25" s="303" t="s">
        <v>482</v>
      </c>
    </row>
    <row r="26" spans="1:26" s="237" customFormat="1" ht="18" customHeight="1">
      <c r="A26" s="460" t="s">
        <v>114</v>
      </c>
      <c r="B26" s="320"/>
      <c r="C26" s="26" t="s">
        <v>6</v>
      </c>
      <c r="D26" s="26" t="s">
        <v>6</v>
      </c>
      <c r="E26" s="26" t="s">
        <v>6</v>
      </c>
      <c r="F26" s="26" t="s">
        <v>6</v>
      </c>
      <c r="G26" s="26" t="s">
        <v>6</v>
      </c>
      <c r="H26" s="26" t="s">
        <v>6</v>
      </c>
      <c r="I26" s="26" t="s">
        <v>6</v>
      </c>
      <c r="J26" s="26" t="s">
        <v>6</v>
      </c>
      <c r="K26" s="26" t="s">
        <v>6</v>
      </c>
      <c r="L26" s="26" t="s">
        <v>6</v>
      </c>
      <c r="M26" s="26" t="s">
        <v>6</v>
      </c>
      <c r="N26" s="26">
        <v>-2462.8000000000002</v>
      </c>
      <c r="O26" s="26">
        <v>2825.8000000000065</v>
      </c>
      <c r="P26" s="26">
        <v>-4301.3</v>
      </c>
      <c r="Q26" s="26">
        <v>-3081</v>
      </c>
      <c r="R26" s="236">
        <v>-15024.9</v>
      </c>
      <c r="S26" s="26">
        <v>-16940.2</v>
      </c>
      <c r="T26" s="26">
        <v>-9817.1</v>
      </c>
      <c r="U26" s="26">
        <v>-8372</v>
      </c>
      <c r="V26" s="26" t="s">
        <v>6</v>
      </c>
      <c r="W26" s="26" t="s">
        <v>6</v>
      </c>
      <c r="Y26" s="320" t="s">
        <v>277</v>
      </c>
    </row>
    <row r="27" spans="1:26" s="237" customFormat="1" ht="12" customHeight="1">
      <c r="A27" s="460" t="s">
        <v>113</v>
      </c>
      <c r="B27" s="320"/>
      <c r="C27" s="26">
        <v>-3398.4</v>
      </c>
      <c r="D27" s="26">
        <v>-9165.7999999999993</v>
      </c>
      <c r="E27" s="26">
        <v>-7993.8</v>
      </c>
      <c r="F27" s="26">
        <v>-4001.2</v>
      </c>
      <c r="G27" s="26">
        <v>-5092.3999999999996</v>
      </c>
      <c r="H27" s="26">
        <v>-2886.1</v>
      </c>
      <c r="I27" s="26">
        <v>-1587.2</v>
      </c>
      <c r="J27" s="26">
        <v>-7629.5</v>
      </c>
      <c r="K27" s="26">
        <v>-7317.2</v>
      </c>
      <c r="L27" s="26">
        <v>-2431.1</v>
      </c>
      <c r="M27" s="26">
        <v>-9643.2999999999993</v>
      </c>
      <c r="N27" s="26">
        <v>-14150.7</v>
      </c>
      <c r="O27" s="26">
        <v>-7881.9</v>
      </c>
      <c r="P27" s="26">
        <v>-13163.6</v>
      </c>
      <c r="Q27" s="26">
        <v>-10807.9</v>
      </c>
      <c r="R27" s="236">
        <v>-22298.400000000001</v>
      </c>
      <c r="S27" s="26">
        <v>-24016.1</v>
      </c>
      <c r="T27" s="26">
        <v>-16011.2</v>
      </c>
      <c r="U27" s="26">
        <v>-14920</v>
      </c>
      <c r="V27" s="26">
        <v>-15264</v>
      </c>
      <c r="W27" s="26">
        <v>-13477.6</v>
      </c>
      <c r="Y27" s="320" t="s">
        <v>248</v>
      </c>
    </row>
    <row r="28" spans="1:26" s="227" customFormat="1" ht="12" customHeight="1">
      <c r="A28" s="461" t="s">
        <v>464</v>
      </c>
      <c r="B28" s="303"/>
      <c r="C28" s="26" t="s">
        <v>6</v>
      </c>
      <c r="D28" s="26" t="s">
        <v>6</v>
      </c>
      <c r="E28" s="26" t="s">
        <v>6</v>
      </c>
      <c r="F28" s="26" t="s">
        <v>6</v>
      </c>
      <c r="G28" s="26" t="s">
        <v>6</v>
      </c>
      <c r="H28" s="26" t="s">
        <v>6</v>
      </c>
      <c r="I28" s="26" t="s">
        <v>6</v>
      </c>
      <c r="J28" s="26" t="s">
        <v>6</v>
      </c>
      <c r="K28" s="26" t="s">
        <v>6</v>
      </c>
      <c r="L28" s="26" t="s">
        <v>6</v>
      </c>
      <c r="M28" s="26" t="s">
        <v>6</v>
      </c>
      <c r="N28" s="26" t="s">
        <v>6</v>
      </c>
      <c r="O28" s="26">
        <v>7881.9</v>
      </c>
      <c r="P28" s="26">
        <v>13163.7</v>
      </c>
      <c r="Q28" s="26">
        <v>10807.9</v>
      </c>
      <c r="R28" s="236">
        <v>22379.8</v>
      </c>
      <c r="S28" s="26">
        <v>24016.1</v>
      </c>
      <c r="T28" s="26">
        <v>16011.1</v>
      </c>
      <c r="U28" s="26">
        <v>14920</v>
      </c>
      <c r="V28" s="26">
        <v>15264</v>
      </c>
      <c r="W28" s="26">
        <v>13477.6</v>
      </c>
      <c r="Y28" s="303" t="s">
        <v>450</v>
      </c>
    </row>
    <row r="29" spans="1:26" s="227" customFormat="1" ht="12" customHeight="1">
      <c r="A29" s="461" t="s">
        <v>465</v>
      </c>
      <c r="B29" s="303"/>
      <c r="C29" s="26" t="s">
        <v>6</v>
      </c>
      <c r="D29" s="26" t="s">
        <v>6</v>
      </c>
      <c r="E29" s="26" t="s">
        <v>6</v>
      </c>
      <c r="F29" s="26" t="s">
        <v>6</v>
      </c>
      <c r="G29" s="26" t="s">
        <v>6</v>
      </c>
      <c r="H29" s="26" t="s">
        <v>6</v>
      </c>
      <c r="I29" s="26" t="s">
        <v>6</v>
      </c>
      <c r="J29" s="26" t="s">
        <v>6</v>
      </c>
      <c r="K29" s="26" t="s">
        <v>6</v>
      </c>
      <c r="L29" s="26" t="s">
        <v>6</v>
      </c>
      <c r="M29" s="26" t="s">
        <v>6</v>
      </c>
      <c r="N29" s="26" t="s">
        <v>6</v>
      </c>
      <c r="O29" s="26">
        <v>4029.7</v>
      </c>
      <c r="P29" s="236">
        <v>2816.9</v>
      </c>
      <c r="Q29" s="236">
        <v>10934.4</v>
      </c>
      <c r="R29" s="236">
        <v>7213.4</v>
      </c>
      <c r="S29" s="26">
        <v>3205.3</v>
      </c>
      <c r="T29" s="26">
        <v>-576.79999999999995</v>
      </c>
      <c r="U29" s="26">
        <v>314</v>
      </c>
      <c r="V29" s="26">
        <v>-261</v>
      </c>
      <c r="W29" s="26">
        <v>487.8</v>
      </c>
      <c r="Y29" s="303" t="s">
        <v>451</v>
      </c>
    </row>
    <row r="30" spans="1:26" s="227" customFormat="1" ht="12" customHeight="1">
      <c r="A30" s="461" t="s">
        <v>466</v>
      </c>
      <c r="B30" s="303"/>
      <c r="C30" s="26" t="s">
        <v>6</v>
      </c>
      <c r="D30" s="26" t="s">
        <v>6</v>
      </c>
      <c r="E30" s="26" t="s">
        <v>6</v>
      </c>
      <c r="F30" s="26" t="s">
        <v>6</v>
      </c>
      <c r="G30" s="26" t="s">
        <v>6</v>
      </c>
      <c r="H30" s="26" t="s">
        <v>6</v>
      </c>
      <c r="I30" s="26" t="s">
        <v>6</v>
      </c>
      <c r="J30" s="26" t="s">
        <v>6</v>
      </c>
      <c r="K30" s="26" t="s">
        <v>6</v>
      </c>
      <c r="L30" s="26" t="s">
        <v>6</v>
      </c>
      <c r="M30" s="26" t="s">
        <v>6</v>
      </c>
      <c r="N30" s="26" t="s">
        <v>6</v>
      </c>
      <c r="O30" s="26">
        <v>3852.2</v>
      </c>
      <c r="P30" s="236">
        <v>8346.7999999999993</v>
      </c>
      <c r="Q30" s="236">
        <v>-126.5</v>
      </c>
      <c r="R30" s="236">
        <v>15084.5</v>
      </c>
      <c r="S30" s="26">
        <v>20810.8</v>
      </c>
      <c r="T30" s="26">
        <v>16587.900000000001</v>
      </c>
      <c r="U30" s="26">
        <v>14606</v>
      </c>
      <c r="V30" s="26">
        <v>15526</v>
      </c>
      <c r="W30" s="26">
        <v>12989.8</v>
      </c>
      <c r="Y30" s="303" t="s">
        <v>452</v>
      </c>
    </row>
    <row r="31" spans="1:26" s="227" customFormat="1" ht="12" customHeight="1">
      <c r="A31" s="461" t="s">
        <v>467</v>
      </c>
      <c r="B31" s="303"/>
      <c r="C31" s="26" t="s">
        <v>6</v>
      </c>
      <c r="D31" s="26" t="s">
        <v>6</v>
      </c>
      <c r="E31" s="26" t="s">
        <v>6</v>
      </c>
      <c r="F31" s="26" t="s">
        <v>6</v>
      </c>
      <c r="G31" s="26" t="s">
        <v>6</v>
      </c>
      <c r="H31" s="26" t="s">
        <v>6</v>
      </c>
      <c r="I31" s="26" t="s">
        <v>6</v>
      </c>
      <c r="J31" s="26" t="s">
        <v>6</v>
      </c>
      <c r="K31" s="26" t="s">
        <v>6</v>
      </c>
      <c r="L31" s="26" t="s">
        <v>6</v>
      </c>
      <c r="M31" s="26" t="s">
        <v>6</v>
      </c>
      <c r="N31" s="236" t="s">
        <v>6</v>
      </c>
      <c r="O31" s="236">
        <v>0</v>
      </c>
      <c r="P31" s="236">
        <v>2000</v>
      </c>
      <c r="Q31" s="236">
        <v>0</v>
      </c>
      <c r="R31" s="23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Y31" s="303" t="s">
        <v>448</v>
      </c>
    </row>
    <row r="32" spans="1:26" s="227" customFormat="1" ht="12" customHeight="1">
      <c r="A32" s="238"/>
      <c r="B32" s="232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40"/>
      <c r="Q32" s="240"/>
      <c r="R32" s="239"/>
      <c r="S32" s="239"/>
      <c r="T32" s="239"/>
      <c r="U32" s="239"/>
      <c r="V32" s="239"/>
      <c r="W32" s="239"/>
      <c r="X32" s="232"/>
      <c r="Y32" s="356"/>
      <c r="Z32" s="232"/>
    </row>
    <row r="33" spans="1:25" s="227" customFormat="1" ht="12" customHeight="1">
      <c r="A33" s="241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36"/>
      <c r="Q33" s="236"/>
      <c r="R33" s="26"/>
      <c r="S33" s="26"/>
      <c r="T33" s="26"/>
      <c r="U33" s="26"/>
      <c r="V33" s="26"/>
      <c r="W33" s="26"/>
      <c r="Y33" s="357"/>
    </row>
    <row r="34" spans="1:25" s="227" customFormat="1" ht="12" customHeight="1">
      <c r="A34" s="23" t="s">
        <v>25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36"/>
      <c r="Q34" s="236"/>
      <c r="R34" s="26"/>
      <c r="S34" s="26"/>
      <c r="T34" s="26"/>
      <c r="U34" s="26"/>
      <c r="V34" s="26"/>
      <c r="W34" s="26"/>
      <c r="Y34" s="357"/>
    </row>
    <row r="35" spans="1:25" s="227" customFormat="1" ht="12" customHeight="1">
      <c r="A35" s="23" t="s">
        <v>12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36"/>
      <c r="Q35" s="236"/>
      <c r="R35" s="26"/>
      <c r="S35" s="26"/>
      <c r="T35" s="26"/>
      <c r="U35" s="26"/>
      <c r="V35" s="26"/>
      <c r="W35" s="26"/>
      <c r="Y35" s="357"/>
    </row>
    <row r="36" spans="1:25" s="227" customFormat="1" ht="12" customHeight="1">
      <c r="A36" s="23" t="s">
        <v>310</v>
      </c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36"/>
      <c r="Q36" s="236"/>
      <c r="R36" s="26"/>
      <c r="S36" s="26"/>
      <c r="T36" s="26"/>
      <c r="U36" s="26"/>
      <c r="V36" s="26"/>
      <c r="W36" s="26"/>
      <c r="Y36" s="357"/>
    </row>
    <row r="37" spans="1:25" ht="12" customHeight="1">
      <c r="A37" s="227"/>
      <c r="F37" s="242"/>
      <c r="G37" s="242"/>
      <c r="H37" s="242"/>
      <c r="I37" s="242"/>
      <c r="J37" s="242"/>
      <c r="K37" s="242"/>
      <c r="L37" s="242"/>
      <c r="M37" s="242"/>
      <c r="N37" s="242"/>
      <c r="O37" s="242"/>
    </row>
    <row r="38" spans="1:25" s="227" customFormat="1" ht="12" customHeight="1">
      <c r="A38" s="296" t="s">
        <v>284</v>
      </c>
      <c r="C38" s="234"/>
      <c r="D38" s="234"/>
      <c r="E38" s="234"/>
      <c r="F38" s="244"/>
      <c r="G38" s="244"/>
      <c r="H38" s="244"/>
      <c r="I38" s="244"/>
      <c r="J38" s="244"/>
      <c r="K38" s="244"/>
      <c r="L38" s="244"/>
      <c r="M38" s="244"/>
      <c r="N38" s="244"/>
      <c r="O38" s="244"/>
      <c r="P38" s="228"/>
      <c r="Y38" s="357"/>
    </row>
    <row r="39" spans="1:25" s="227" customFormat="1" ht="12" customHeight="1">
      <c r="A39" s="296" t="s">
        <v>134</v>
      </c>
      <c r="C39" s="234"/>
      <c r="D39" s="234"/>
      <c r="E39" s="234"/>
      <c r="F39" s="244"/>
      <c r="G39" s="244"/>
      <c r="H39" s="244"/>
      <c r="I39" s="244"/>
      <c r="J39" s="244"/>
      <c r="K39" s="244"/>
      <c r="L39" s="244"/>
      <c r="M39" s="244"/>
      <c r="N39" s="244"/>
      <c r="O39" s="244"/>
      <c r="P39" s="228"/>
      <c r="Y39" s="357"/>
    </row>
    <row r="40" spans="1:25" ht="12" customHeight="1">
      <c r="A40" s="390" t="s">
        <v>311</v>
      </c>
      <c r="F40" s="244"/>
      <c r="G40" s="244"/>
      <c r="H40" s="244"/>
      <c r="I40" s="244"/>
      <c r="J40" s="244"/>
      <c r="K40" s="244"/>
      <c r="L40" s="244"/>
      <c r="M40" s="244"/>
      <c r="N40" s="244"/>
      <c r="O40" s="244"/>
    </row>
  </sheetData>
  <phoneticPr fontId="0" type="noConversion"/>
  <pageMargins left="0" right="0" top="0.5" bottom="0" header="0" footer="0"/>
  <pageSetup scale="66" orientation="landscape" r:id="rId1"/>
  <headerFooter alignWithMargins="0">
    <oddHeader xml:space="preserve">&amp;R&amp;F  &amp;A  &amp;D  &amp;T </oddHeader>
    <oddFooter>&amp;R&amp;F  &amp;A  &amp;D 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H30"/>
  <sheetViews>
    <sheetView showGridLines="0" workbookViewId="0">
      <selection activeCell="K7" sqref="K7"/>
    </sheetView>
  </sheetViews>
  <sheetFormatPr defaultRowHeight="12" customHeight="1"/>
  <cols>
    <col min="1" max="1" width="36.33203125" customWidth="1"/>
    <col min="3" max="6" width="11.1640625" style="510" customWidth="1"/>
    <col min="7" max="7" width="2.1640625" customWidth="1"/>
    <col min="8" max="8" width="45.5" style="484" customWidth="1"/>
  </cols>
  <sheetData>
    <row r="1" spans="1:8" ht="12" customHeight="1">
      <c r="A1" s="143">
        <v>1</v>
      </c>
      <c r="B1" s="438"/>
      <c r="C1" s="440"/>
      <c r="D1" s="440"/>
      <c r="E1" s="440"/>
      <c r="F1" s="440"/>
      <c r="G1" s="439"/>
      <c r="H1" s="441">
        <f>+A1</f>
        <v>1</v>
      </c>
    </row>
    <row r="2" spans="1:8" ht="12" customHeight="1">
      <c r="A2" s="133" t="s">
        <v>10</v>
      </c>
      <c r="B2" s="438"/>
      <c r="C2" s="442"/>
      <c r="D2" s="442"/>
      <c r="E2" s="442"/>
      <c r="F2" s="442"/>
      <c r="G2" s="439"/>
      <c r="H2" s="443" t="str">
        <f>+A2</f>
        <v>GUYANA</v>
      </c>
    </row>
    <row r="3" spans="1:8" ht="12" customHeight="1">
      <c r="A3" s="444" t="s">
        <v>410</v>
      </c>
      <c r="B3" s="438"/>
      <c r="C3" s="442"/>
      <c r="D3" s="442"/>
      <c r="E3" s="442"/>
      <c r="F3" s="442"/>
      <c r="G3" s="439"/>
      <c r="H3" s="445" t="s">
        <v>411</v>
      </c>
    </row>
    <row r="4" spans="1:8" ht="12" customHeight="1">
      <c r="A4" s="230" t="s">
        <v>358</v>
      </c>
      <c r="B4" s="227"/>
      <c r="C4" s="67"/>
      <c r="D4" s="67"/>
      <c r="E4" s="227"/>
      <c r="F4" s="227"/>
      <c r="G4" s="227"/>
      <c r="H4" s="348" t="s">
        <v>198</v>
      </c>
    </row>
    <row r="5" spans="1:8" ht="12" customHeight="1">
      <c r="A5" s="293"/>
      <c r="B5" s="446"/>
      <c r="C5" s="5"/>
      <c r="D5" s="5"/>
      <c r="E5" s="5"/>
      <c r="F5" s="5"/>
      <c r="G5" s="36"/>
      <c r="H5" s="293"/>
    </row>
    <row r="6" spans="1:8" ht="12" customHeight="1">
      <c r="A6" s="501"/>
      <c r="B6" s="502"/>
      <c r="C6" s="447">
        <v>2007</v>
      </c>
      <c r="D6" s="447">
        <v>2008</v>
      </c>
      <c r="E6" s="447">
        <v>2009</v>
      </c>
      <c r="F6" s="447">
        <v>2010</v>
      </c>
      <c r="G6" s="448" t="s">
        <v>48</v>
      </c>
      <c r="H6" s="449"/>
    </row>
    <row r="7" spans="1:8" ht="12" customHeight="1">
      <c r="A7" s="450"/>
      <c r="B7" s="438"/>
      <c r="C7" s="451"/>
      <c r="D7" s="451"/>
      <c r="E7" s="451"/>
      <c r="F7" s="451"/>
      <c r="G7" s="30"/>
      <c r="H7" s="452"/>
    </row>
    <row r="8" spans="1:8" s="218" customFormat="1" ht="12" customHeight="1">
      <c r="A8" s="485" t="s">
        <v>412</v>
      </c>
      <c r="C8" s="466">
        <v>77353.347999999998</v>
      </c>
      <c r="D8" s="466">
        <v>79133.77</v>
      </c>
      <c r="E8" s="466">
        <v>89084.930999999997</v>
      </c>
      <c r="F8" s="466">
        <v>100889.4</v>
      </c>
      <c r="H8" s="486" t="s">
        <v>413</v>
      </c>
    </row>
    <row r="9" spans="1:8" ht="18" customHeight="1">
      <c r="A9" s="498" t="s">
        <v>414</v>
      </c>
      <c r="B9" s="438"/>
      <c r="C9" s="466">
        <v>30556.126</v>
      </c>
      <c r="D9" s="466">
        <v>32747.518999999997</v>
      </c>
      <c r="E9" s="466">
        <v>34742.359000000004</v>
      </c>
      <c r="F9" s="466">
        <v>41047.800000000003</v>
      </c>
      <c r="G9" s="438"/>
      <c r="H9" s="320" t="s">
        <v>415</v>
      </c>
    </row>
    <row r="10" spans="1:8" ht="12" customHeight="1">
      <c r="A10" s="453" t="s">
        <v>416</v>
      </c>
      <c r="B10" s="438"/>
      <c r="C10" s="466">
        <v>29593.516</v>
      </c>
      <c r="D10" s="466">
        <v>31466.127999999997</v>
      </c>
      <c r="E10" s="466">
        <v>33421.728000000003</v>
      </c>
      <c r="F10" s="466">
        <v>39243.100000000006</v>
      </c>
      <c r="G10" s="438"/>
      <c r="H10" s="481" t="s">
        <v>417</v>
      </c>
    </row>
    <row r="11" spans="1:8" ht="12" customHeight="1">
      <c r="A11" s="453" t="s">
        <v>418</v>
      </c>
      <c r="B11" s="438"/>
      <c r="C11" s="466">
        <v>14148.240000000002</v>
      </c>
      <c r="D11" s="466">
        <v>14333.01</v>
      </c>
      <c r="E11" s="466">
        <v>15279.634</v>
      </c>
      <c r="F11" s="466">
        <v>15418.8</v>
      </c>
      <c r="G11" s="438"/>
      <c r="H11" s="481" t="s">
        <v>419</v>
      </c>
    </row>
    <row r="12" spans="1:8" ht="12" customHeight="1">
      <c r="A12" s="453" t="s">
        <v>420</v>
      </c>
      <c r="B12" s="438"/>
      <c r="C12" s="466">
        <v>13088.337</v>
      </c>
      <c r="D12" s="466">
        <v>14159.537</v>
      </c>
      <c r="E12" s="466">
        <v>14982.132</v>
      </c>
      <c r="F12" s="466">
        <v>23824.300000000003</v>
      </c>
      <c r="G12" s="438"/>
      <c r="H12" s="481" t="s">
        <v>421</v>
      </c>
    </row>
    <row r="13" spans="1:8" ht="12" customHeight="1">
      <c r="A13" s="453" t="s">
        <v>422</v>
      </c>
      <c r="B13" s="438"/>
      <c r="C13" s="466">
        <v>2356.9389999999999</v>
      </c>
      <c r="D13" s="466">
        <v>2973.5810000000001</v>
      </c>
      <c r="E13" s="466">
        <v>3159.962</v>
      </c>
      <c r="F13" s="466" t="s">
        <v>6</v>
      </c>
      <c r="G13" s="438"/>
      <c r="H13" s="481" t="s">
        <v>423</v>
      </c>
    </row>
    <row r="14" spans="1:8" ht="12" customHeight="1">
      <c r="A14" s="453" t="s">
        <v>424</v>
      </c>
      <c r="B14" s="438"/>
      <c r="C14" s="466">
        <v>962.61</v>
      </c>
      <c r="D14" s="466">
        <v>1281.3910000000001</v>
      </c>
      <c r="E14" s="466">
        <v>1320.6310000000001</v>
      </c>
      <c r="F14" s="466">
        <v>1592.5</v>
      </c>
      <c r="G14" s="438"/>
      <c r="H14" s="481" t="s">
        <v>425</v>
      </c>
    </row>
    <row r="15" spans="1:8" ht="12" customHeight="1">
      <c r="A15" s="453" t="s">
        <v>469</v>
      </c>
      <c r="C15" s="466">
        <v>0</v>
      </c>
      <c r="D15" s="466">
        <v>0</v>
      </c>
      <c r="E15" s="466">
        <v>0</v>
      </c>
      <c r="F15" s="466">
        <v>212.2</v>
      </c>
      <c r="G15" s="438"/>
      <c r="H15" s="481" t="s">
        <v>470</v>
      </c>
    </row>
    <row r="16" spans="1:8" ht="18" customHeight="1">
      <c r="A16" s="498" t="s">
        <v>426</v>
      </c>
      <c r="B16" s="438"/>
      <c r="C16" s="466">
        <v>46162.324000000001</v>
      </c>
      <c r="D16" s="466">
        <v>45726.430000000008</v>
      </c>
      <c r="E16" s="466">
        <v>53685.562999999995</v>
      </c>
      <c r="F16" s="466">
        <v>59841.599999999999</v>
      </c>
      <c r="G16" s="438"/>
      <c r="H16" s="320" t="s">
        <v>427</v>
      </c>
    </row>
    <row r="17" spans="1:8" ht="12" customHeight="1">
      <c r="A17" s="453" t="s">
        <v>428</v>
      </c>
      <c r="B17" s="438"/>
      <c r="C17" s="466">
        <v>22755.261999999999</v>
      </c>
      <c r="D17" s="466">
        <v>23998.343000000001</v>
      </c>
      <c r="E17" s="466">
        <v>23263.573</v>
      </c>
      <c r="F17" s="466">
        <v>48521</v>
      </c>
      <c r="G17" s="438"/>
      <c r="H17" s="481" t="s">
        <v>429</v>
      </c>
    </row>
    <row r="18" spans="1:8" ht="12" customHeight="1">
      <c r="A18" s="453" t="s">
        <v>430</v>
      </c>
      <c r="B18" s="438"/>
      <c r="C18" s="466">
        <v>15609.662</v>
      </c>
      <c r="D18" s="466">
        <v>13200.984000000002</v>
      </c>
      <c r="E18" s="466">
        <v>21539.537</v>
      </c>
      <c r="F18" s="466">
        <v>1622.6000000000001</v>
      </c>
      <c r="G18" s="438"/>
      <c r="H18" s="481" t="s">
        <v>431</v>
      </c>
    </row>
    <row r="19" spans="1:8" ht="12" customHeight="1">
      <c r="A19" s="454" t="s">
        <v>432</v>
      </c>
      <c r="B19" s="438"/>
      <c r="C19" s="466">
        <v>7101.3519999999999</v>
      </c>
      <c r="D19" s="466">
        <v>7754.6180000000004</v>
      </c>
      <c r="E19" s="466">
        <v>8067.8209999999999</v>
      </c>
      <c r="F19" s="466">
        <v>9698</v>
      </c>
      <c r="G19" s="438"/>
      <c r="H19" s="482" t="s">
        <v>433</v>
      </c>
    </row>
    <row r="20" spans="1:8" ht="12" customHeight="1">
      <c r="A20" s="454" t="s">
        <v>434</v>
      </c>
      <c r="B20" s="438"/>
      <c r="C20" s="466">
        <v>696.048</v>
      </c>
      <c r="D20" s="466">
        <v>772.48500000000001</v>
      </c>
      <c r="E20" s="466">
        <v>814.63200000000018</v>
      </c>
      <c r="F20" s="466" t="s">
        <v>6</v>
      </c>
      <c r="G20" s="438"/>
      <c r="H20" s="482" t="s">
        <v>435</v>
      </c>
    </row>
    <row r="21" spans="1:8" ht="12" customHeight="1">
      <c r="A21" s="453" t="s">
        <v>436</v>
      </c>
      <c r="B21" s="438"/>
      <c r="C21" s="466">
        <v>634.89799999999991</v>
      </c>
      <c r="D21" s="466">
        <v>659.82100000000003</v>
      </c>
      <c r="E21" s="466">
        <v>657.00900000000001</v>
      </c>
      <c r="F21" s="466" t="s">
        <v>6</v>
      </c>
      <c r="G21" s="438"/>
      <c r="H21" s="481" t="s">
        <v>437</v>
      </c>
    </row>
    <row r="22" spans="1:8" ht="12" customHeight="1">
      <c r="A22" t="s">
        <v>550</v>
      </c>
      <c r="B22" s="438"/>
      <c r="C22" s="466" t="s">
        <v>6</v>
      </c>
      <c r="D22" s="466" t="s">
        <v>6</v>
      </c>
      <c r="E22" s="466" t="s">
        <v>6</v>
      </c>
      <c r="F22" s="466" t="s">
        <v>6</v>
      </c>
      <c r="G22" s="438"/>
      <c r="H22" s="482" t="s">
        <v>438</v>
      </c>
    </row>
    <row r="23" spans="1:8" ht="18" customHeight="1">
      <c r="A23" s="499" t="s">
        <v>485</v>
      </c>
      <c r="B23" s="455"/>
      <c r="C23" s="471" t="s">
        <v>6</v>
      </c>
      <c r="D23" s="471" t="s">
        <v>6</v>
      </c>
      <c r="E23" s="471" t="s">
        <v>6</v>
      </c>
      <c r="F23" s="471" t="s">
        <v>6</v>
      </c>
      <c r="G23" s="455"/>
      <c r="H23" s="500" t="s">
        <v>439</v>
      </c>
    </row>
    <row r="24" spans="1:8" ht="12" customHeight="1">
      <c r="A24" s="446"/>
      <c r="B24" s="446"/>
      <c r="C24" s="446"/>
      <c r="D24" s="446"/>
      <c r="E24" s="446"/>
      <c r="F24" s="446"/>
      <c r="G24" s="446"/>
      <c r="H24" s="483"/>
    </row>
    <row r="25" spans="1:8" ht="12" customHeight="1">
      <c r="A25" s="438"/>
      <c r="B25" s="438"/>
      <c r="C25" s="438"/>
      <c r="D25" s="438"/>
      <c r="E25" s="438"/>
      <c r="F25" s="438"/>
      <c r="G25" s="438"/>
    </row>
    <row r="26" spans="1:8" ht="12" customHeight="1">
      <c r="A26" s="456" t="s">
        <v>471</v>
      </c>
      <c r="B26" s="438"/>
      <c r="C26" s="438"/>
      <c r="D26" s="438"/>
      <c r="E26" s="438"/>
      <c r="F26" s="438"/>
      <c r="G26" s="438"/>
    </row>
    <row r="27" spans="1:8" ht="12" customHeight="1">
      <c r="A27" s="457" t="s">
        <v>12</v>
      </c>
      <c r="B27" s="438"/>
      <c r="C27" s="438"/>
      <c r="D27" s="438"/>
      <c r="E27" s="438"/>
      <c r="F27" s="438"/>
      <c r="G27" s="438"/>
    </row>
    <row r="28" spans="1:8" ht="12" customHeight="1">
      <c r="A28" s="456"/>
      <c r="B28" s="438"/>
      <c r="C28" s="438"/>
      <c r="D28" s="438"/>
      <c r="E28" s="438"/>
      <c r="F28" s="438"/>
      <c r="G28" s="438"/>
    </row>
    <row r="29" spans="1:8" ht="12" customHeight="1">
      <c r="A29" s="458" t="s">
        <v>472</v>
      </c>
      <c r="B29" s="438"/>
      <c r="C29" s="438"/>
      <c r="D29" s="438"/>
      <c r="E29" s="438"/>
      <c r="F29" s="438"/>
      <c r="G29" s="438"/>
    </row>
    <row r="30" spans="1:8" ht="12" customHeight="1">
      <c r="A30" s="459" t="s">
        <v>134</v>
      </c>
      <c r="B30" s="438"/>
      <c r="C30" s="438"/>
      <c r="D30" s="438"/>
      <c r="E30" s="438"/>
      <c r="F30" s="438"/>
      <c r="G30" s="438"/>
    </row>
  </sheetData>
  <phoneticPr fontId="37" type="noConversion"/>
  <pageMargins left="0" right="0" top="0.5" bottom="0" header="0" footer="0"/>
  <pageSetup orientation="landscape" r:id="rId1"/>
  <headerFooter alignWithMargins="0">
    <oddHeader xml:space="preserve">&amp;R&amp;F  &amp;A  &amp;D  &amp;T </oddHeader>
    <oddFooter>&amp;R&amp;F  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Index</vt:lpstr>
      <vt:lpstr>Guy_1</vt:lpstr>
      <vt:lpstr>Guy_2</vt:lpstr>
      <vt:lpstr>Guy_3</vt:lpstr>
      <vt:lpstr>Guy_4</vt:lpstr>
      <vt:lpstr>Guy_5</vt:lpstr>
      <vt:lpstr>Guy_6</vt:lpstr>
      <vt:lpstr>Guy_7</vt:lpstr>
      <vt:lpstr>Guy_8</vt:lpstr>
      <vt:lpstr>Guy_9</vt:lpstr>
      <vt:lpstr>Guy_10</vt:lpstr>
      <vt:lpstr>Guy_11</vt:lpstr>
      <vt:lpstr>Guy_12</vt:lpstr>
      <vt:lpstr>Guy_11!_Fiscal_SPNNF</vt:lpstr>
      <vt:lpstr>Guy_10!Print_Area_MI</vt:lpstr>
      <vt:lpstr>Guy_4!Print_Area_MI</vt:lpstr>
      <vt:lpstr>Guy_5!Print_Area_MI</vt:lpstr>
      <vt:lpstr>Guy_6!Print_Area_MI</vt:lpstr>
      <vt:lpstr>Guy_7!Print_Area_MI</vt:lpstr>
      <vt:lpstr>Guy_8!Print_Area_MI</vt:lpstr>
      <vt:lpstr>Guy_9!Print_Area_MI</vt:lpstr>
      <vt:lpstr>Guy_1!Print_Titles</vt:lpstr>
      <vt:lpstr>Guy_6!Print_Titles</vt:lpstr>
    </vt:vector>
  </TitlesOfParts>
  <Company>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guyana statistcs</dc:title>
  <dc:subject>caribbean guyana statistcs</dc:subject>
  <dc:creator>jazmin chiu </dc:creator>
  <cp:keywords>guyana statistcs</cp:keywords>
  <cp:lastModifiedBy>Jazmin Chiu</cp:lastModifiedBy>
  <cp:lastPrinted>2011-10-13T15:25:00Z</cp:lastPrinted>
  <dcterms:created xsi:type="dcterms:W3CDTF">1999-03-12T17:06:25Z</dcterms:created>
  <dcterms:modified xsi:type="dcterms:W3CDTF">2011-10-21T15:19:43Z</dcterms:modified>
</cp:coreProperties>
</file>