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aveExternalLinkValues="0" codeName="ThisWorkbook" defaultThemeVersion="124226"/>
  <bookViews>
    <workbookView xWindow="4170" yWindow="885" windowWidth="15075" windowHeight="8850" tabRatio="938" activeTab="1"/>
  </bookViews>
  <sheets>
    <sheet name="Index" sheetId="22" r:id="rId1"/>
    <sheet name="Gtm_1" sheetId="20" r:id="rId2"/>
    <sheet name="Gtm_2" sheetId="21" r:id="rId3"/>
    <sheet name="Gtm_3" sheetId="1" r:id="rId4"/>
    <sheet name="Gtm_4" sheetId="2" r:id="rId5"/>
    <sheet name="Gtm_5" sheetId="31" r:id="rId6"/>
    <sheet name="Gtm_6" sheetId="33" r:id="rId7"/>
    <sheet name="Gtm_7" sheetId="32" r:id="rId8"/>
    <sheet name="Gtm_8" sheetId="7" r:id="rId9"/>
    <sheet name="Gtm_9" sheetId="34" r:id="rId10"/>
    <sheet name="Gtm_10" sheetId="35" r:id="rId11"/>
    <sheet name="Gtm_11" sheetId="10" r:id="rId12"/>
    <sheet name="Gtm_12" sheetId="11" r:id="rId13"/>
    <sheet name="Gtm_13" sheetId="12" r:id="rId14"/>
    <sheet name="Gtm_14" sheetId="36" r:id="rId15"/>
    <sheet name="Gtm_15" sheetId="37" r:id="rId16"/>
    <sheet name="Gtm_16" sheetId="19" r:id="rId17"/>
    <sheet name="Gtm_17" sheetId="30" r:id="rId18"/>
  </sheets>
  <definedNames>
    <definedName name="_Regression_Int" localSheetId="10" hidden="1">1</definedName>
    <definedName name="_Regression_Int" localSheetId="13" hidden="1">1</definedName>
    <definedName name="_Regression_Int" localSheetId="14" hidden="1">1</definedName>
    <definedName name="_Regression_Int" localSheetId="3" hidden="1">1</definedName>
    <definedName name="_Regression_Int" localSheetId="4" hidden="1">1</definedName>
    <definedName name="_Regression_Int" localSheetId="6" hidden="1">1</definedName>
    <definedName name="_Regression_Int" localSheetId="8" hidden="1">1</definedName>
    <definedName name="_Regression_Int" localSheetId="9" hidden="1">1</definedName>
    <definedName name="_xlnm.Print_Area" localSheetId="8">Gtm_8!$A$1:$X$73</definedName>
    <definedName name="_xlnm.Print_Area" localSheetId="0">Index!$A$1:$C$22</definedName>
    <definedName name="Print_Area_MI" localSheetId="10">Gtm_10!$A$2:$B$32</definedName>
    <definedName name="Print_Area_MI" localSheetId="13">Gtm_13!$A$2:$B$40</definedName>
    <definedName name="Print_Area_MI" localSheetId="14">Gtm_14!$A$2:$A$33</definedName>
    <definedName name="Print_Area_MI" localSheetId="4">Gtm_4!#REF!</definedName>
    <definedName name="Print_Area_MI" localSheetId="6">Gtm_6!$A$2:$I$47</definedName>
    <definedName name="Print_Area_MI" localSheetId="8">Gtm_8!$A$2:$A$69</definedName>
    <definedName name="Print_Area_MI" localSheetId="9">Gtm_9!$A$2:$B$41</definedName>
    <definedName name="_xlnm.Print_Titles" localSheetId="1">Gtm_1!$4:$6</definedName>
    <definedName name="_xlnm.Print_Titles" localSheetId="11">Gtm_11!$5:$9</definedName>
    <definedName name="_xlnm.Print_Titles" localSheetId="12">Gtm_12!$5:$9</definedName>
  </definedNames>
  <calcPr calcId="125725"/>
</workbook>
</file>

<file path=xl/calcChain.xml><?xml version="1.0" encoding="utf-8"?>
<calcChain xmlns="http://schemas.openxmlformats.org/spreadsheetml/2006/main">
  <c r="A2" i="22"/>
  <c r="C14" l="1"/>
  <c r="C13"/>
  <c r="C11"/>
  <c r="C10"/>
  <c r="C9"/>
  <c r="A21"/>
  <c r="A20"/>
  <c r="A19"/>
  <c r="A18"/>
  <c r="A17"/>
  <c r="A16"/>
  <c r="A15"/>
  <c r="A14"/>
  <c r="A13"/>
  <c r="A12"/>
  <c r="A11"/>
  <c r="A10"/>
  <c r="A9"/>
  <c r="A8"/>
  <c r="A7"/>
  <c r="A6"/>
  <c r="A5"/>
  <c r="B14"/>
  <c r="B13"/>
  <c r="B11"/>
  <c r="B10"/>
  <c r="B9"/>
  <c r="B8"/>
  <c r="T1" i="19"/>
  <c r="B19" i="22"/>
  <c r="C19"/>
  <c r="C18"/>
  <c r="B18"/>
  <c r="C21"/>
  <c r="B21"/>
  <c r="T2" i="30"/>
  <c r="T1"/>
  <c r="C12" i="22"/>
  <c r="B12"/>
  <c r="C16"/>
  <c r="C15"/>
  <c r="B16"/>
  <c r="B15"/>
  <c r="X1" i="7"/>
  <c r="C8" i="22"/>
  <c r="C7"/>
  <c r="C20"/>
  <c r="C17"/>
  <c r="C6"/>
  <c r="C5"/>
  <c r="B20"/>
  <c r="B17"/>
  <c r="B7"/>
  <c r="B6"/>
  <c r="B5"/>
</calcChain>
</file>

<file path=xl/sharedStrings.xml><?xml version="1.0" encoding="utf-8"?>
<sst xmlns="http://schemas.openxmlformats.org/spreadsheetml/2006/main" count="1820" uniqueCount="818">
  <si>
    <t>Dt = desembolso del año en estudio; St = saldo del año en estudio; St-1=saldo del año anterior; At=amortizaciones del año en estudio.</t>
  </si>
  <si>
    <t>Central government</t>
  </si>
  <si>
    <t>Other accounts (net)</t>
  </si>
  <si>
    <t>Local-currency liquidity (M2)</t>
  </si>
  <si>
    <t xml:space="preserve">Foreign-currency deposits </t>
  </si>
  <si>
    <t>Total revenue</t>
  </si>
  <si>
    <t>(Millions of quetzales)</t>
  </si>
  <si>
    <t>Monetary assets</t>
  </si>
  <si>
    <t>Monetary liabilities</t>
  </si>
  <si>
    <t>Money (M1)</t>
  </si>
  <si>
    <t>Currency outside banks</t>
  </si>
  <si>
    <t>Broad money (M3)</t>
  </si>
  <si>
    <t>External assets (net)</t>
  </si>
  <si>
    <t>Time deposits</t>
  </si>
  <si>
    <t>a/ Consolidation of the accounts of the Central Bank of Guatemala and commercial banks.</t>
  </si>
  <si>
    <t>b/ Preliminary figures.</t>
  </si>
  <si>
    <t>REVENUES AND EXPENDITURES OF THE CENTRAL ADMINISTRATION</t>
  </si>
  <si>
    <t xml:space="preserve"> 1991</t>
  </si>
  <si>
    <t xml:space="preserve"> 1992</t>
  </si>
  <si>
    <t xml:space="preserve"> 1993</t>
  </si>
  <si>
    <t xml:space="preserve"> 1994</t>
  </si>
  <si>
    <t xml:space="preserve"> 1995</t>
  </si>
  <si>
    <t xml:space="preserve">  Construcción</t>
  </si>
  <si>
    <t xml:space="preserve">  Electricidad, gas y agua</t>
  </si>
  <si>
    <t>Oferta global</t>
  </si>
  <si>
    <t>Demanda global</t>
  </si>
  <si>
    <t>a/ Cifras preliminares.</t>
  </si>
  <si>
    <t>Total</t>
  </si>
  <si>
    <t>Bienes de capital</t>
  </si>
  <si>
    <t>Bienes intermedios</t>
  </si>
  <si>
    <t>Bienes de consumo</t>
  </si>
  <si>
    <t>Grupo</t>
  </si>
  <si>
    <t>Estados</t>
  </si>
  <si>
    <t>Unión</t>
  </si>
  <si>
    <t>Unidos</t>
  </si>
  <si>
    <t>Japón</t>
  </si>
  <si>
    <t xml:space="preserve">VALOR DE LAS EXPORTACIONES DE BIENES, FOB </t>
  </si>
  <si>
    <t>VALOR DE LAS IMPORTACIONES DE BIENES, CIF</t>
  </si>
  <si>
    <t>INDICADORES DEL ENDEUDAMIENTO EXTERNO</t>
  </si>
  <si>
    <t>MCCA</t>
  </si>
  <si>
    <t>…</t>
  </si>
  <si>
    <t>Resultado primario</t>
  </si>
  <si>
    <t>...</t>
  </si>
  <si>
    <t xml:space="preserve">a/ Cifras preliminares.   </t>
  </si>
  <si>
    <t>b/</t>
  </si>
  <si>
    <t>PRODUCTO INTERNO BRUTO POR RAMAS DE ACTIVIDAD ECONÓMICA</t>
  </si>
  <si>
    <t>a/</t>
  </si>
  <si>
    <t>OFERTA Y DEMANDA GLOBALES</t>
  </si>
  <si>
    <t xml:space="preserve">  Transporte, almacenamiento y comunicaciones</t>
  </si>
  <si>
    <t xml:space="preserve"> 1990</t>
  </si>
  <si>
    <t>Indicadores de la producción pecuaria</t>
  </si>
  <si>
    <t>INDICADORES DE LA PRODUCCIÓN AGROPECUARIA</t>
  </si>
  <si>
    <t>GUATEMALA</t>
  </si>
  <si>
    <t>Existencias</t>
  </si>
  <si>
    <t>Otros</t>
  </si>
  <si>
    <t>b/ Incluye telecomunicaciones y construcción.</t>
  </si>
  <si>
    <t>Activos monetarios</t>
  </si>
  <si>
    <t xml:space="preserve">ÍNDICES DE MANUFACTURAS </t>
  </si>
  <si>
    <t>Fuente: Comisión Económica para América Latina y el Caribe (CEPAL), sobre la base de cifras oficiales.</t>
  </si>
  <si>
    <t>2003</t>
  </si>
  <si>
    <t>China</t>
  </si>
  <si>
    <t>BALANCE MONETARIO DEL SISTEMA BANCARIO a/</t>
  </si>
  <si>
    <t>b/ Cifras preliminares.</t>
  </si>
  <si>
    <t>ALADI</t>
  </si>
  <si>
    <t>Producto interno bruto total</t>
  </si>
  <si>
    <t>Producto interno bruto por habitante</t>
  </si>
  <si>
    <t>Producto interno bruto sectorial</t>
  </si>
  <si>
    <t>Producto interno bruto por tipo de gasto</t>
  </si>
  <si>
    <t>Balanza de pagos</t>
  </si>
  <si>
    <t>Otros indicadores del sector externo</t>
  </si>
  <si>
    <t xml:space="preserve">Empleo </t>
  </si>
  <si>
    <t>Precios</t>
  </si>
  <si>
    <t xml:space="preserve">a/ Cifras preliminares.  </t>
  </si>
  <si>
    <t xml:space="preserve">c/ Sobre la base de cifras en moneda nacional expresadas en dólares a precios corrientes. </t>
  </si>
  <si>
    <t xml:space="preserve">d/ Incluye errores y omisiones.   </t>
  </si>
  <si>
    <t>I</t>
  </si>
  <si>
    <t>II</t>
  </si>
  <si>
    <t>III</t>
  </si>
  <si>
    <t>IV</t>
  </si>
  <si>
    <t>Exportaciones de bienes FOB (millones de dólares)</t>
  </si>
  <si>
    <t>Importaciones de bienes CIF (millones de dólares)</t>
  </si>
  <si>
    <t>Precios al consumidor</t>
  </si>
  <si>
    <t xml:space="preserve">   (variación porcentual en 12 meses)</t>
  </si>
  <si>
    <t xml:space="preserve">Tipo de cambio nominal promedio </t>
  </si>
  <si>
    <t xml:space="preserve">   (quetzales por dólar)</t>
  </si>
  <si>
    <t>Tasas de interés nominales (porcentajes anualizados)</t>
  </si>
  <si>
    <t>Balanza en la cuenta corriente</t>
  </si>
  <si>
    <t>Errores y omisiones</t>
  </si>
  <si>
    <t>Balanza global</t>
  </si>
  <si>
    <t>Reservas y partidas conexas</t>
  </si>
  <si>
    <t>PRINCIPALES INDICADORES ECONÓMICOS</t>
  </si>
  <si>
    <t>PRINCIPALES INDICADORES TRIMESTRALES</t>
  </si>
  <si>
    <t>Resultado global</t>
  </si>
  <si>
    <t>(En millones de quetzales)</t>
  </si>
  <si>
    <t>Administración central</t>
  </si>
  <si>
    <t>Activos externos netos</t>
  </si>
  <si>
    <t xml:space="preserve">Crédito interno neto </t>
  </si>
  <si>
    <t>Al sector público</t>
  </si>
  <si>
    <t>Al gobierno central</t>
  </si>
  <si>
    <t>Al resto del sector público</t>
  </si>
  <si>
    <t>Al sector privado</t>
  </si>
  <si>
    <t>Otras cuentas (neto)</t>
  </si>
  <si>
    <t>Menos</t>
  </si>
  <si>
    <t xml:space="preserve">Pasivos monetarios </t>
  </si>
  <si>
    <t>Dinero (M1)</t>
  </si>
  <si>
    <t>Circulante en poder del público</t>
  </si>
  <si>
    <t>Depósitos en cuenta corriente</t>
  </si>
  <si>
    <t>Liquidez en moneda nacional (M2)</t>
  </si>
  <si>
    <t>Depósitos a plazo</t>
  </si>
  <si>
    <t>Otros depósitos en moneda nacional</t>
  </si>
  <si>
    <t>Liquidez ampliada (M3)</t>
  </si>
  <si>
    <t>Depósitos en moneda extranjera</t>
  </si>
  <si>
    <t>Índices del valor bruto de la</t>
  </si>
  <si>
    <t>producción manufacturera</t>
  </si>
  <si>
    <t>INGRESOS Y GASTOS DE LA ADMINISTRACIÓN CENTRAL</t>
  </si>
  <si>
    <t>MAIN ECONOMIC INDICATORS</t>
  </si>
  <si>
    <t>MAIN QUARTERLY INDICATORS</t>
  </si>
  <si>
    <t>Gross domestic product</t>
  </si>
  <si>
    <t>Per capita gross domestic product</t>
  </si>
  <si>
    <t>Gross domestic product, by sector</t>
  </si>
  <si>
    <t>Gross domestic product, by type of expenditure</t>
  </si>
  <si>
    <t xml:space="preserve">     General government</t>
  </si>
  <si>
    <t xml:space="preserve">     Private</t>
  </si>
  <si>
    <t xml:space="preserve">   Gross domestic investment</t>
  </si>
  <si>
    <t xml:space="preserve">     National saving</t>
  </si>
  <si>
    <t xml:space="preserve">     External saving</t>
  </si>
  <si>
    <t>Balance of payments</t>
  </si>
  <si>
    <t>Other external-sector indicators</t>
  </si>
  <si>
    <t>Employment</t>
  </si>
  <si>
    <t>Prices</t>
  </si>
  <si>
    <t xml:space="preserve">     (December-December)</t>
  </si>
  <si>
    <t>Central administration</t>
  </si>
  <si>
    <t>Total expenditure</t>
  </si>
  <si>
    <t>Primary balance</t>
  </si>
  <si>
    <t>Overall balance</t>
  </si>
  <si>
    <t>To the public sector</t>
  </si>
  <si>
    <t>To the private sector</t>
  </si>
  <si>
    <t xml:space="preserve">a/ Preliminary figures. </t>
  </si>
  <si>
    <t>c/ Based on figures in local currency expressed in dollars at current prices.</t>
  </si>
  <si>
    <t>d/ Includes errors and omissions.</t>
  </si>
  <si>
    <t xml:space="preserve">TOTAL SUPPLY AND DEMAND </t>
  </si>
  <si>
    <t xml:space="preserve">EXPORTS OF GOODS, FOB </t>
  </si>
  <si>
    <t xml:space="preserve">IMPORTS OF GOODS, CIF </t>
  </si>
  <si>
    <t>EXTERNAL DEBT INDICATORS</t>
  </si>
  <si>
    <t>Consumer prices</t>
  </si>
  <si>
    <t xml:space="preserve">   (12-month percentage variation)</t>
  </si>
  <si>
    <t xml:space="preserve">Average nominal exchange rate </t>
  </si>
  <si>
    <t>Nominal interest rates (annualized percentages)</t>
  </si>
  <si>
    <t xml:space="preserve">  Construction</t>
  </si>
  <si>
    <t xml:space="preserve">  Electricity, gas and water</t>
  </si>
  <si>
    <t xml:space="preserve">  Transport, storage and communications</t>
  </si>
  <si>
    <t>Total supply</t>
  </si>
  <si>
    <t>Total demand</t>
  </si>
  <si>
    <t>Producto interno bruto</t>
  </si>
  <si>
    <t>Importaciones de bienes y servicios</t>
  </si>
  <si>
    <t>Imports of goods and services</t>
  </si>
  <si>
    <t xml:space="preserve">Indicators of livestock production </t>
  </si>
  <si>
    <t>Stocks</t>
  </si>
  <si>
    <t xml:space="preserve">Index of gross value of </t>
  </si>
  <si>
    <t>manufacturing output</t>
  </si>
  <si>
    <t>Food products</t>
  </si>
  <si>
    <t>Beverages</t>
  </si>
  <si>
    <t>Tobacco products</t>
  </si>
  <si>
    <t>Textiles</t>
  </si>
  <si>
    <t>Wearing apparel and footwear</t>
  </si>
  <si>
    <t>Wood and cork products</t>
  </si>
  <si>
    <t>Furniture and fittings</t>
  </si>
  <si>
    <t>Paper and paper products</t>
  </si>
  <si>
    <t>Printing, publishing and related activities</t>
  </si>
  <si>
    <t>Leather and leather products</t>
  </si>
  <si>
    <t>Rubber products</t>
  </si>
  <si>
    <t xml:space="preserve">Chemical products </t>
  </si>
  <si>
    <t>Non-metallic minerals</t>
  </si>
  <si>
    <t xml:space="preserve">Metal products </t>
  </si>
  <si>
    <t>Machinery other than electrical</t>
  </si>
  <si>
    <t>Electrical machinery, equipment and fittings</t>
  </si>
  <si>
    <t>Transport equipment</t>
  </si>
  <si>
    <t>Other manufacturing industries</t>
  </si>
  <si>
    <t>Productos alimenticios</t>
  </si>
  <si>
    <t>Bebidas</t>
  </si>
  <si>
    <t>Industria del tabaco</t>
  </si>
  <si>
    <t>Prendas de vestir y calzado</t>
  </si>
  <si>
    <t>Industria de madera y corcho</t>
  </si>
  <si>
    <t>Muebles y accesorios</t>
  </si>
  <si>
    <t>Papel y productos de papel</t>
  </si>
  <si>
    <t>Imprentas, editoriales y conexos</t>
  </si>
  <si>
    <t>Industria del cuero, piel y productos</t>
  </si>
  <si>
    <t>Productos de caucho</t>
  </si>
  <si>
    <t>Productos químicos</t>
  </si>
  <si>
    <t>Minerales no metálicos</t>
  </si>
  <si>
    <t>Productos metálicos</t>
  </si>
  <si>
    <t>Maquinaria excepto eléctrica</t>
  </si>
  <si>
    <t>Maquinaria, aparatos, accesorios  eléctricos</t>
  </si>
  <si>
    <t>Material de transporte</t>
  </si>
  <si>
    <t>Industrias manufactureras diversas</t>
  </si>
  <si>
    <t>(Millions of dollars)</t>
  </si>
  <si>
    <t>Current account balance</t>
  </si>
  <si>
    <t>Central America</t>
  </si>
  <si>
    <t>Rest of world</t>
  </si>
  <si>
    <t>a/ Preliminary figures.</t>
  </si>
  <si>
    <t>Consumer goods</t>
  </si>
  <si>
    <t>Intermediate goods</t>
  </si>
  <si>
    <t>Capital goods</t>
  </si>
  <si>
    <t>b/ Includes telecommunications and construction.</t>
  </si>
  <si>
    <t>Andean</t>
  </si>
  <si>
    <t>CACM</t>
  </si>
  <si>
    <t>United</t>
  </si>
  <si>
    <t xml:space="preserve">  European</t>
  </si>
  <si>
    <t>LAIA</t>
  </si>
  <si>
    <t>Japan</t>
  </si>
  <si>
    <t>Commodities</t>
  </si>
  <si>
    <t>Manufactures</t>
  </si>
  <si>
    <t xml:space="preserve">Note: Due to the fact that different statistical sources were used, the totals shown here may not coincide with the figures appearing in the balance of payments or in the tables on foreign trade </t>
  </si>
  <si>
    <t>flows broken down by type of product.</t>
  </si>
  <si>
    <t>Ajonjolí</t>
  </si>
  <si>
    <t>Camarones, pescados y langostas</t>
  </si>
  <si>
    <t>Caucho natural</t>
  </si>
  <si>
    <t>Flores, plantas y similares</t>
  </si>
  <si>
    <t>Frutas y sus preparados</t>
  </si>
  <si>
    <t>Maderas y sus manufacturas</t>
  </si>
  <si>
    <t>Tabaco en rama y sus manufacturas</t>
  </si>
  <si>
    <t>Verduras y legumbres</t>
  </si>
  <si>
    <t xml:space="preserve">  States</t>
  </si>
  <si>
    <t>Domestic credit (net)</t>
  </si>
  <si>
    <t>Others</t>
  </si>
  <si>
    <t>GROSS DOMESTIC PRODUCT, BY KIND OF ECONOMIC ACTIVITY</t>
  </si>
  <si>
    <t>INDICATORS OF AGRICULTURAL OUTPUT</t>
  </si>
  <si>
    <t xml:space="preserve">  Exportaciones de bienes FOB</t>
  </si>
  <si>
    <t xml:space="preserve">  Exports of goods, f.o.b.</t>
  </si>
  <si>
    <t xml:space="preserve">  Importaciones de bienes FOB</t>
  </si>
  <si>
    <t xml:space="preserve">  Imports of goods, f.o.b.</t>
  </si>
  <si>
    <t xml:space="preserve">  Balanza de bienes</t>
  </si>
  <si>
    <t xml:space="preserve">  Goods balance</t>
  </si>
  <si>
    <t xml:space="preserve">  Servicios (crédito)</t>
  </si>
  <si>
    <t xml:space="preserve">  Services (credit)</t>
  </si>
  <si>
    <t xml:space="preserve">    Transporte</t>
  </si>
  <si>
    <t xml:space="preserve">    Transport</t>
  </si>
  <si>
    <t xml:space="preserve">    Viajes</t>
  </si>
  <si>
    <t xml:space="preserve">    Travel</t>
  </si>
  <si>
    <t xml:space="preserve">    Otros servicios</t>
  </si>
  <si>
    <t xml:space="preserve">    Other services </t>
  </si>
  <si>
    <t xml:space="preserve">  Servicios (débito)</t>
  </si>
  <si>
    <t xml:space="preserve">  Services (debit)</t>
  </si>
  <si>
    <t xml:space="preserve">    Other services</t>
  </si>
  <si>
    <t xml:space="preserve">  Balanza de bienes y servicios</t>
  </si>
  <si>
    <t xml:space="preserve">  Goods and services balance</t>
  </si>
  <si>
    <t xml:space="preserve">  Renta (crédito)</t>
  </si>
  <si>
    <t xml:space="preserve">  Income (credit)</t>
  </si>
  <si>
    <t xml:space="preserve">    Remuneración de empleados</t>
  </si>
  <si>
    <t xml:space="preserve">    Compensation of employees</t>
  </si>
  <si>
    <t xml:space="preserve">    Renta de la inversión</t>
  </si>
  <si>
    <t xml:space="preserve">    Investment income</t>
  </si>
  <si>
    <t xml:space="preserve">      Directa (utilidades y dividendos)</t>
  </si>
  <si>
    <t xml:space="preserve">      Direct investment (profits and dividends)</t>
  </si>
  <si>
    <t xml:space="preserve">      De cartera</t>
  </si>
  <si>
    <t xml:space="preserve">      Portfolio investment</t>
  </si>
  <si>
    <t xml:space="preserve">      Otra inversión (intereses recibidos)</t>
  </si>
  <si>
    <t xml:space="preserve">      Other investment (interest received)</t>
  </si>
  <si>
    <t xml:space="preserve">  Renta (débito)</t>
  </si>
  <si>
    <t xml:space="preserve">  Income (debit)</t>
  </si>
  <si>
    <t xml:space="preserve">      Otra inversión (intereses pagados)</t>
  </si>
  <si>
    <t xml:space="preserve">      Other investment (interest paid)</t>
  </si>
  <si>
    <t xml:space="preserve">  Balanza de renta</t>
  </si>
  <si>
    <t xml:space="preserve">  Income balance</t>
  </si>
  <si>
    <t xml:space="preserve">  Transferencias corrientes (crédito)</t>
  </si>
  <si>
    <t xml:space="preserve">  Current transfers (credit)</t>
  </si>
  <si>
    <t xml:space="preserve">  Transferencias corrientes  (débito)                      </t>
  </si>
  <si>
    <t xml:space="preserve">  Current transfers  (debit)                      </t>
  </si>
  <si>
    <t xml:space="preserve">  Balanza de transferencias corrientes                     </t>
  </si>
  <si>
    <t xml:space="preserve">  Net current transfers</t>
  </si>
  <si>
    <t xml:space="preserve">  Inversión directa en el extranjero                        </t>
  </si>
  <si>
    <t xml:space="preserve">  Direct investment abroad                        </t>
  </si>
  <si>
    <t xml:space="preserve">  Inversión directa en la economía declarante               </t>
  </si>
  <si>
    <t xml:space="preserve">  Direct investment in reporting economy               </t>
  </si>
  <si>
    <t xml:space="preserve">  Activos de inversión de cartera                           </t>
  </si>
  <si>
    <t xml:space="preserve">  Portfolio investment assets</t>
  </si>
  <si>
    <t xml:space="preserve">    Títulos de participación en el capital                </t>
  </si>
  <si>
    <t xml:space="preserve">    Equity securities                </t>
  </si>
  <si>
    <t xml:space="preserve">    Títulos de deuda</t>
  </si>
  <si>
    <t xml:space="preserve">    Debt securities</t>
  </si>
  <si>
    <t xml:space="preserve">  Pasivos de inversión de cartera                           </t>
  </si>
  <si>
    <t xml:space="preserve">  Portfolio investment liabilities                           </t>
  </si>
  <si>
    <t xml:space="preserve">  Activos de otra inversión                                 </t>
  </si>
  <si>
    <t xml:space="preserve">  Other investment assets</t>
  </si>
  <si>
    <t xml:space="preserve">    Autoridades monetarias                                </t>
  </si>
  <si>
    <t xml:space="preserve">    Monetary authorities</t>
  </si>
  <si>
    <t xml:space="preserve">    Gobierno general                                      </t>
  </si>
  <si>
    <t xml:space="preserve">    General government                                      </t>
  </si>
  <si>
    <t xml:space="preserve">    Bancos                                                </t>
  </si>
  <si>
    <t xml:space="preserve">    Banks</t>
  </si>
  <si>
    <t xml:space="preserve">    Otros sectores                                        </t>
  </si>
  <si>
    <t xml:space="preserve">    Other sectors</t>
  </si>
  <si>
    <t xml:space="preserve">  Pasivos de otra inversión                                 </t>
  </si>
  <si>
    <t xml:space="preserve">  Other investment liabilities                                 </t>
  </si>
  <si>
    <t xml:space="preserve">    Monetary authorities                                </t>
  </si>
  <si>
    <t xml:space="preserve">    General government</t>
  </si>
  <si>
    <t xml:space="preserve">    Banks                                                </t>
  </si>
  <si>
    <t xml:space="preserve">    Other sectors                                        </t>
  </si>
  <si>
    <t xml:space="preserve">  Errors and omissions</t>
  </si>
  <si>
    <t xml:space="preserve">  Overall balance </t>
  </si>
  <si>
    <t xml:space="preserve">  Reserves and related items</t>
  </si>
  <si>
    <t xml:space="preserve">  Activos de reserva                                        </t>
  </si>
  <si>
    <t xml:space="preserve">    Reserve assets                                        </t>
  </si>
  <si>
    <t xml:space="preserve">  Uso del crédito y préstamos del FMI               </t>
  </si>
  <si>
    <t xml:space="preserve">    Use of IMF credit and loans               </t>
  </si>
  <si>
    <t xml:space="preserve">  Financiamiento excepcional                                </t>
  </si>
  <si>
    <t xml:space="preserve">    Exceptional financing                               </t>
  </si>
  <si>
    <t>Rest of the public sector</t>
  </si>
  <si>
    <t>MONETARY SURVEY OF THE BANKING SYSTEM a/</t>
  </si>
  <si>
    <t>Current account deposits</t>
  </si>
  <si>
    <t>Goods exports, f.o.b. (millions of dollars)</t>
  </si>
  <si>
    <t>Goods imports, c.i.f. (millions of dollars)</t>
  </si>
  <si>
    <t>|</t>
  </si>
  <si>
    <t>2001</t>
  </si>
  <si>
    <t>Fuente: Comisión Económica para América Latina y el Caribe (CEPAL), sobre la base de cifras del Banco de Guatemala y del Instituto Nacional de Estadística.</t>
  </si>
  <si>
    <t>MANUFACTURING INDEX</t>
  </si>
  <si>
    <t>Fuente:  Comisión Económica para América Latina y el Caribe (CEPAL), sobre la base de cifras del Banco de Guatemala.</t>
  </si>
  <si>
    <t>Fuente: Comisión Económica para América Latina y el Caribe (CEPAL), en base a cifras del Fondo Monetario Internacional y entidades nacionales.</t>
  </si>
  <si>
    <t>Fuente:  Comisión Económica para América Latina y el Caribe (CEPAL), sobre la base de cifras del Ministerio de Finanzas Públicas.</t>
  </si>
  <si>
    <t xml:space="preserve">year in question; St = balance for the year in question; St-1 = balance for the immediately preceding year; and  At = payments on debt principal for the year in question.  </t>
  </si>
  <si>
    <t xml:space="preserve">c/ Los desembolsos de la deuda pública son calculados por la Comisión Económica para América Latina y el Caribe (CEPAL) mediante la fórmula: Dt = St - St-1 +  At,  donde  </t>
  </si>
  <si>
    <t>c/ Calculated by Economic Commission for Latin America and the Caribbean (ECLAC) using the following formula: Dt = St - St-1 +  At, where  Dt = disbursement for the</t>
  </si>
  <si>
    <t>Depósitos de ahorro c/</t>
  </si>
  <si>
    <t>Source: Economic Commission for Latin America and the Caribbean (ECLAC), on the basis of figures provided by the Ministry of Public Finance.</t>
  </si>
  <si>
    <t>Source: Economic Commission for Latin America and the Caribbean (ECLAC), on the basis of figures provided by the Bank of Guatemala.</t>
  </si>
  <si>
    <t>Source: Economic Commission for Latin America and the Caribbean (ECLAC), on the basis of official figures.</t>
  </si>
  <si>
    <t>Source: Economic Commission for Latin America and the Caribbean (ECLAC), on the basis of figures provided by the International Monetary Fund and national institutions.</t>
  </si>
  <si>
    <t>Source: Economic Commission for Latin America and the Caribbean (ECLAC), on the basis of figures provided by the Bank of Guatemala and the National Institute of Statistics (INE).</t>
  </si>
  <si>
    <t xml:space="preserve">     (annual average) </t>
  </si>
  <si>
    <t xml:space="preserve">   total credit  </t>
  </si>
  <si>
    <t xml:space="preserve">   (porcentajes)  </t>
  </si>
  <si>
    <t>(Millions of dollars, end-of-year stocks)</t>
  </si>
  <si>
    <t>INDICADORES DE LA PRODUCCIÓN MINERA</t>
  </si>
  <si>
    <t>Total valor bruto</t>
  </si>
  <si>
    <t>MINING OUTPUT</t>
  </si>
  <si>
    <t>Centroamérica</t>
  </si>
  <si>
    <t>Resto del mundo</t>
  </si>
  <si>
    <t>(Millions of quetzales, end-of-year stocks)</t>
  </si>
  <si>
    <t>ORIGEN DE LAS IMPORTACIONES DE BIENES, CIF a/</t>
  </si>
  <si>
    <t>IMPORTS OF GOODS, CIF, BY ORIGIN a/</t>
  </si>
  <si>
    <t>América Latina</t>
  </si>
  <si>
    <t>y el Caribe</t>
  </si>
  <si>
    <t>Andino b/</t>
  </si>
  <si>
    <t>Europea c/</t>
  </si>
  <si>
    <t>Asia d/</t>
  </si>
  <si>
    <t xml:space="preserve">  Latin America</t>
  </si>
  <si>
    <t>and the Caribbean</t>
  </si>
  <si>
    <t>Group b/</t>
  </si>
  <si>
    <t xml:space="preserve"> Union c/</t>
  </si>
  <si>
    <t>DESTINO DE LAS EXPORTACIONES DE BIENES, FOB a/</t>
  </si>
  <si>
    <t>EXPORTS OF GOODS, FOB, BY DESTINATION a/</t>
  </si>
  <si>
    <t>c/  27 países.</t>
  </si>
  <si>
    <t>d/ No incluye China y Japón.</t>
  </si>
  <si>
    <t>c/  27 countries.</t>
  </si>
  <si>
    <t>d/ Does not include China or Japan.</t>
  </si>
  <si>
    <t xml:space="preserve">a/ Nueva medición a partir de 2001; los datos no son comparables con la serie anterior. </t>
  </si>
  <si>
    <t>c/ Se refiere al año agrícola, excepto para el banano y el cardamomo.</t>
  </si>
  <si>
    <t>d/ Miles de quintales.</t>
  </si>
  <si>
    <t>e/ Miles de toneladas métricas.</t>
  </si>
  <si>
    <t>f/ Miles de cabezas</t>
  </si>
  <si>
    <t>g/ Millones de cabezas.</t>
  </si>
  <si>
    <t xml:space="preserve">a/ New measurements have been used since 2001; the data are not comparable with the previous series.  </t>
  </si>
  <si>
    <t xml:space="preserve">b/ Preliminary figures. </t>
  </si>
  <si>
    <t xml:space="preserve">c/ Refers to crop years, except in the cases of bananas and cardamom. </t>
  </si>
  <si>
    <t>d/ Thousands of quintals.</t>
  </si>
  <si>
    <t xml:space="preserve">e/ Thousands of metric tons. </t>
  </si>
  <si>
    <t xml:space="preserve">f/ Thousands of head. </t>
  </si>
  <si>
    <t xml:space="preserve">g/ Millions of head. </t>
  </si>
  <si>
    <t>Gross total value</t>
  </si>
  <si>
    <t>Materiales de construcción</t>
  </si>
  <si>
    <t xml:space="preserve">  Explotación de minas y canteras</t>
  </si>
  <si>
    <t xml:space="preserve">  Industrias manufactureras</t>
  </si>
  <si>
    <t xml:space="preserve">  Comercio al por mayor y al por menor, </t>
  </si>
  <si>
    <t xml:space="preserve">    restaurantes y hoteles</t>
  </si>
  <si>
    <t xml:space="preserve">  Establecimientos financieros, seguros, bienes  </t>
  </si>
  <si>
    <t xml:space="preserve">    inmuebles y servicios prestados a las empresas</t>
  </si>
  <si>
    <t xml:space="preserve">  Servicios comunales, sociales y personales</t>
  </si>
  <si>
    <t xml:space="preserve">  Mining and quarrying</t>
  </si>
  <si>
    <t xml:space="preserve">  Manufacturing </t>
  </si>
  <si>
    <t xml:space="preserve">  Wholesale and retail commerce,</t>
  </si>
  <si>
    <t xml:space="preserve">    restaurants and hotels</t>
  </si>
  <si>
    <t xml:space="preserve">  Financial institutions, insurance, real estate</t>
  </si>
  <si>
    <t xml:space="preserve">    and business services</t>
  </si>
  <si>
    <t xml:space="preserve">  Community, social and personal services</t>
  </si>
  <si>
    <t xml:space="preserve">Producto interno bruto </t>
  </si>
  <si>
    <t xml:space="preserve">  Demanda interna</t>
  </si>
  <si>
    <t xml:space="preserve">   Gasto de consumo final</t>
  </si>
  <si>
    <t xml:space="preserve">     Consumo del gobierno</t>
  </si>
  <si>
    <t xml:space="preserve">     Consumo privado</t>
  </si>
  <si>
    <t xml:space="preserve">   Inversión bruta interna</t>
  </si>
  <si>
    <t xml:space="preserve">     Variación de existencias</t>
  </si>
  <si>
    <t xml:space="preserve">     Inversión bruta fija</t>
  </si>
  <si>
    <t xml:space="preserve"> Exportaciones de bienes y servicios</t>
  </si>
  <si>
    <t xml:space="preserve"> Domestic demand</t>
  </si>
  <si>
    <t xml:space="preserve">   Final consumption expenditure</t>
  </si>
  <si>
    <t xml:space="preserve">     Government consumption</t>
  </si>
  <si>
    <t xml:space="preserve">     Private consumption</t>
  </si>
  <si>
    <t xml:space="preserve">     Changes in stocks</t>
  </si>
  <si>
    <t xml:space="preserve">     Gross fixed investment</t>
  </si>
  <si>
    <t xml:space="preserve"> Exports of goods and services</t>
  </si>
  <si>
    <t xml:space="preserve">    Otros movimientos de capital</t>
  </si>
  <si>
    <t xml:space="preserve">    Other capital movements</t>
  </si>
  <si>
    <t xml:space="preserve">Producto interno bruto total (variación respecto </t>
  </si>
  <si>
    <t xml:space="preserve">Gross domestic product (variation from same </t>
  </si>
  <si>
    <t>e/ El signo menos (-) indica aumento de reservas.</t>
  </si>
  <si>
    <t xml:space="preserve">f/ Promedio anual, ponderado por el valor de las exportaciones e importaciones de bienes.  </t>
  </si>
  <si>
    <t xml:space="preserve">g/ Población económicamente activa como porcentaje de la población en edad de trabajar, total nacional.   </t>
  </si>
  <si>
    <t>k/ Las cifras monetarias corresponden a saldos a fin de año.</t>
  </si>
  <si>
    <t>Nota: Los totales pueden no coincidir con los registrados en la balanza de pagos y en los cuadros de comercio exterior clasificados por tipos de productos, por</t>
  </si>
  <si>
    <t>corresponder a distintas fuentes estadísticas.</t>
  </si>
  <si>
    <t>a/ Clasificación Uniforme para el Comercio Internacional, CUCI Rev.3. Los productos primarios incluyen las secciones 0, 1, 2, 3, 4, el capítulo 68 y los grupos 667 y 971.</t>
  </si>
  <si>
    <t xml:space="preserve">Las manufacturas incluyen las secciones 5, 6, 7 y 8, excluido el capítulo 68 y el grupo 667. El total incluye las secciones 1 a 8 y el grupo 971. </t>
  </si>
  <si>
    <t xml:space="preserve">a/ Classification: Standard International Trade Classification, SITC Rev.3. Commodities include sections 0, 1, 2, 3, 4, chapter 68 and groups 667 and 971. </t>
  </si>
  <si>
    <t>Manufactures include sections 5, 6, 7 and 8 minus chapter 68 and group 667. The total includes sections 1 to 8 and group 971.</t>
  </si>
  <si>
    <t>Ingreso total</t>
  </si>
  <si>
    <t>Gasto total</t>
  </si>
  <si>
    <t xml:space="preserve">  Current revenue</t>
  </si>
  <si>
    <t xml:space="preserve">  Capital revenue</t>
  </si>
  <si>
    <t xml:space="preserve">  Current expenditure</t>
  </si>
  <si>
    <t xml:space="preserve">    Staff costs</t>
  </si>
  <si>
    <t xml:space="preserve">    Goods and services</t>
  </si>
  <si>
    <t xml:space="preserve">    Interest payments on public debt</t>
  </si>
  <si>
    <t xml:space="preserve">    Other</t>
  </si>
  <si>
    <t xml:space="preserve">e/ A minus sign (-) denotes an increase in reserves. </t>
  </si>
  <si>
    <t>f/ Annual average, weighted by the value of goods exports and imports.</t>
  </si>
  <si>
    <t xml:space="preserve">g/ Economically active population as a percentage of the working-age population; nationwide total. </t>
  </si>
  <si>
    <t>h/ Percentage of the economically active population; nationwide total.</t>
  </si>
  <si>
    <t xml:space="preserve">k/ The monetary figures are end-of-year stocks. </t>
  </si>
  <si>
    <t xml:space="preserve">Gross international reserves (millions of dollars) </t>
  </si>
  <si>
    <t>MERCOSUR</t>
  </si>
  <si>
    <t>a/ Corresponde a la consolidación de cuentas del banco central de Guatemala y bancos comerciales.</t>
  </si>
  <si>
    <t>c/ Hasta 1999 incluye depósitos a plazo y otros depósitos en moneda nacional.</t>
  </si>
  <si>
    <t>c/ Up to 1999 includes "Time deposits" and "Other local-currency deposits".</t>
  </si>
  <si>
    <t>A precios del año anterior / Previous year's prices</t>
  </si>
  <si>
    <t>BALANZA DE PAGOS a/</t>
  </si>
  <si>
    <t xml:space="preserve">Balanza en la cuenta de capital </t>
  </si>
  <si>
    <t xml:space="preserve">Balanza en la cuenta financiera </t>
  </si>
  <si>
    <r>
      <t xml:space="preserve">a/ Versión analítica, elaborada sobre la base de Fondo Monetario Internacional, </t>
    </r>
    <r>
      <rPr>
        <u/>
        <sz val="8"/>
        <rFont val="Arial"/>
        <family val="2"/>
      </rPr>
      <t>Manual de Balanza de pagos</t>
    </r>
    <r>
      <rPr>
        <sz val="8"/>
        <rFont val="Arial"/>
        <family val="2"/>
      </rPr>
      <t>, quinta edición.</t>
    </r>
  </si>
  <si>
    <t xml:space="preserve">b/ Cifras preliminares.   </t>
  </si>
  <si>
    <r>
      <t xml:space="preserve">a/ Analitical version, on the basis of International Monetary Fund, </t>
    </r>
    <r>
      <rPr>
        <i/>
        <u/>
        <sz val="8"/>
        <rFont val="Arial"/>
        <family val="2"/>
      </rPr>
      <t>Balance of Payments Manual</t>
    </r>
    <r>
      <rPr>
        <i/>
        <sz val="8"/>
        <rFont val="Arial"/>
        <family val="2"/>
      </rPr>
      <t>, fifth edition.</t>
    </r>
  </si>
  <si>
    <t xml:space="preserve">Financial account balance </t>
  </si>
  <si>
    <t xml:space="preserve">Capital account balance </t>
  </si>
  <si>
    <t>BALANCE OF PAYMENTS b/</t>
  </si>
  <si>
    <t>Artículos de vestuario c/</t>
  </si>
  <si>
    <t>b/ Hasta 2000, no incluye exportaciones a Centroamérica.</t>
  </si>
  <si>
    <t>c/ A partir de 2001, incluye el valor bruto de la maquila.</t>
  </si>
  <si>
    <t xml:space="preserve">b/ Until 2000, does not include exports to Central America. </t>
  </si>
  <si>
    <t>c/ From 2001 on, includes gross value of maquila.</t>
  </si>
  <si>
    <t>(En millones de dólares)</t>
  </si>
  <si>
    <t>(En millones de quetzales, saldos a fin de año)</t>
  </si>
  <si>
    <t>(En millones de dólares, saldos a fin de año)</t>
  </si>
  <si>
    <t>Tasas anuales de variación /Annual growth rates b/</t>
  </si>
  <si>
    <t xml:space="preserve">Porcentajes del PIB / Percentages of GDP </t>
  </si>
  <si>
    <t>Millones de dólares / Millions of dollars</t>
  </si>
  <si>
    <t>Tasas anuales medias / Average annual rates</t>
  </si>
  <si>
    <t>Porcentajes anuales / Annual percentages</t>
  </si>
  <si>
    <t xml:space="preserve">b/ Sobre la base de cifras en moneda nacional a precios constantes de 2001. </t>
  </si>
  <si>
    <t xml:space="preserve">  Real effective exchange rate (index: 2000=100) f/</t>
  </si>
  <si>
    <t xml:space="preserve">  Terms of trade for goods</t>
  </si>
  <si>
    <t xml:space="preserve">  Net resource transfer (millions of dollars)</t>
  </si>
  <si>
    <t xml:space="preserve">  Gross external public debt (millions of dollars)</t>
  </si>
  <si>
    <t xml:space="preserve">Non-performing loans as a percentage of total credit  </t>
  </si>
  <si>
    <t xml:space="preserve">   (quetzales per dollar)</t>
  </si>
  <si>
    <t xml:space="preserve">  Tipo de cambio real efectivo (índice 2000=100) f/</t>
  </si>
  <si>
    <t xml:space="preserve">  Relación de precios del intercambio de bienes</t>
  </si>
  <si>
    <t xml:space="preserve">  Transferencia neta de recursos (millones de dólares)</t>
  </si>
  <si>
    <t xml:space="preserve">  Deuda pública externa bruta (millones de dólares)</t>
  </si>
  <si>
    <t xml:space="preserve">  Ingresos totales</t>
  </si>
  <si>
    <t xml:space="preserve">  Gastos totales</t>
  </si>
  <si>
    <t xml:space="preserve">  Resultado primario</t>
  </si>
  <si>
    <t xml:space="preserve">    Gastos de capital</t>
  </si>
  <si>
    <t xml:space="preserve">  Resultado global</t>
  </si>
  <si>
    <t xml:space="preserve">    Gastos corrientes</t>
  </si>
  <si>
    <t xml:space="preserve">      Ingresos tributarios</t>
  </si>
  <si>
    <t xml:space="preserve">  Deuda del gobierno central</t>
  </si>
  <si>
    <t xml:space="preserve">    Interna </t>
  </si>
  <si>
    <t xml:space="preserve">    Externa</t>
  </si>
  <si>
    <t xml:space="preserve">      Intereses</t>
  </si>
  <si>
    <t xml:space="preserve">  Crédito interno </t>
  </si>
  <si>
    <t xml:space="preserve">    Otros</t>
  </si>
  <si>
    <t xml:space="preserve">    Al sector privado</t>
  </si>
  <si>
    <t xml:space="preserve">    Al sector público</t>
  </si>
  <si>
    <t xml:space="preserve">  Liquidez de la economía (M3)</t>
  </si>
  <si>
    <t xml:space="preserve">    Masa monetaria y depósitos</t>
  </si>
  <si>
    <t xml:space="preserve">    Depósitos en moneda extranjera</t>
  </si>
  <si>
    <t xml:space="preserve">      en moneda nacional (M2)</t>
  </si>
  <si>
    <t xml:space="preserve">b/ Based on figures in local currency at constant 2001 prices. </t>
  </si>
  <si>
    <t>h/ Porcentajes de la población económicamente activa, total nacional.</t>
  </si>
  <si>
    <t xml:space="preserve">  Total revenue</t>
  </si>
  <si>
    <t xml:space="preserve">      Tax revenue</t>
  </si>
  <si>
    <t xml:space="preserve">  Total expenditure</t>
  </si>
  <si>
    <t xml:space="preserve">    Current expenditure</t>
  </si>
  <si>
    <t xml:space="preserve">      Interest</t>
  </si>
  <si>
    <t xml:space="preserve">    Capital expenditure</t>
  </si>
  <si>
    <t xml:space="preserve">  Primary balance</t>
  </si>
  <si>
    <t xml:space="preserve">  Overall balance</t>
  </si>
  <si>
    <t xml:space="preserve">  Domestic credit </t>
  </si>
  <si>
    <t xml:space="preserve">    To the public sector</t>
  </si>
  <si>
    <t xml:space="preserve">    To the private sector</t>
  </si>
  <si>
    <t xml:space="preserve">    Others</t>
  </si>
  <si>
    <t xml:space="preserve">  Liquidity (M3)</t>
  </si>
  <si>
    <t xml:space="preserve">    Currency outside banks and local-currency</t>
  </si>
  <si>
    <t xml:space="preserve">      deposits (M2)</t>
  </si>
  <si>
    <t xml:space="preserve">    Foreign-currency deposits  </t>
  </si>
  <si>
    <t xml:space="preserve">Crédito vencido respecto del crédito total (porcentajes)  </t>
  </si>
  <si>
    <t xml:space="preserve">  Agricultura, ganadería, caza, silvicultura y pesca</t>
  </si>
  <si>
    <t xml:space="preserve">  Formación bruta de capital</t>
  </si>
  <si>
    <t xml:space="preserve">  Exportaciones de bienes y servicios</t>
  </si>
  <si>
    <t xml:space="preserve">  Importaciones de bienes y servicios</t>
  </si>
  <si>
    <t xml:space="preserve">  Consumo </t>
  </si>
  <si>
    <t xml:space="preserve">  Gross capital formation</t>
  </si>
  <si>
    <t xml:space="preserve">  Imports (goods and services)</t>
  </si>
  <si>
    <t xml:space="preserve">  Exports (goods and services)</t>
  </si>
  <si>
    <t xml:space="preserve">  Consumption </t>
  </si>
  <si>
    <t xml:space="preserve">  Agriculture, livestock, hunting, forestry and fishing</t>
  </si>
  <si>
    <t>(En millones de quetzales a precios constantes)</t>
  </si>
  <si>
    <t>(Millions of quetzales at constant prices)</t>
  </si>
  <si>
    <t xml:space="preserve">    Ingresos tributarios directos</t>
  </si>
  <si>
    <t xml:space="preserve">      Ingreso, utilidades y ganancias de capital</t>
  </si>
  <si>
    <t xml:space="preserve">      Taxes on income, profits, and capital gains</t>
  </si>
  <si>
    <t xml:space="preserve">        Personas físicas</t>
  </si>
  <si>
    <t xml:space="preserve">        Payable by individuals</t>
  </si>
  <si>
    <t xml:space="preserve">        Corporaciones y otras empresas</t>
  </si>
  <si>
    <t xml:space="preserve">        Payable by corporations and other enterprices</t>
  </si>
  <si>
    <t xml:space="preserve">        No clasificables</t>
  </si>
  <si>
    <t xml:space="preserve">        Unallocable</t>
  </si>
  <si>
    <t xml:space="preserve">      Propiedad</t>
  </si>
  <si>
    <t xml:space="preserve">      Taxes on property</t>
  </si>
  <si>
    <t xml:space="preserve">      Generales sobre bienes y servicios</t>
  </si>
  <si>
    <t xml:space="preserve">      General taxes on goods and services</t>
  </si>
  <si>
    <t xml:space="preserve">      Específicos sobre bienes y servicios</t>
  </si>
  <si>
    <t xml:space="preserve">      Excises</t>
  </si>
  <si>
    <t xml:space="preserve">      Comercio y transacciones internacionales</t>
  </si>
  <si>
    <t xml:space="preserve">      Taxes on international trade and transactions</t>
  </si>
  <si>
    <t xml:space="preserve">      Otros indirectos</t>
  </si>
  <si>
    <t xml:space="preserve">      Other indirect taxes</t>
  </si>
  <si>
    <t xml:space="preserve">    Otros impuestos</t>
  </si>
  <si>
    <t xml:space="preserve">    Other taxes</t>
  </si>
  <si>
    <t xml:space="preserve">  Social security contributions</t>
  </si>
  <si>
    <t>Total ingresos tributarios (incl. seg. social)</t>
  </si>
  <si>
    <t>Total taxes including social security contributions</t>
  </si>
  <si>
    <t xml:space="preserve">  Ingresos corrientes</t>
  </si>
  <si>
    <t xml:space="preserve">    Ingresos tributarios</t>
  </si>
  <si>
    <t xml:space="preserve">    Ingresos no tributarios</t>
  </si>
  <si>
    <t xml:space="preserve">  Ingresos de capital</t>
  </si>
  <si>
    <t xml:space="preserve">  Gastos corrientes</t>
  </si>
  <si>
    <t xml:space="preserve">    Sueldos y salarios</t>
  </si>
  <si>
    <t xml:space="preserve">    Compras de bienes y servicios</t>
  </si>
  <si>
    <t xml:space="preserve">    Pagos de intereses</t>
  </si>
  <si>
    <t xml:space="preserve">    Subsidios y otras transferencias corrientes</t>
  </si>
  <si>
    <t xml:space="preserve">    Otros gastos corrientes</t>
  </si>
  <si>
    <t xml:space="preserve">  Gastos de capital</t>
  </si>
  <si>
    <t xml:space="preserve">    Adquisición de activos de capital fijo</t>
  </si>
  <si>
    <t xml:space="preserve">    Transferencias de capital</t>
  </si>
  <si>
    <t xml:space="preserve">    Otros gastos de capital</t>
  </si>
  <si>
    <t xml:space="preserve">  Financiamiento</t>
  </si>
  <si>
    <t xml:space="preserve">    Interno</t>
  </si>
  <si>
    <t xml:space="preserve">    Externo</t>
  </si>
  <si>
    <t xml:space="preserve">    Tax revenues</t>
  </si>
  <si>
    <t xml:space="preserve">    Non-tax revenues</t>
  </si>
  <si>
    <t xml:space="preserve">    Transfers</t>
  </si>
  <si>
    <t xml:space="preserve">  Capital expenditure</t>
  </si>
  <si>
    <t xml:space="preserve">    Real investment</t>
  </si>
  <si>
    <t xml:space="preserve">    Capital transfers</t>
  </si>
  <si>
    <t xml:space="preserve">  Financing</t>
  </si>
  <si>
    <t xml:space="preserve">    Domestic</t>
  </si>
  <si>
    <t xml:space="preserve">    External</t>
  </si>
  <si>
    <t>b/ No incluye la deuda externa del Banco de Guatemala. A partir de 2004 tampoco incluye la deuda externa de organismos descentralizados.</t>
  </si>
  <si>
    <t xml:space="preserve">Café </t>
  </si>
  <si>
    <t xml:space="preserve">Coffee </t>
  </si>
  <si>
    <t xml:space="preserve">Algodón </t>
  </si>
  <si>
    <t xml:space="preserve">Cotton </t>
  </si>
  <si>
    <t xml:space="preserve">Banano </t>
  </si>
  <si>
    <t xml:space="preserve">Bananas </t>
  </si>
  <si>
    <t>Cardamomo</t>
  </si>
  <si>
    <t>Cardamom</t>
  </si>
  <si>
    <t xml:space="preserve">Maíz </t>
  </si>
  <si>
    <t xml:space="preserve">Maize </t>
  </si>
  <si>
    <t xml:space="preserve">Frijol </t>
  </si>
  <si>
    <t xml:space="preserve">Beans </t>
  </si>
  <si>
    <t xml:space="preserve">Arroz  </t>
  </si>
  <si>
    <t xml:space="preserve">Rice </t>
  </si>
  <si>
    <t>Aves g/</t>
  </si>
  <si>
    <r>
      <t xml:space="preserve">A precios constantes de 1958 / </t>
    </r>
    <r>
      <rPr>
        <i/>
        <sz val="8"/>
        <rFont val="Helvetica"/>
        <family val="2"/>
      </rPr>
      <t>Constant 1958 quetzales</t>
    </r>
  </si>
  <si>
    <r>
      <t xml:space="preserve">Índices 1990=100 / </t>
    </r>
    <r>
      <rPr>
        <i/>
        <sz val="8"/>
        <color indexed="8"/>
        <rFont val="Helvetica"/>
        <family val="2"/>
      </rPr>
      <t>Index: 1990=100</t>
    </r>
  </si>
  <si>
    <r>
      <t xml:space="preserve">Índices 2001=100 / </t>
    </r>
    <r>
      <rPr>
        <i/>
        <sz val="8"/>
        <color indexed="8"/>
        <rFont val="Helvetica"/>
        <family val="2"/>
      </rPr>
      <t>Index: 2001=100</t>
    </r>
  </si>
  <si>
    <t>Café oro</t>
  </si>
  <si>
    <t>Coffee (green)</t>
  </si>
  <si>
    <t>Banano</t>
  </si>
  <si>
    <t>Bananas</t>
  </si>
  <si>
    <t>Azúcar</t>
  </si>
  <si>
    <t>Sugar</t>
  </si>
  <si>
    <t>Petróleo</t>
  </si>
  <si>
    <t>Petroleum</t>
  </si>
  <si>
    <t>Sesame seeds</t>
  </si>
  <si>
    <t>Wearing apparel c/</t>
  </si>
  <si>
    <t>Shrimp, fish and lobster</t>
  </si>
  <si>
    <t>Natural rubber</t>
  </si>
  <si>
    <t>Flowers, plants and similar products</t>
  </si>
  <si>
    <t>Fruits and fruit preparations</t>
  </si>
  <si>
    <t>Wood and wood products</t>
  </si>
  <si>
    <t xml:space="preserve">Food products </t>
  </si>
  <si>
    <t>Leaf tobacco and tobacco products</t>
  </si>
  <si>
    <t>Vegetables and pulses</t>
  </si>
  <si>
    <t>Maquila (Valor agregado)</t>
  </si>
  <si>
    <t>Maquila (Added value)</t>
  </si>
  <si>
    <t>Duraderos</t>
  </si>
  <si>
    <t>Durables</t>
  </si>
  <si>
    <t>No durareros</t>
  </si>
  <si>
    <t>Non-durables</t>
  </si>
  <si>
    <t>Agricultura</t>
  </si>
  <si>
    <t>For agriculture</t>
  </si>
  <si>
    <t>Petróleo y combustibles</t>
  </si>
  <si>
    <t>Petroleum and fuels</t>
  </si>
  <si>
    <t>Industria</t>
  </si>
  <si>
    <t>For industry</t>
  </si>
  <si>
    <t>Construction materials</t>
  </si>
  <si>
    <t>Industria  b/</t>
  </si>
  <si>
    <t>For industry  b/</t>
  </si>
  <si>
    <t>Transporte</t>
  </si>
  <si>
    <t>For transport</t>
  </si>
  <si>
    <t>Other local-currency deposits</t>
  </si>
  <si>
    <t>INDICADORES MONETARIOS ARMONIZADOS DEL SISTEMA FINANCIERO a/</t>
  </si>
  <si>
    <t>HARMONIZED MONETARY INDICATORS OF THE FINANCIAL SYSTEM a/</t>
  </si>
  <si>
    <t>Depósitos transferibles</t>
  </si>
  <si>
    <t>Transferable deposits</t>
  </si>
  <si>
    <t>Cuasidinero</t>
  </si>
  <si>
    <t>Quasi-Money</t>
  </si>
  <si>
    <t xml:space="preserve">a/ Corresponde a la consolidación de cuentas del banco central de Guatemala, bancos, financieras, offshore, cooperativas de ahorro y crédito, compañías aseguradoras, </t>
  </si>
  <si>
    <t>a/ Includes the Central Bank of Guatemala, banks, finances, offshore accounts, savings and credit cooperatives, insurance companies, bondsman companies, storage companies and foreign-exchange services.</t>
  </si>
  <si>
    <t>b/ Does not include Bank of Guatemala external debt. As from 2004, also does not include external debt of decentralized agencies.</t>
  </si>
  <si>
    <t xml:space="preserve">    Donaciones</t>
  </si>
  <si>
    <t xml:space="preserve">  Concesión de préstamos menos recuperación</t>
  </si>
  <si>
    <t xml:space="preserve">    Otro</t>
  </si>
  <si>
    <t xml:space="preserve">    Grants</t>
  </si>
  <si>
    <t xml:space="preserve">  Net lending</t>
  </si>
  <si>
    <t xml:space="preserve">      Otros directos</t>
  </si>
  <si>
    <t xml:space="preserve">      Other direct taxes</t>
  </si>
  <si>
    <t>(Millions of constant quetzales)</t>
  </si>
  <si>
    <t>Fuente: Comisión Económica para América Latina y el Caribe (CEPAL), sobre la base de cifras oficiales de Comtrade, División de Estadísticas de la ONU.</t>
  </si>
  <si>
    <t>Source: Economic Commission for Latin America and the Caribbean (ECLAC), on the basis of official figures from Comtrade, UNSD.</t>
  </si>
  <si>
    <t xml:space="preserve">  Primarios</t>
  </si>
  <si>
    <t xml:space="preserve">  Manufacturas</t>
  </si>
  <si>
    <t xml:space="preserve">  Otras partidas y discrepancia estadística</t>
  </si>
  <si>
    <t xml:space="preserve">  Other items and statistical discrepancy</t>
  </si>
  <si>
    <t>2010 a/</t>
  </si>
  <si>
    <t>2011 a/</t>
  </si>
  <si>
    <t/>
  </si>
  <si>
    <t>Inversión y ahorro c/</t>
  </si>
  <si>
    <t>Moneda y crédito k/</t>
  </si>
  <si>
    <t xml:space="preserve">   del mismo trimestre del año anterior) c/</t>
  </si>
  <si>
    <t xml:space="preserve">   Tasa interbancaria</t>
  </si>
  <si>
    <t>b/ Datos hasta el mes de mayo.</t>
  </si>
  <si>
    <t>d/</t>
  </si>
  <si>
    <t>Tipo de cambio real efectivo (índice 2000=100) e/</t>
  </si>
  <si>
    <t xml:space="preserve">   Tasa de interés pasiva f/</t>
  </si>
  <si>
    <t xml:space="preserve">   Tasa de interés activa g/</t>
  </si>
  <si>
    <t>d/ Datos hasta el mes de abril.</t>
  </si>
  <si>
    <t xml:space="preserve">e/ Promedio trimestral, ponderado por el valor de las exportaciones e importaciones de bienes.   </t>
  </si>
  <si>
    <t xml:space="preserve">c/ Sobre la base de cifras en moneda nacional a precios constantes de 2001. </t>
  </si>
  <si>
    <t>Investment and saving c/</t>
  </si>
  <si>
    <t>Money and credit k/</t>
  </si>
  <si>
    <t xml:space="preserve">   quarter of preceding year) c/</t>
  </si>
  <si>
    <t>Real effective exchange rate (index: 2000=100) e/</t>
  </si>
  <si>
    <t>Deposit rate f/</t>
  </si>
  <si>
    <t xml:space="preserve">Lending rate g/ </t>
  </si>
  <si>
    <t>b/ Data to May.</t>
  </si>
  <si>
    <t>e/ Quarterly average, weighted by the value of goods exports and imports.</t>
  </si>
  <si>
    <t xml:space="preserve">c/ Based on figures in local currency at constant 2001 prices.  </t>
  </si>
  <si>
    <t xml:space="preserve">   Interbank rate</t>
  </si>
  <si>
    <t>d/ Data to April.</t>
  </si>
  <si>
    <t xml:space="preserve">    Gobierno general</t>
  </si>
  <si>
    <t xml:space="preserve">    Privado</t>
  </si>
  <si>
    <t xml:space="preserve">    Ahorro nacional </t>
  </si>
  <si>
    <t xml:space="preserve">    Ahorro externo </t>
  </si>
  <si>
    <t xml:space="preserve">  Balanza de cuenta corriente</t>
  </si>
  <si>
    <t xml:space="preserve">    Balanza de bienes</t>
  </si>
  <si>
    <t xml:space="preserve">      Exportaciones FOB</t>
  </si>
  <si>
    <t xml:space="preserve">      Importaciones FOB</t>
  </si>
  <si>
    <t xml:space="preserve">    Balanza de servicios</t>
  </si>
  <si>
    <t xml:space="preserve">    Balanza de renta</t>
  </si>
  <si>
    <t xml:space="preserve">    Balanza de transferencias corrientes</t>
  </si>
  <si>
    <t xml:space="preserve">  Balanzas de capital y financiera d/</t>
  </si>
  <si>
    <t xml:space="preserve">    Inversión extranjera directa neta</t>
  </si>
  <si>
    <t xml:space="preserve">  Balanza global</t>
  </si>
  <si>
    <t xml:space="preserve">    Variación en activos de reserva e/</t>
  </si>
  <si>
    <t xml:space="preserve">  Tasa de actividad g/  </t>
  </si>
  <si>
    <t xml:space="preserve">  Tasa de desempleo abierto h/</t>
  </si>
  <si>
    <t xml:space="preserve">  Variación de los precios al consumidor</t>
  </si>
  <si>
    <t xml:space="preserve">    (diciembre a diciembre)</t>
  </si>
  <si>
    <t xml:space="preserve">  Variación del tipo de cambio nominal </t>
  </si>
  <si>
    <t xml:space="preserve">    (promedio anual)</t>
  </si>
  <si>
    <t xml:space="preserve">  Variación de la remuneración media real </t>
  </si>
  <si>
    <t xml:space="preserve">  Tasa de interés pasiva nominal i/</t>
  </si>
  <si>
    <t xml:space="preserve">  Tasa de interés activa nominal j/</t>
  </si>
  <si>
    <t>Reservas internacionales brutas (millones de dólares)</t>
  </si>
  <si>
    <t>ESTUDIO ECONÓMICO 2010-2011</t>
  </si>
  <si>
    <t>ECONOMIC SURVEY 2010-2011</t>
  </si>
  <si>
    <t xml:space="preserve">  Central-government public debt</t>
  </si>
  <si>
    <t xml:space="preserve">  Current account balance</t>
  </si>
  <si>
    <t xml:space="preserve">    Goods balance</t>
  </si>
  <si>
    <t xml:space="preserve">      Exports, f.o.b.</t>
  </si>
  <si>
    <t xml:space="preserve">      Imports, f.o.b.</t>
  </si>
  <si>
    <t xml:space="preserve">    Services trade balance</t>
  </si>
  <si>
    <t xml:space="preserve">    Income balance</t>
  </si>
  <si>
    <t xml:space="preserve">    Net current transfers</t>
  </si>
  <si>
    <t xml:space="preserve">  Capital and financial balance d/</t>
  </si>
  <si>
    <t xml:space="preserve">    Net foreign direct investment</t>
  </si>
  <si>
    <t xml:space="preserve">    Variation in reserve assets e/</t>
  </si>
  <si>
    <t xml:space="preserve">  Labour force participation rate g/</t>
  </si>
  <si>
    <t xml:space="preserve">  Open unemployment rate h/</t>
  </si>
  <si>
    <t xml:space="preserve">  Variation in consumer prices</t>
  </si>
  <si>
    <t xml:space="preserve">  Variation in nominal exchange rate </t>
  </si>
  <si>
    <t xml:space="preserve">  Variation in average real wage</t>
  </si>
  <si>
    <t xml:space="preserve">  Nominal deposit rate i/</t>
  </si>
  <si>
    <t xml:space="preserve">  Nominal lending rate j/</t>
  </si>
  <si>
    <t xml:space="preserve">i/ Promedio ponderado de las tasas pasivas del sistema bancario. </t>
  </si>
  <si>
    <t>j/ Promedio ponderado de tasas activas del sistema bancario.</t>
  </si>
  <si>
    <t xml:space="preserve">i/ Weighted average rate for deposits in the banking system. </t>
  </si>
  <si>
    <t>j/ Weighted average lending rates in the banking system.</t>
  </si>
  <si>
    <t xml:space="preserve">f/ Promedio ponderado de las tasas pasivas del sistema bancario. </t>
  </si>
  <si>
    <t>g/ Promedio ponderado de tasas activas del sistema bancario.</t>
  </si>
  <si>
    <t xml:space="preserve">f/ Weighted average rate for deposits in the banking system. </t>
  </si>
  <si>
    <t>g/ Weighted average lending rates in the banking system.</t>
  </si>
  <si>
    <t>b/ No incluye la República Bolivariana de Venezuela.</t>
  </si>
  <si>
    <t>b/ Does not include the Bolivarian Republic of Venezuela.</t>
  </si>
  <si>
    <t>INGRESOS TRIBUTARIOS DE LA ADMINISTRACIÓN CENTRAL</t>
  </si>
  <si>
    <t>TAX REVENUES OF THE CENTRAL ADMINISTRATION</t>
  </si>
  <si>
    <t xml:space="preserve"> </t>
  </si>
  <si>
    <t xml:space="preserve">    (índice 2005=100)</t>
  </si>
  <si>
    <t xml:space="preserve">    (index: 2005=100)</t>
  </si>
  <si>
    <t>Millones de quetzales a precios constantes de 1958 / Millions of constant 1958 quetzales</t>
  </si>
  <si>
    <t>Millones de quetzales a precios constantes de 2001 / Millions of constant 2001 quetzales</t>
  </si>
  <si>
    <t>De exportación d/</t>
  </si>
  <si>
    <t>For export d/</t>
  </si>
  <si>
    <t>Caña de azúcar e/</t>
  </si>
  <si>
    <t>Sugar cane e/</t>
  </si>
  <si>
    <t>De consumo interno d/</t>
  </si>
  <si>
    <t>For domestic consumption d/</t>
  </si>
  <si>
    <t>Vacunos f/</t>
  </si>
  <si>
    <t>Cattle f/</t>
  </si>
  <si>
    <t>Porcinos f/</t>
  </si>
  <si>
    <t>Pigs f/</t>
  </si>
  <si>
    <t>Poultry g/</t>
  </si>
  <si>
    <t>Producción de los principales cultivos c/</t>
  </si>
  <si>
    <t>Output of main crops c/</t>
  </si>
  <si>
    <t xml:space="preserve">  Petróleo y gas natural</t>
  </si>
  <si>
    <t xml:space="preserve">  Minerales metálicos</t>
  </si>
  <si>
    <t xml:space="preserve">  Piedrín, arena y arcilla </t>
  </si>
  <si>
    <t xml:space="preserve">  Sal   </t>
  </si>
  <si>
    <t xml:space="preserve">  Otros productos no metálicos</t>
  </si>
  <si>
    <t xml:space="preserve">  Petroleum and natural gas</t>
  </si>
  <si>
    <t xml:space="preserve">  Metalic minerals</t>
  </si>
  <si>
    <t xml:space="preserve">  Pebbles, sand and clay</t>
  </si>
  <si>
    <t xml:space="preserve">  Salt</t>
  </si>
  <si>
    <t xml:space="preserve">  Other non-metalic products</t>
  </si>
  <si>
    <t>Tradicionales b/</t>
  </si>
  <si>
    <t>No tradicionales b/</t>
  </si>
  <si>
    <t>Non-traditional b/</t>
  </si>
  <si>
    <t>Traditional products b/</t>
  </si>
  <si>
    <t>-</t>
  </si>
  <si>
    <t xml:space="preserve">    Préstamos externos de mediano y largo plazo</t>
  </si>
  <si>
    <t xml:space="preserve">    Titulos de regulación monetaria</t>
  </si>
  <si>
    <t xml:space="preserve">  Monetary regulation instruments</t>
  </si>
  <si>
    <t xml:space="preserve">  Long- and medium-term external loans</t>
  </si>
  <si>
    <t xml:space="preserve">   Minus</t>
  </si>
  <si>
    <t>Savings deposits c/</t>
  </si>
  <si>
    <t xml:space="preserve">  Other accounts (net)</t>
  </si>
  <si>
    <t xml:space="preserve">  To the public sector</t>
  </si>
  <si>
    <t xml:space="preserve">    Central government</t>
  </si>
  <si>
    <t xml:space="preserve">    Rest of the public sector</t>
  </si>
  <si>
    <t xml:space="preserve">  To the private sector</t>
  </si>
  <si>
    <t xml:space="preserve">    compañías afianzadoras, compañías almacenadoras y casas de cambio.</t>
  </si>
  <si>
    <t xml:space="preserve">  Ingresos tributarios indirectos</t>
  </si>
  <si>
    <t>Total ingresos tributarios</t>
  </si>
  <si>
    <t>Taxes</t>
  </si>
  <si>
    <t xml:space="preserve">  Direct taxes</t>
  </si>
  <si>
    <t xml:space="preserve">  Indirect taxes</t>
  </si>
  <si>
    <t>Crédito interno (variación porcentual en 12 meses)</t>
  </si>
  <si>
    <t>Domestic credit (12-month percentage variation)</t>
  </si>
  <si>
    <t xml:space="preserve">  Contribuciones a la seguridad social</t>
  </si>
  <si>
    <t xml:space="preserve">Deuda externa total </t>
  </si>
  <si>
    <t xml:space="preserve">Total external debt </t>
  </si>
  <si>
    <t xml:space="preserve">  Pública </t>
  </si>
  <si>
    <t xml:space="preserve">  Public </t>
  </si>
  <si>
    <t xml:space="preserve">  Privada </t>
  </si>
  <si>
    <t xml:space="preserve">  Private </t>
  </si>
  <si>
    <t xml:space="preserve">Deuda externa pública </t>
  </si>
  <si>
    <t xml:space="preserve">Public-sector external debt </t>
  </si>
  <si>
    <t xml:space="preserve">  Plazos </t>
  </si>
  <si>
    <t xml:space="preserve">  Maturity </t>
  </si>
  <si>
    <t xml:space="preserve">    Mediano y largo plazo </t>
  </si>
  <si>
    <t xml:space="preserve">    Medium- and long-term </t>
  </si>
  <si>
    <t xml:space="preserve">    Corto plazo </t>
  </si>
  <si>
    <t xml:space="preserve">    Short-term </t>
  </si>
  <si>
    <t xml:space="preserve">  Fuentes </t>
  </si>
  <si>
    <t xml:space="preserve">  Sources </t>
  </si>
  <si>
    <t xml:space="preserve">    Oficiales b/</t>
  </si>
  <si>
    <t xml:space="preserve">    Official b/</t>
  </si>
  <si>
    <t xml:space="preserve">      Multilaterales </t>
  </si>
  <si>
    <t xml:space="preserve">      Multilateral </t>
  </si>
  <si>
    <t xml:space="preserve">      Bilaterales </t>
  </si>
  <si>
    <t xml:space="preserve">      Bilateral </t>
  </si>
  <si>
    <t xml:space="preserve">      Otras </t>
  </si>
  <si>
    <t xml:space="preserve">      Other </t>
  </si>
  <si>
    <t xml:space="preserve">    Privadas </t>
  </si>
  <si>
    <t xml:space="preserve">    Private </t>
  </si>
  <si>
    <t xml:space="preserve">      Bancos comerciales </t>
  </si>
  <si>
    <t xml:space="preserve">      Commercial banks </t>
  </si>
  <si>
    <t xml:space="preserve">      Otros </t>
  </si>
  <si>
    <t xml:space="preserve">  Desembolsos en cada año c/</t>
  </si>
  <si>
    <t xml:space="preserve">  Disbursements c/</t>
  </si>
  <si>
    <t xml:space="preserve">    Servicio </t>
  </si>
  <si>
    <t xml:space="preserve">    Service </t>
  </si>
  <si>
    <t xml:space="preserve">      Amortizaciones </t>
  </si>
  <si>
    <t xml:space="preserve">      Principal </t>
  </si>
  <si>
    <t xml:space="preserve">      Intereses </t>
  </si>
  <si>
    <t xml:space="preserve">      Interest </t>
  </si>
</sst>
</file>

<file path=xl/styles.xml><?xml version="1.0" encoding="utf-8"?>
<styleSheet xmlns="http://schemas.openxmlformats.org/spreadsheetml/2006/main">
  <numFmts count="12">
    <numFmt numFmtId="43" formatCode="_(* #,##0.00_);_(* \(#,##0.00\);_(* &quot;-&quot;??_);_(@_)"/>
    <numFmt numFmtId="164" formatCode="0.0_)"/>
    <numFmt numFmtId="165" formatCode="#,##0.0_);\(#,##0.0\)"/>
    <numFmt numFmtId="166" formatCode="0_)"/>
    <numFmt numFmtId="167" formatCode="#,##0.0"/>
    <numFmt numFmtId="168" formatCode="0.0"/>
    <numFmt numFmtId="169" formatCode="###\ ##0"/>
    <numFmt numFmtId="170" formatCode="#\ ###\ ##0"/>
    <numFmt numFmtId="171" formatCode="###\ ##0.0"/>
    <numFmt numFmtId="172" formatCode="General_)"/>
    <numFmt numFmtId="173" formatCode="#\ ###\ ###"/>
    <numFmt numFmtId="174" formatCode="[$-409]d\-mmm\-yy;@"/>
  </numFmts>
  <fonts count="46">
    <font>
      <sz val="8"/>
      <name val="Arial"/>
    </font>
    <font>
      <b/>
      <sz val="8"/>
      <name val="Arial"/>
      <family val="2"/>
    </font>
    <font>
      <i/>
      <sz val="8"/>
      <name val="Arial"/>
      <family val="2"/>
    </font>
    <font>
      <sz val="8"/>
      <name val="Arial"/>
      <family val="2"/>
    </font>
    <font>
      <sz val="10"/>
      <name val="Arial"/>
      <family val="2"/>
    </font>
    <font>
      <sz val="10"/>
      <name val="Courier"/>
      <family val="3"/>
    </font>
    <font>
      <sz val="12"/>
      <name val="Helv"/>
    </font>
    <font>
      <sz val="10"/>
      <name val="Tms Rmn"/>
    </font>
    <font>
      <sz val="8"/>
      <color indexed="8"/>
      <name val="Helvetica"/>
      <family val="2"/>
    </font>
    <font>
      <b/>
      <sz val="8"/>
      <color indexed="8"/>
      <name val="Helvetica"/>
      <family val="2"/>
    </font>
    <font>
      <sz val="8"/>
      <name val="Helvetica"/>
      <family val="2"/>
    </font>
    <font>
      <b/>
      <sz val="8"/>
      <name val="Helvetica"/>
      <family val="2"/>
    </font>
    <font>
      <b/>
      <sz val="8"/>
      <color indexed="12"/>
      <name val="Helvetica"/>
      <family val="2"/>
    </font>
    <font>
      <sz val="8"/>
      <color indexed="10"/>
      <name val="Helvetica"/>
      <family val="2"/>
    </font>
    <font>
      <i/>
      <sz val="8"/>
      <color indexed="8"/>
      <name val="Helvetica"/>
      <family val="2"/>
    </font>
    <font>
      <sz val="8"/>
      <color indexed="12"/>
      <name val="Helvetica"/>
      <family val="2"/>
    </font>
    <font>
      <i/>
      <sz val="8"/>
      <name val="Helvetica"/>
      <family val="2"/>
    </font>
    <font>
      <b/>
      <sz val="8"/>
      <color indexed="12"/>
      <name val="Arial"/>
      <family val="2"/>
    </font>
    <font>
      <b/>
      <sz val="8"/>
      <name val="Arial"/>
      <family val="2"/>
    </font>
    <font>
      <sz val="8"/>
      <name val="Arial"/>
      <family val="2"/>
    </font>
    <font>
      <b/>
      <i/>
      <sz val="8"/>
      <color indexed="12"/>
      <name val="Arial"/>
      <family val="2"/>
    </font>
    <font>
      <sz val="8"/>
      <color indexed="12"/>
      <name val="Arial"/>
      <family val="2"/>
    </font>
    <font>
      <i/>
      <sz val="8"/>
      <color indexed="12"/>
      <name val="Arial"/>
      <family val="2"/>
    </font>
    <font>
      <sz val="8"/>
      <color indexed="8"/>
      <name val="Helvetica"/>
      <family val="2"/>
    </font>
    <font>
      <i/>
      <sz val="8"/>
      <color indexed="8"/>
      <name val="Helvetica"/>
      <family val="2"/>
    </font>
    <font>
      <b/>
      <sz val="8"/>
      <color indexed="8"/>
      <name val="Helvetica"/>
      <family val="2"/>
    </font>
    <font>
      <b/>
      <i/>
      <sz val="8"/>
      <color indexed="8"/>
      <name val="Helvetica"/>
      <family val="2"/>
    </font>
    <font>
      <b/>
      <i/>
      <sz val="8"/>
      <color indexed="8"/>
      <name val="Helvetica"/>
      <family val="2"/>
    </font>
    <font>
      <i/>
      <sz val="8"/>
      <name val="Helvetica"/>
      <family val="2"/>
    </font>
    <font>
      <sz val="8"/>
      <name val="Helvetica"/>
      <family val="2"/>
    </font>
    <font>
      <b/>
      <sz val="8"/>
      <name val="Helvetica"/>
      <family val="2"/>
    </font>
    <font>
      <i/>
      <sz val="8"/>
      <name val="Arial"/>
      <family val="2"/>
    </font>
    <font>
      <b/>
      <i/>
      <sz val="8"/>
      <name val="Arial"/>
      <family val="2"/>
    </font>
    <font>
      <sz val="8"/>
      <color indexed="8"/>
      <name val="Arial"/>
      <family val="2"/>
    </font>
    <font>
      <i/>
      <sz val="8"/>
      <color indexed="8"/>
      <name val="Arial"/>
      <family val="2"/>
    </font>
    <font>
      <b/>
      <i/>
      <sz val="8"/>
      <color indexed="8"/>
      <name val="Arial"/>
      <family val="2"/>
    </font>
    <font>
      <sz val="8"/>
      <name val="Tms Rmn"/>
    </font>
    <font>
      <sz val="8"/>
      <color indexed="12"/>
      <name val="Helvetica"/>
      <family val="2"/>
    </font>
    <font>
      <sz val="8"/>
      <name val="Arial"/>
      <family val="2"/>
    </font>
    <font>
      <b/>
      <sz val="8"/>
      <color indexed="8"/>
      <name val="Arial"/>
      <family val="2"/>
    </font>
    <font>
      <b/>
      <sz val="10"/>
      <color indexed="10"/>
      <name val="Helvetica"/>
      <family val="2"/>
    </font>
    <font>
      <b/>
      <i/>
      <sz val="8"/>
      <name val="Helvetica"/>
      <family val="2"/>
    </font>
    <font>
      <u/>
      <sz val="8"/>
      <name val="Arial"/>
      <family val="2"/>
    </font>
    <font>
      <i/>
      <u/>
      <sz val="8"/>
      <name val="Arial"/>
      <family val="2"/>
    </font>
    <font>
      <i/>
      <sz val="8"/>
      <color indexed="12"/>
      <name val="Helvetica"/>
      <family val="2"/>
    </font>
    <font>
      <b/>
      <i/>
      <sz val="8"/>
      <color indexed="12"/>
      <name val="Helvetica"/>
      <family val="2"/>
    </font>
  </fonts>
  <fills count="4">
    <fill>
      <patternFill patternType="none"/>
    </fill>
    <fill>
      <patternFill patternType="gray125"/>
    </fill>
    <fill>
      <patternFill patternType="solid">
        <fgColor indexed="9"/>
        <bgColor indexed="64"/>
      </patternFill>
    </fill>
    <fill>
      <patternFill patternType="solid">
        <fgColor indexed="47"/>
        <bgColor indexed="64"/>
      </patternFill>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50">
    <xf numFmtId="0" fontId="0" fillId="0" borderId="0" applyNumberFormat="0" applyFill="0" applyBorder="0" applyAlignment="0" applyProtection="0"/>
    <xf numFmtId="43" fontId="3" fillId="0" borderId="0" applyFont="0" applyFill="0" applyBorder="0" applyAlignment="0" applyProtection="0"/>
    <xf numFmtId="0" fontId="6" fillId="0" borderId="0"/>
    <xf numFmtId="0" fontId="4" fillId="0" borderId="0"/>
    <xf numFmtId="0" fontId="4" fillId="0" borderId="0"/>
    <xf numFmtId="0" fontId="5" fillId="0" borderId="0"/>
    <xf numFmtId="164" fontId="5" fillId="0" borderId="0"/>
    <xf numFmtId="16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5" fillId="0" borderId="0"/>
    <xf numFmtId="164" fontId="5" fillId="0" borderId="0"/>
    <xf numFmtId="164" fontId="5" fillId="0" borderId="0"/>
    <xf numFmtId="166" fontId="7" fillId="0" borderId="0"/>
    <xf numFmtId="0" fontId="5" fillId="0" borderId="0"/>
    <xf numFmtId="0" fontId="4"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applyNumberFormat="0" applyFill="0" applyBorder="0" applyAlignment="0" applyProtection="0"/>
    <xf numFmtId="0" fontId="5" fillId="0" borderId="0"/>
    <xf numFmtId="172" fontId="36"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3" fillId="0" borderId="0" applyNumberFormat="0" applyFill="0" applyBorder="0" applyAlignment="0" applyProtection="0"/>
  </cellStyleXfs>
  <cellXfs count="753">
    <xf numFmtId="0" fontId="0" fillId="0" borderId="0" xfId="0"/>
    <xf numFmtId="0" fontId="8" fillId="0" borderId="0" xfId="5" applyFont="1" applyFill="1" applyAlignment="1">
      <alignment horizontal="left"/>
    </xf>
    <xf numFmtId="0" fontId="8" fillId="0" borderId="0" xfId="5" applyFont="1" applyFill="1"/>
    <xf numFmtId="0" fontId="8" fillId="0" borderId="1" xfId="5" applyFont="1" applyFill="1" applyBorder="1" applyAlignment="1" applyProtection="1">
      <alignment horizontal="left"/>
    </xf>
    <xf numFmtId="0" fontId="8" fillId="0" borderId="1" xfId="5" applyFont="1" applyFill="1" applyBorder="1"/>
    <xf numFmtId="0" fontId="8" fillId="0" borderId="0" xfId="5" applyFont="1" applyFill="1" applyBorder="1"/>
    <xf numFmtId="0" fontId="8" fillId="0" borderId="0" xfId="5" applyFont="1" applyFill="1" applyBorder="1" applyAlignment="1">
      <alignment horizontal="left"/>
    </xf>
    <xf numFmtId="0" fontId="8" fillId="0" borderId="0" xfId="5" applyFont="1" applyFill="1" applyBorder="1" applyAlignment="1" applyProtection="1">
      <alignment horizontal="right"/>
    </xf>
    <xf numFmtId="0" fontId="9" fillId="0" borderId="0" xfId="5" applyFont="1" applyFill="1" applyAlignment="1" applyProtection="1">
      <alignment horizontal="left"/>
    </xf>
    <xf numFmtId="168" fontId="8" fillId="0" borderId="0" xfId="5" applyNumberFormat="1" applyFont="1" applyFill="1"/>
    <xf numFmtId="167" fontId="8" fillId="0" borderId="0" xfId="5" applyNumberFormat="1" applyFont="1" applyFill="1" applyBorder="1" applyAlignment="1">
      <alignment horizontal="right"/>
    </xf>
    <xf numFmtId="0" fontId="8" fillId="0" borderId="0" xfId="5" applyFont="1" applyFill="1" applyAlignment="1" applyProtection="1">
      <alignment horizontal="left"/>
    </xf>
    <xf numFmtId="0" fontId="10" fillId="0" borderId="0" xfId="49" applyFont="1" applyFill="1"/>
    <xf numFmtId="167" fontId="8" fillId="0" borderId="0" xfId="5" applyNumberFormat="1" applyFont="1" applyFill="1" applyAlignment="1">
      <alignment horizontal="right"/>
    </xf>
    <xf numFmtId="168" fontId="9" fillId="0" borderId="0" xfId="5" applyNumberFormat="1" applyFont="1" applyFill="1" applyAlignment="1" applyProtection="1">
      <alignment horizontal="left"/>
    </xf>
    <xf numFmtId="164" fontId="9" fillId="0" borderId="0" xfId="5" applyNumberFormat="1" applyFont="1" applyFill="1" applyAlignment="1" applyProtection="1">
      <alignment horizontal="left"/>
    </xf>
    <xf numFmtId="3" fontId="8" fillId="0" borderId="0" xfId="4" applyNumberFormat="1" applyFont="1" applyFill="1" applyAlignment="1" applyProtection="1">
      <alignment horizontal="right"/>
      <protection locked="0"/>
    </xf>
    <xf numFmtId="167" fontId="8" fillId="0" borderId="0" xfId="5" applyNumberFormat="1" applyFont="1" applyFill="1" applyAlignment="1" applyProtection="1">
      <alignment horizontal="right"/>
    </xf>
    <xf numFmtId="3" fontId="8" fillId="0" borderId="0" xfId="5" applyNumberFormat="1" applyFont="1" applyFill="1" applyBorder="1" applyAlignment="1">
      <alignment horizontal="right"/>
    </xf>
    <xf numFmtId="0" fontId="8" fillId="0" borderId="0" xfId="5" applyFont="1" applyFill="1" applyBorder="1" applyAlignment="1" applyProtection="1">
      <alignment horizontal="left"/>
    </xf>
    <xf numFmtId="168" fontId="9" fillId="0" borderId="0" xfId="5" applyNumberFormat="1" applyFont="1" applyFill="1" applyAlignment="1">
      <alignment horizontal="left"/>
    </xf>
    <xf numFmtId="168" fontId="8" fillId="0" borderId="0" xfId="5" applyNumberFormat="1" applyFont="1" applyFill="1" applyAlignment="1">
      <alignment horizontal="right"/>
    </xf>
    <xf numFmtId="167" fontId="10" fillId="0" borderId="0" xfId="49" applyNumberFormat="1" applyFont="1" applyFill="1" applyAlignment="1">
      <alignment horizontal="right"/>
    </xf>
    <xf numFmtId="0" fontId="8" fillId="0" borderId="0" xfId="22" applyFont="1" applyFill="1" applyAlignment="1" applyProtection="1">
      <alignment horizontal="left"/>
    </xf>
    <xf numFmtId="167" fontId="8" fillId="0" borderId="0" xfId="5" applyNumberFormat="1" applyFont="1" applyFill="1"/>
    <xf numFmtId="0" fontId="10" fillId="0" borderId="0" xfId="43" applyFont="1" applyFill="1" applyAlignment="1">
      <alignment horizontal="left"/>
    </xf>
    <xf numFmtId="0" fontId="10" fillId="0" borderId="0" xfId="43" applyFont="1" applyFill="1"/>
    <xf numFmtId="0" fontId="10" fillId="0" borderId="0" xfId="43" applyFont="1" applyFill="1" applyBorder="1"/>
    <xf numFmtId="0" fontId="11" fillId="0" borderId="0" xfId="43" applyFont="1" applyFill="1" applyAlignment="1" applyProtection="1">
      <alignment horizontal="center"/>
    </xf>
    <xf numFmtId="0" fontId="10" fillId="0" borderId="1" xfId="30" applyFont="1" applyFill="1" applyBorder="1" applyAlignment="1">
      <alignment horizontal="left"/>
    </xf>
    <xf numFmtId="0" fontId="10" fillId="0" borderId="1" xfId="43" applyFont="1" applyFill="1" applyBorder="1"/>
    <xf numFmtId="0" fontId="10" fillId="0" borderId="1" xfId="43" applyFont="1" applyFill="1" applyBorder="1" applyAlignment="1">
      <alignment horizontal="left"/>
    </xf>
    <xf numFmtId="0" fontId="10" fillId="0" borderId="1" xfId="30" applyFont="1" applyFill="1" applyBorder="1" applyAlignment="1">
      <alignment horizontal="right"/>
    </xf>
    <xf numFmtId="0" fontId="10" fillId="0" borderId="0" xfId="43" applyFont="1" applyFill="1" applyAlignment="1">
      <alignment horizontal="right"/>
    </xf>
    <xf numFmtId="0" fontId="10" fillId="0" borderId="0" xfId="43" applyFont="1" applyFill="1" applyBorder="1" applyAlignment="1">
      <alignment horizontal="right"/>
    </xf>
    <xf numFmtId="0" fontId="10" fillId="0" borderId="0" xfId="30" applyFont="1" applyFill="1" applyBorder="1" applyAlignment="1">
      <alignment horizontal="left"/>
    </xf>
    <xf numFmtId="0" fontId="10" fillId="0" borderId="1" xfId="43" applyFont="1" applyFill="1" applyBorder="1" applyAlignment="1">
      <alignment horizontal="right"/>
    </xf>
    <xf numFmtId="168" fontId="10" fillId="0" borderId="0" xfId="43" applyNumberFormat="1" applyFont="1" applyFill="1" applyAlignment="1">
      <alignment horizontal="right"/>
    </xf>
    <xf numFmtId="3" fontId="10" fillId="0" borderId="0" xfId="43" applyNumberFormat="1" applyFont="1" applyFill="1" applyAlignment="1">
      <alignment horizontal="right"/>
    </xf>
    <xf numFmtId="0" fontId="10" fillId="0" borderId="0" xfId="43" applyFont="1" applyFill="1" applyAlignment="1" applyProtection="1">
      <alignment horizontal="left"/>
    </xf>
    <xf numFmtId="167" fontId="10" fillId="0" borderId="0" xfId="43" applyNumberFormat="1" applyFont="1" applyFill="1" applyAlignment="1">
      <alignment horizontal="right"/>
    </xf>
    <xf numFmtId="167" fontId="10" fillId="0" borderId="0" xfId="43" applyNumberFormat="1" applyFont="1" applyFill="1" applyBorder="1" applyAlignment="1">
      <alignment horizontal="right"/>
    </xf>
    <xf numFmtId="168" fontId="10" fillId="0" borderId="0" xfId="43" applyNumberFormat="1" applyFont="1" applyFill="1" applyAlignment="1" applyProtection="1">
      <alignment horizontal="left"/>
    </xf>
    <xf numFmtId="0" fontId="11" fillId="0" borderId="0" xfId="43" applyFont="1" applyFill="1" applyAlignment="1" applyProtection="1">
      <alignment horizontal="left"/>
    </xf>
    <xf numFmtId="0" fontId="12" fillId="0" borderId="0" xfId="5" applyFont="1" applyFill="1" applyAlignment="1" applyProtection="1">
      <alignment horizontal="left"/>
    </xf>
    <xf numFmtId="0" fontId="8" fillId="0" borderId="0" xfId="5" applyFont="1" applyFill="1" applyAlignment="1" applyProtection="1">
      <alignment horizontal="left" indent="1"/>
    </xf>
    <xf numFmtId="0" fontId="8" fillId="0" borderId="1" xfId="5" applyFont="1" applyFill="1" applyBorder="1" applyAlignment="1">
      <alignment horizontal="left"/>
    </xf>
    <xf numFmtId="168" fontId="8" fillId="0" borderId="0" xfId="5" applyNumberFormat="1" applyFont="1" applyFill="1" applyAlignment="1">
      <alignment horizontal="left"/>
    </xf>
    <xf numFmtId="167" fontId="8" fillId="0" borderId="0" xfId="5" applyNumberFormat="1" applyFont="1" applyFill="1" applyAlignment="1">
      <alignment horizontal="left"/>
    </xf>
    <xf numFmtId="0" fontId="8" fillId="0" borderId="0" xfId="5" applyFont="1" applyFill="1" applyAlignment="1">
      <alignment horizontal="left" indent="1"/>
    </xf>
    <xf numFmtId="168" fontId="10" fillId="0" borderId="0" xfId="49" applyNumberFormat="1" applyFont="1" applyFill="1" applyAlignment="1">
      <alignment horizontal="right"/>
    </xf>
    <xf numFmtId="167" fontId="8" fillId="0" borderId="0" xfId="5" applyNumberFormat="1" applyFont="1" applyFill="1" applyAlignment="1" applyProtection="1">
      <alignment horizontal="right" indent="1"/>
    </xf>
    <xf numFmtId="0" fontId="10" fillId="0" borderId="0" xfId="43" applyFont="1" applyFill="1" applyBorder="1" applyAlignment="1">
      <alignment horizontal="left"/>
    </xf>
    <xf numFmtId="3" fontId="10" fillId="0" borderId="0" xfId="43" applyNumberFormat="1" applyFont="1" applyFill="1" applyAlignment="1">
      <alignment horizontal="left"/>
    </xf>
    <xf numFmtId="0" fontId="8" fillId="0" borderId="0" xfId="14" applyFont="1"/>
    <xf numFmtId="3" fontId="8" fillId="0" borderId="0" xfId="14" applyNumberFormat="1" applyFont="1" applyAlignment="1">
      <alignment horizontal="right"/>
    </xf>
    <xf numFmtId="0" fontId="8" fillId="0" borderId="0" xfId="14" applyFont="1" applyBorder="1"/>
    <xf numFmtId="3" fontId="8" fillId="0" borderId="0" xfId="14" applyNumberFormat="1" applyFont="1" applyBorder="1" applyAlignment="1">
      <alignment horizontal="right"/>
    </xf>
    <xf numFmtId="0" fontId="8" fillId="0" borderId="1" xfId="14" applyFont="1" applyBorder="1"/>
    <xf numFmtId="3" fontId="8" fillId="0" borderId="1" xfId="14" applyNumberFormat="1" applyFont="1" applyBorder="1" applyAlignment="1">
      <alignment horizontal="right"/>
    </xf>
    <xf numFmtId="0" fontId="10" fillId="0" borderId="0" xfId="49" applyFont="1"/>
    <xf numFmtId="0" fontId="10" fillId="0" borderId="0" xfId="49" applyFont="1" applyAlignment="1">
      <alignment horizontal="right"/>
    </xf>
    <xf numFmtId="0" fontId="11" fillId="0" borderId="0" xfId="49" applyFont="1"/>
    <xf numFmtId="0" fontId="9" fillId="0" borderId="0" xfId="42" applyFont="1" applyAlignment="1" applyProtection="1">
      <alignment horizontal="left"/>
      <protection locked="0"/>
    </xf>
    <xf numFmtId="0" fontId="8" fillId="0" borderId="0" xfId="42" applyFont="1" applyAlignment="1">
      <alignment horizontal="right"/>
    </xf>
    <xf numFmtId="0" fontId="14" fillId="0" borderId="0" xfId="42" applyFont="1" applyFill="1" applyBorder="1"/>
    <xf numFmtId="0" fontId="14" fillId="0" borderId="1" xfId="42" applyFont="1" applyFill="1" applyBorder="1"/>
    <xf numFmtId="0" fontId="10" fillId="0" borderId="1" xfId="49" applyFont="1" applyFill="1" applyBorder="1"/>
    <xf numFmtId="0" fontId="8" fillId="0" borderId="1" xfId="42" applyFont="1" applyFill="1" applyBorder="1" applyAlignment="1">
      <alignment horizontal="right"/>
    </xf>
    <xf numFmtId="0" fontId="10" fillId="0" borderId="1" xfId="49" applyFont="1" applyFill="1" applyBorder="1" applyAlignment="1">
      <alignment horizontal="right"/>
    </xf>
    <xf numFmtId="0" fontId="8" fillId="0" borderId="0" xfId="42" applyFont="1" applyFill="1" applyAlignment="1">
      <alignment horizontal="right"/>
    </xf>
    <xf numFmtId="0" fontId="10" fillId="0" borderId="0" xfId="49" applyFont="1" applyFill="1" applyAlignment="1">
      <alignment horizontal="right"/>
    </xf>
    <xf numFmtId="0" fontId="10" fillId="0" borderId="0" xfId="49" applyFont="1" applyFill="1" applyBorder="1"/>
    <xf numFmtId="0" fontId="8" fillId="0" borderId="2" xfId="42" applyFont="1" applyFill="1" applyBorder="1" applyAlignment="1" applyProtection="1">
      <alignment horizontal="right"/>
      <protection locked="0"/>
    </xf>
    <xf numFmtId="0" fontId="10" fillId="0" borderId="2" xfId="26" applyFont="1" applyFill="1" applyBorder="1" applyAlignment="1" applyProtection="1">
      <alignment horizontal="right"/>
    </xf>
    <xf numFmtId="0" fontId="10" fillId="0" borderId="2" xfId="49" applyFont="1" applyFill="1" applyBorder="1" applyAlignment="1">
      <alignment horizontal="right"/>
    </xf>
    <xf numFmtId="0" fontId="8" fillId="0" borderId="0" xfId="42" applyFont="1" applyFill="1" applyBorder="1"/>
    <xf numFmtId="0" fontId="8" fillId="0" borderId="0" xfId="42" applyFont="1" applyFill="1" applyBorder="1" applyAlignment="1">
      <alignment horizontal="right"/>
    </xf>
    <xf numFmtId="164" fontId="8" fillId="0" borderId="0" xfId="42" applyNumberFormat="1" applyFont="1" applyFill="1" applyBorder="1" applyAlignment="1" applyProtection="1">
      <alignment horizontal="right"/>
      <protection locked="0"/>
    </xf>
    <xf numFmtId="0" fontId="10" fillId="0" borderId="0" xfId="49" applyFont="1" applyFill="1" applyBorder="1" applyAlignment="1">
      <alignment horizontal="right"/>
    </xf>
    <xf numFmtId="3" fontId="8" fillId="0" borderId="0" xfId="42" applyNumberFormat="1" applyFont="1" applyFill="1" applyAlignment="1" applyProtection="1">
      <alignment horizontal="right"/>
      <protection locked="0"/>
    </xf>
    <xf numFmtId="3" fontId="8" fillId="0" borderId="0" xfId="42" applyNumberFormat="1" applyFont="1" applyFill="1" applyAlignment="1">
      <alignment horizontal="right"/>
    </xf>
    <xf numFmtId="0" fontId="8" fillId="0" borderId="0" xfId="31" applyFont="1" applyAlignment="1" applyProtection="1">
      <alignment horizontal="left"/>
      <protection locked="0"/>
    </xf>
    <xf numFmtId="168" fontId="10" fillId="0" borderId="0" xfId="49" applyNumberFormat="1" applyFont="1"/>
    <xf numFmtId="3" fontId="10" fillId="0" borderId="0" xfId="49" applyNumberFormat="1" applyFont="1" applyAlignment="1" applyProtection="1">
      <alignment horizontal="right"/>
    </xf>
    <xf numFmtId="3" fontId="8" fillId="0" borderId="0" xfId="42" applyNumberFormat="1" applyFont="1" applyAlignment="1">
      <alignment horizontal="right"/>
    </xf>
    <xf numFmtId="3" fontId="8" fillId="0" borderId="0" xfId="42" applyNumberFormat="1" applyFont="1" applyAlignment="1" applyProtection="1">
      <alignment horizontal="right"/>
      <protection locked="0"/>
    </xf>
    <xf numFmtId="168" fontId="10" fillId="0" borderId="0" xfId="49" applyNumberFormat="1" applyFont="1" applyAlignment="1">
      <alignment horizontal="right"/>
    </xf>
    <xf numFmtId="3" fontId="8" fillId="0" borderId="0" xfId="31" applyNumberFormat="1" applyFont="1" applyAlignment="1" applyProtection="1">
      <alignment horizontal="left"/>
      <protection locked="0"/>
    </xf>
    <xf numFmtId="3" fontId="10" fillId="0" borderId="0" xfId="49" applyNumberFormat="1" applyFont="1"/>
    <xf numFmtId="3" fontId="10" fillId="0" borderId="0" xfId="2" applyNumberFormat="1" applyFont="1" applyAlignment="1">
      <alignment horizontal="right"/>
    </xf>
    <xf numFmtId="3" fontId="8" fillId="2" borderId="0" xfId="2" applyNumberFormat="1" applyFont="1" applyFill="1" applyAlignment="1">
      <alignment horizontal="right"/>
    </xf>
    <xf numFmtId="3" fontId="10" fillId="0" borderId="0" xfId="49" applyNumberFormat="1" applyFont="1" applyAlignment="1">
      <alignment horizontal="right"/>
    </xf>
    <xf numFmtId="3" fontId="8" fillId="0" borderId="0" xfId="42" applyNumberFormat="1" applyFont="1" applyAlignment="1" applyProtection="1">
      <alignment horizontal="right"/>
    </xf>
    <xf numFmtId="3" fontId="8" fillId="0" borderId="0" xfId="31" applyNumberFormat="1" applyFont="1"/>
    <xf numFmtId="3" fontId="15" fillId="0" borderId="0" xfId="42" applyNumberFormat="1" applyFont="1" applyAlignment="1">
      <alignment horizontal="right"/>
    </xf>
    <xf numFmtId="3" fontId="8" fillId="0" borderId="0" xfId="49" applyNumberFormat="1" applyFont="1" applyAlignment="1" applyProtection="1">
      <alignment horizontal="right"/>
    </xf>
    <xf numFmtId="3" fontId="8" fillId="0" borderId="0" xfId="49" applyNumberFormat="1" applyFont="1" applyAlignment="1">
      <alignment horizontal="right"/>
    </xf>
    <xf numFmtId="3" fontId="8" fillId="0" borderId="0" xfId="31" applyNumberFormat="1" applyFont="1" applyAlignment="1" applyProtection="1">
      <alignment horizontal="left"/>
    </xf>
    <xf numFmtId="3" fontId="8" fillId="0" borderId="0" xfId="42" applyNumberFormat="1" applyFont="1" applyFill="1" applyAlignment="1" applyProtection="1">
      <alignment horizontal="right"/>
    </xf>
    <xf numFmtId="3" fontId="8" fillId="0" borderId="0" xfId="42" applyNumberFormat="1" applyFont="1" applyBorder="1" applyAlignment="1" applyProtection="1">
      <alignment horizontal="right"/>
      <protection locked="0"/>
    </xf>
    <xf numFmtId="3" fontId="8" fillId="0" borderId="0" xfId="42" applyNumberFormat="1" applyFont="1" applyBorder="1" applyAlignment="1">
      <alignment horizontal="right"/>
    </xf>
    <xf numFmtId="0" fontId="8" fillId="0" borderId="1" xfId="42" applyFont="1" applyBorder="1" applyAlignment="1"/>
    <xf numFmtId="0" fontId="10" fillId="0" borderId="1" xfId="49" applyFont="1" applyBorder="1"/>
    <xf numFmtId="3" fontId="8" fillId="0" borderId="1" xfId="42" applyNumberFormat="1" applyFont="1" applyBorder="1" applyAlignment="1" applyProtection="1">
      <alignment horizontal="right"/>
      <protection locked="0"/>
    </xf>
    <xf numFmtId="3" fontId="8" fillId="0" borderId="1" xfId="42" applyNumberFormat="1" applyFont="1" applyBorder="1" applyAlignment="1">
      <alignment horizontal="right"/>
    </xf>
    <xf numFmtId="0" fontId="10" fillId="0" borderId="1" xfId="49" applyFont="1" applyBorder="1" applyAlignment="1">
      <alignment horizontal="right"/>
    </xf>
    <xf numFmtId="0" fontId="8" fillId="0" borderId="0" xfId="42" applyFont="1" applyBorder="1" applyAlignment="1" applyProtection="1">
      <protection locked="0"/>
    </xf>
    <xf numFmtId="0" fontId="10" fillId="0" borderId="0" xfId="49" applyFont="1" applyBorder="1"/>
    <xf numFmtId="3" fontId="8" fillId="0" borderId="0" xfId="42" applyNumberFormat="1" applyFont="1" applyBorder="1" applyAlignment="1" applyProtection="1">
      <alignment horizontal="right"/>
    </xf>
    <xf numFmtId="0" fontId="8" fillId="0" borderId="0" xfId="42" applyFont="1" applyBorder="1" applyAlignment="1">
      <alignment horizontal="right"/>
    </xf>
    <xf numFmtId="0" fontId="10" fillId="0" borderId="0" xfId="49" applyFont="1" applyBorder="1" applyAlignment="1">
      <alignment horizontal="right"/>
    </xf>
    <xf numFmtId="0" fontId="10" fillId="0" borderId="0" xfId="49" applyFont="1" applyAlignment="1"/>
    <xf numFmtId="0" fontId="9" fillId="0" borderId="0" xfId="8" applyFont="1" applyBorder="1"/>
    <xf numFmtId="0" fontId="10" fillId="0" borderId="0" xfId="16" applyFont="1"/>
    <xf numFmtId="0" fontId="8" fillId="0" borderId="0" xfId="8" applyFont="1" applyBorder="1"/>
    <xf numFmtId="0" fontId="8" fillId="0" borderId="0" xfId="8" applyFont="1" applyBorder="1" applyAlignment="1">
      <alignment horizontal="right"/>
    </xf>
    <xf numFmtId="164" fontId="16" fillId="0" borderId="1" xfId="24" applyFont="1" applyFill="1" applyBorder="1" applyAlignment="1" applyProtection="1">
      <alignment horizontal="left"/>
    </xf>
    <xf numFmtId="0" fontId="10" fillId="0" borderId="1" xfId="16" applyFont="1" applyFill="1" applyBorder="1"/>
    <xf numFmtId="0" fontId="8" fillId="0" borderId="1" xfId="8" applyFont="1" applyFill="1" applyBorder="1"/>
    <xf numFmtId="0" fontId="8" fillId="0" borderId="1" xfId="8" applyFont="1" applyFill="1" applyBorder="1" applyAlignment="1">
      <alignment horizontal="right"/>
    </xf>
    <xf numFmtId="0" fontId="10" fillId="0" borderId="0" xfId="16" applyFont="1" applyFill="1"/>
    <xf numFmtId="0" fontId="8" fillId="0" borderId="2" xfId="8" applyFont="1" applyFill="1" applyBorder="1" applyAlignment="1">
      <alignment horizontal="right"/>
    </xf>
    <xf numFmtId="164" fontId="8" fillId="0" borderId="2" xfId="8" applyNumberFormat="1" applyFont="1" applyFill="1" applyBorder="1" applyAlignment="1" applyProtection="1">
      <alignment horizontal="right"/>
      <protection locked="0"/>
    </xf>
    <xf numFmtId="166" fontId="8" fillId="0" borderId="1" xfId="8" applyNumberFormat="1" applyFont="1" applyFill="1" applyBorder="1" applyAlignment="1" applyProtection="1">
      <alignment horizontal="right"/>
      <protection locked="0"/>
    </xf>
    <xf numFmtId="0" fontId="8" fillId="0" borderId="1" xfId="8" applyNumberFormat="1" applyFont="1" applyFill="1" applyBorder="1" applyAlignment="1" applyProtection="1">
      <alignment horizontal="right"/>
      <protection locked="0"/>
    </xf>
    <xf numFmtId="0" fontId="8" fillId="0" borderId="0" xfId="8" applyFont="1" applyFill="1" applyBorder="1" applyAlignment="1">
      <alignment horizontal="right"/>
    </xf>
    <xf numFmtId="164" fontId="8" fillId="0" borderId="0" xfId="8" applyNumberFormat="1" applyFont="1" applyFill="1" applyBorder="1" applyAlignment="1" applyProtection="1">
      <alignment horizontal="right"/>
      <protection locked="0"/>
    </xf>
    <xf numFmtId="0" fontId="8" fillId="0" borderId="0" xfId="8" applyNumberFormat="1" applyFont="1" applyFill="1" applyBorder="1" applyAlignment="1" applyProtection="1">
      <alignment horizontal="right"/>
      <protection locked="0"/>
    </xf>
    <xf numFmtId="0" fontId="11" fillId="0" borderId="0" xfId="49" applyFont="1" applyFill="1"/>
    <xf numFmtId="0" fontId="14" fillId="0" borderId="1" xfId="15" applyFont="1" applyFill="1" applyBorder="1"/>
    <xf numFmtId="0" fontId="8" fillId="0" borderId="1" xfId="15" applyFont="1" applyFill="1" applyBorder="1"/>
    <xf numFmtId="0" fontId="8" fillId="0" borderId="0" xfId="15" applyFont="1" applyFill="1"/>
    <xf numFmtId="0" fontId="8" fillId="0" borderId="2" xfId="8" applyNumberFormat="1" applyFont="1" applyFill="1" applyBorder="1" applyAlignment="1" applyProtection="1">
      <alignment horizontal="right"/>
      <protection locked="0"/>
    </xf>
    <xf numFmtId="0" fontId="8" fillId="0" borderId="2" xfId="15" applyFont="1" applyFill="1" applyBorder="1"/>
    <xf numFmtId="0" fontId="14" fillId="0" borderId="0" xfId="35" applyFont="1" applyFill="1" applyAlignment="1" applyProtection="1">
      <alignment horizontal="left"/>
      <protection locked="0"/>
    </xf>
    <xf numFmtId="3" fontId="8" fillId="0" borderId="0" xfId="15" applyNumberFormat="1" applyFont="1" applyFill="1" applyProtection="1">
      <protection locked="0"/>
    </xf>
    <xf numFmtId="3" fontId="9" fillId="0" borderId="0" xfId="15" applyNumberFormat="1" applyFont="1" applyFill="1" applyAlignment="1" applyProtection="1">
      <alignment horizontal="right"/>
      <protection locked="0"/>
    </xf>
    <xf numFmtId="3" fontId="9" fillId="0" borderId="0" xfId="15" applyNumberFormat="1" applyFont="1" applyFill="1" applyAlignment="1">
      <alignment horizontal="right"/>
    </xf>
    <xf numFmtId="3" fontId="8" fillId="0" borderId="0" xfId="15" applyNumberFormat="1" applyFont="1" applyFill="1" applyAlignment="1">
      <alignment horizontal="right"/>
    </xf>
    <xf numFmtId="3" fontId="8" fillId="0" borderId="0" xfId="15" applyNumberFormat="1" applyFont="1" applyFill="1" applyAlignment="1" applyProtection="1">
      <alignment horizontal="right"/>
      <protection locked="0"/>
    </xf>
    <xf numFmtId="3" fontId="8" fillId="0" borderId="0" xfId="15" applyNumberFormat="1" applyFont="1" applyFill="1" applyBorder="1" applyAlignment="1">
      <alignment horizontal="right"/>
    </xf>
    <xf numFmtId="3" fontId="9" fillId="0" borderId="0" xfId="15" applyNumberFormat="1" applyFont="1" applyFill="1" applyBorder="1" applyAlignment="1">
      <alignment horizontal="right"/>
    </xf>
    <xf numFmtId="166" fontId="8" fillId="0" borderId="0" xfId="25" applyFont="1" applyFill="1" applyAlignment="1" applyProtection="1">
      <alignment horizontal="left" indent="2"/>
    </xf>
    <xf numFmtId="166" fontId="8" fillId="0" borderId="0" xfId="25" applyFont="1" applyFill="1" applyAlignment="1" applyProtection="1">
      <alignment horizontal="left" indent="1"/>
    </xf>
    <xf numFmtId="0" fontId="8" fillId="0" borderId="0" xfId="14" applyFont="1" applyAlignment="1">
      <alignment horizontal="right"/>
    </xf>
    <xf numFmtId="0" fontId="9" fillId="0" borderId="0" xfId="14" applyFont="1" applyAlignment="1" applyProtection="1">
      <alignment horizontal="left"/>
      <protection locked="0"/>
    </xf>
    <xf numFmtId="169" fontId="14" fillId="0" borderId="1" xfId="10" applyNumberFormat="1" applyFont="1" applyFill="1" applyBorder="1" applyAlignment="1" applyProtection="1">
      <alignment horizontal="left"/>
    </xf>
    <xf numFmtId="0" fontId="8" fillId="0" borderId="1" xfId="14" applyFont="1" applyFill="1" applyBorder="1"/>
    <xf numFmtId="0" fontId="8" fillId="0" borderId="0" xfId="14" applyFont="1" applyFill="1"/>
    <xf numFmtId="0" fontId="8" fillId="0" borderId="2" xfId="14" applyFont="1" applyFill="1" applyBorder="1"/>
    <xf numFmtId="0" fontId="8" fillId="0" borderId="0" xfId="14" applyFont="1" applyFill="1" applyAlignment="1">
      <alignment horizontal="right"/>
    </xf>
    <xf numFmtId="0" fontId="9" fillId="0" borderId="0" xfId="14" applyFont="1" applyBorder="1"/>
    <xf numFmtId="0" fontId="8" fillId="0" borderId="0" xfId="33" applyFont="1" applyAlignment="1" applyProtection="1">
      <alignment horizontal="left"/>
      <protection locked="0"/>
    </xf>
    <xf numFmtId="0" fontId="10" fillId="0" borderId="0" xfId="34" applyFont="1" applyAlignment="1" applyProtection="1">
      <alignment horizontal="left"/>
      <protection locked="0"/>
    </xf>
    <xf numFmtId="0" fontId="10" fillId="0" borderId="0" xfId="13" applyFont="1"/>
    <xf numFmtId="0" fontId="11" fillId="0" borderId="0" xfId="13" applyFont="1"/>
    <xf numFmtId="0" fontId="10" fillId="0" borderId="0" xfId="13" applyFont="1" applyAlignment="1">
      <alignment horizontal="center"/>
    </xf>
    <xf numFmtId="0" fontId="11" fillId="0" borderId="0" xfId="13" applyFont="1" applyAlignment="1" applyProtection="1">
      <alignment horizontal="left"/>
    </xf>
    <xf numFmtId="0" fontId="16" fillId="0" borderId="0" xfId="13" applyFont="1" applyAlignment="1" applyProtection="1">
      <alignment horizontal="left"/>
    </xf>
    <xf numFmtId="0" fontId="10" fillId="0" borderId="0" xfId="21" applyFont="1"/>
    <xf numFmtId="0" fontId="10" fillId="0" borderId="1" xfId="13" applyFont="1" applyBorder="1" applyAlignment="1" applyProtection="1">
      <alignment horizontal="fill"/>
    </xf>
    <xf numFmtId="0" fontId="10" fillId="0" borderId="1" xfId="13" applyFont="1" applyBorder="1"/>
    <xf numFmtId="0" fontId="10" fillId="0" borderId="0" xfId="13" applyFont="1" applyAlignment="1">
      <alignment horizontal="right"/>
    </xf>
    <xf numFmtId="0" fontId="10" fillId="0" borderId="0" xfId="13" applyFont="1" applyAlignment="1" applyProtection="1">
      <alignment horizontal="right"/>
    </xf>
    <xf numFmtId="0" fontId="10" fillId="0" borderId="0" xfId="13" applyFont="1" applyAlignment="1" applyProtection="1">
      <alignment horizontal="left"/>
    </xf>
    <xf numFmtId="37" fontId="10" fillId="0" borderId="1" xfId="13" applyNumberFormat="1" applyFont="1" applyBorder="1" applyAlignment="1" applyProtection="1">
      <alignment horizontal="fill"/>
    </xf>
    <xf numFmtId="37" fontId="10" fillId="0" borderId="0" xfId="13" applyNumberFormat="1" applyFont="1" applyProtection="1"/>
    <xf numFmtId="0" fontId="16" fillId="0" borderId="0" xfId="13" applyFont="1"/>
    <xf numFmtId="0" fontId="10" fillId="0" borderId="0" xfId="20" applyFont="1"/>
    <xf numFmtId="0" fontId="16" fillId="0" borderId="0" xfId="13" applyFont="1" applyAlignment="1" applyProtection="1">
      <alignment horizontal="center"/>
    </xf>
    <xf numFmtId="0" fontId="8" fillId="0" borderId="0" xfId="12" applyFont="1"/>
    <xf numFmtId="0" fontId="8" fillId="0" borderId="0" xfId="12" applyFont="1" applyBorder="1"/>
    <xf numFmtId="0" fontId="9" fillId="0" borderId="0" xfId="12" applyFont="1" applyAlignment="1" applyProtection="1">
      <alignment horizontal="left"/>
      <protection locked="0"/>
    </xf>
    <xf numFmtId="169" fontId="16" fillId="0" borderId="1" xfId="10" applyNumberFormat="1" applyFont="1" applyFill="1" applyBorder="1" applyAlignment="1" applyProtection="1">
      <alignment horizontal="left"/>
    </xf>
    <xf numFmtId="0" fontId="8" fillId="0" borderId="1" xfId="12" applyFont="1" applyFill="1" applyBorder="1"/>
    <xf numFmtId="0" fontId="8" fillId="0" borderId="0" xfId="12" applyFont="1" applyFill="1"/>
    <xf numFmtId="0" fontId="8" fillId="0" borderId="2" xfId="12" applyFont="1" applyFill="1" applyBorder="1"/>
    <xf numFmtId="3" fontId="8" fillId="0" borderId="0" xfId="12" applyNumberFormat="1" applyFont="1" applyFill="1"/>
    <xf numFmtId="3" fontId="13" fillId="0" borderId="0" xfId="12" applyNumberFormat="1" applyFont="1" applyFill="1"/>
    <xf numFmtId="0" fontId="8" fillId="0" borderId="0" xfId="12" applyFont="1" applyFill="1" applyBorder="1"/>
    <xf numFmtId="3" fontId="8" fillId="0" borderId="0" xfId="33" applyNumberFormat="1" applyFont="1" applyFill="1" applyAlignment="1">
      <alignment horizontal="right"/>
    </xf>
    <xf numFmtId="3" fontId="8" fillId="0" borderId="0" xfId="12" applyNumberFormat="1" applyFont="1" applyFill="1" applyBorder="1" applyAlignment="1">
      <alignment horizontal="right"/>
    </xf>
    <xf numFmtId="3" fontId="8" fillId="0" borderId="0" xfId="33" applyNumberFormat="1" applyFont="1" applyAlignment="1">
      <alignment horizontal="right"/>
    </xf>
    <xf numFmtId="3" fontId="13" fillId="0" borderId="0" xfId="33" applyNumberFormat="1" applyFont="1" applyFill="1" applyAlignment="1">
      <alignment horizontal="right"/>
    </xf>
    <xf numFmtId="0" fontId="8" fillId="0" borderId="0" xfId="33" applyFont="1"/>
    <xf numFmtId="0" fontId="8" fillId="0" borderId="1" xfId="45" applyFont="1" applyBorder="1"/>
    <xf numFmtId="3" fontId="8" fillId="0" borderId="1" xfId="12" applyNumberFormat="1" applyFont="1" applyFill="1" applyBorder="1" applyAlignment="1">
      <alignment horizontal="right"/>
    </xf>
    <xf numFmtId="0" fontId="8" fillId="0" borderId="0" xfId="45" applyFont="1" applyBorder="1" applyAlignment="1" applyProtection="1">
      <alignment horizontal="left"/>
    </xf>
    <xf numFmtId="3" fontId="8" fillId="0" borderId="0" xfId="8" applyNumberFormat="1" applyFont="1" applyFill="1" applyBorder="1" applyAlignment="1" applyProtection="1">
      <alignment horizontal="right"/>
      <protection locked="0"/>
    </xf>
    <xf numFmtId="3" fontId="8" fillId="0" borderId="0" xfId="8" applyNumberFormat="1" applyFont="1" applyFill="1" applyBorder="1" applyAlignment="1">
      <alignment horizontal="right"/>
    </xf>
    <xf numFmtId="169" fontId="8" fillId="0" borderId="0" xfId="12" applyNumberFormat="1" applyFont="1" applyFill="1" applyBorder="1"/>
    <xf numFmtId="0" fontId="8" fillId="0" borderId="0" xfId="45" applyFont="1" applyBorder="1" applyAlignment="1" applyProtection="1">
      <alignment horizontal="left"/>
      <protection locked="0"/>
    </xf>
    <xf numFmtId="0" fontId="8" fillId="0" borderId="0" xfId="11" applyFont="1" applyBorder="1"/>
    <xf numFmtId="0" fontId="8" fillId="0" borderId="1" xfId="11" applyFont="1" applyFill="1" applyBorder="1"/>
    <xf numFmtId="0" fontId="8" fillId="0" borderId="0" xfId="11" applyFont="1" applyFill="1" applyBorder="1"/>
    <xf numFmtId="164" fontId="8" fillId="0" borderId="1" xfId="8" applyNumberFormat="1" applyFont="1" applyFill="1" applyBorder="1" applyAlignment="1" applyProtection="1">
      <alignment horizontal="right"/>
      <protection locked="0"/>
    </xf>
    <xf numFmtId="3" fontId="8" fillId="0" borderId="0" xfId="11" applyNumberFormat="1" applyFont="1" applyFill="1" applyBorder="1"/>
    <xf numFmtId="3" fontId="8" fillId="0" borderId="0" xfId="11" applyNumberFormat="1" applyFont="1" applyFill="1" applyBorder="1" applyAlignment="1" applyProtection="1">
      <alignment horizontal="right"/>
      <protection locked="0"/>
    </xf>
    <xf numFmtId="3" fontId="8" fillId="0" borderId="0" xfId="11" applyNumberFormat="1" applyFont="1" applyFill="1" applyBorder="1" applyAlignment="1">
      <alignment horizontal="right"/>
    </xf>
    <xf numFmtId="3" fontId="8" fillId="0" borderId="0" xfId="11" applyNumberFormat="1" applyFont="1" applyBorder="1" applyAlignment="1">
      <alignment horizontal="right"/>
    </xf>
    <xf numFmtId="0" fontId="8" fillId="0" borderId="0" xfId="32" applyFont="1" applyAlignment="1" applyProtection="1">
      <alignment horizontal="left"/>
      <protection locked="0"/>
    </xf>
    <xf numFmtId="3" fontId="8" fillId="0" borderId="0" xfId="11" applyNumberFormat="1" applyFont="1" applyBorder="1" applyAlignment="1" applyProtection="1">
      <alignment horizontal="right"/>
      <protection locked="0"/>
    </xf>
    <xf numFmtId="3" fontId="13" fillId="0" borderId="0" xfId="11" applyNumberFormat="1" applyFont="1" applyFill="1" applyBorder="1" applyAlignment="1">
      <alignment horizontal="right"/>
    </xf>
    <xf numFmtId="0" fontId="8" fillId="0" borderId="1" xfId="11" applyFont="1" applyBorder="1"/>
    <xf numFmtId="3" fontId="8" fillId="0" borderId="1" xfId="11" applyNumberFormat="1" applyFont="1" applyBorder="1"/>
    <xf numFmtId="3" fontId="8" fillId="0" borderId="0" xfId="11" applyNumberFormat="1" applyFont="1" applyBorder="1"/>
    <xf numFmtId="0" fontId="10" fillId="0" borderId="0" xfId="10" applyFont="1"/>
    <xf numFmtId="0" fontId="11" fillId="0" borderId="0" xfId="10" applyFont="1"/>
    <xf numFmtId="0" fontId="10" fillId="0" borderId="1" xfId="10" applyFont="1" applyFill="1" applyBorder="1"/>
    <xf numFmtId="0" fontId="10" fillId="0" borderId="0" xfId="10" applyFont="1" applyFill="1"/>
    <xf numFmtId="0" fontId="10" fillId="0" borderId="2" xfId="10" applyFont="1" applyFill="1" applyBorder="1"/>
    <xf numFmtId="0" fontId="10" fillId="0" borderId="0" xfId="10" applyFont="1" applyFill="1" applyBorder="1"/>
    <xf numFmtId="0" fontId="10" fillId="0" borderId="0" xfId="10" applyFont="1" applyFill="1" applyAlignment="1" applyProtection="1">
      <alignment horizontal="left"/>
    </xf>
    <xf numFmtId="3" fontId="10" fillId="0" borderId="0" xfId="10" applyNumberFormat="1" applyFont="1"/>
    <xf numFmtId="0" fontId="10" fillId="0" borderId="0" xfId="38" applyFont="1" applyAlignment="1" applyProtection="1">
      <alignment horizontal="left"/>
    </xf>
    <xf numFmtId="0" fontId="8" fillId="0" borderId="0" xfId="9" applyFont="1" applyBorder="1"/>
    <xf numFmtId="0" fontId="8" fillId="0" borderId="0" xfId="9" applyFont="1" applyBorder="1" applyAlignment="1">
      <alignment horizontal="right"/>
    </xf>
    <xf numFmtId="0" fontId="14" fillId="0" borderId="1" xfId="8" applyFont="1" applyFill="1" applyBorder="1" applyAlignment="1">
      <alignment horizontal="left"/>
    </xf>
    <xf numFmtId="0" fontId="8" fillId="0" borderId="1" xfId="9" applyFont="1" applyFill="1" applyBorder="1"/>
    <xf numFmtId="0" fontId="8" fillId="0" borderId="1" xfId="9" applyFont="1" applyFill="1" applyBorder="1" applyAlignment="1">
      <alignment horizontal="right"/>
    </xf>
    <xf numFmtId="0" fontId="8" fillId="0" borderId="0" xfId="8" applyFont="1" applyFill="1" applyBorder="1"/>
    <xf numFmtId="0" fontId="8" fillId="0" borderId="0" xfId="9" applyFont="1" applyFill="1" applyBorder="1"/>
    <xf numFmtId="0" fontId="8" fillId="0" borderId="0" xfId="9" applyFont="1" applyFill="1" applyBorder="1" applyAlignment="1">
      <alignment horizontal="right"/>
    </xf>
    <xf numFmtId="0" fontId="8" fillId="0" borderId="0" xfId="9" applyFont="1" applyFill="1" applyBorder="1" applyAlignment="1" applyProtection="1">
      <alignment horizontal="left"/>
    </xf>
    <xf numFmtId="165" fontId="8" fillId="0" borderId="0" xfId="9" applyNumberFormat="1" applyFont="1" applyFill="1" applyBorder="1" applyAlignment="1" applyProtection="1">
      <alignment horizontal="right"/>
      <protection locked="0"/>
    </xf>
    <xf numFmtId="168" fontId="8" fillId="0" borderId="0" xfId="44" applyNumberFormat="1" applyFont="1" applyFill="1" applyAlignment="1" applyProtection="1">
      <alignment horizontal="right"/>
      <protection locked="0"/>
    </xf>
    <xf numFmtId="168" fontId="8" fillId="0" borderId="0" xfId="44" applyNumberFormat="1" applyFont="1" applyFill="1" applyAlignment="1">
      <alignment horizontal="right"/>
    </xf>
    <xf numFmtId="168" fontId="8" fillId="0" borderId="0" xfId="9" applyNumberFormat="1" applyFont="1" applyFill="1" applyBorder="1" applyAlignment="1" applyProtection="1">
      <alignment horizontal="right"/>
      <protection locked="0"/>
    </xf>
    <xf numFmtId="168" fontId="8" fillId="0" borderId="0" xfId="9" applyNumberFormat="1" applyFont="1" applyFill="1" applyBorder="1" applyAlignment="1">
      <alignment horizontal="right"/>
    </xf>
    <xf numFmtId="168" fontId="10" fillId="0" borderId="0" xfId="46" applyNumberFormat="1" applyFont="1" applyFill="1" applyAlignment="1">
      <alignment horizontal="right"/>
    </xf>
    <xf numFmtId="0" fontId="10" fillId="0" borderId="0" xfId="38" applyFont="1" applyFill="1"/>
    <xf numFmtId="168" fontId="15" fillId="0" borderId="0" xfId="44" applyNumberFormat="1" applyFont="1" applyFill="1" applyAlignment="1">
      <alignment horizontal="right"/>
    </xf>
    <xf numFmtId="168" fontId="15" fillId="0" borderId="0" xfId="9" applyNumberFormat="1" applyFont="1" applyFill="1" applyBorder="1" applyAlignment="1" applyProtection="1">
      <alignment horizontal="right"/>
      <protection locked="0"/>
    </xf>
    <xf numFmtId="168" fontId="8" fillId="0" borderId="0" xfId="44" applyNumberFormat="1" applyFont="1" applyFill="1" applyBorder="1" applyAlignment="1" applyProtection="1">
      <alignment horizontal="right"/>
      <protection locked="0"/>
    </xf>
    <xf numFmtId="168" fontId="8" fillId="0" borderId="0" xfId="44" applyNumberFormat="1" applyFont="1" applyFill="1" applyBorder="1" applyAlignment="1">
      <alignment horizontal="right"/>
    </xf>
    <xf numFmtId="0" fontId="8" fillId="0" borderId="1" xfId="44" applyFont="1" applyBorder="1" applyAlignment="1" applyProtection="1">
      <alignment horizontal="left"/>
      <protection locked="0"/>
    </xf>
    <xf numFmtId="0" fontId="8" fillId="0" borderId="1" xfId="9" applyFont="1" applyBorder="1"/>
    <xf numFmtId="0" fontId="8" fillId="0" borderId="1" xfId="9" applyFont="1" applyBorder="1" applyAlignment="1">
      <alignment horizontal="right"/>
    </xf>
    <xf numFmtId="37" fontId="8" fillId="0" borderId="0" xfId="9" applyNumberFormat="1" applyFont="1" applyBorder="1"/>
    <xf numFmtId="0" fontId="8" fillId="0" borderId="0" xfId="46" applyFont="1" applyAlignment="1" applyProtection="1">
      <alignment horizontal="left"/>
    </xf>
    <xf numFmtId="0" fontId="8" fillId="0" borderId="0" xfId="9" applyFont="1" applyBorder="1" applyProtection="1">
      <protection locked="0"/>
    </xf>
    <xf numFmtId="164" fontId="8" fillId="0" borderId="0" xfId="7" applyFont="1" applyFill="1" applyBorder="1"/>
    <xf numFmtId="0" fontId="11" fillId="0" borderId="0" xfId="17" applyFont="1" applyBorder="1" applyAlignment="1">
      <alignment horizontal="left"/>
    </xf>
    <xf numFmtId="164" fontId="8" fillId="0" borderId="0" xfId="6" applyFont="1" applyBorder="1"/>
    <xf numFmtId="164" fontId="8" fillId="0" borderId="0" xfId="7" applyFont="1" applyBorder="1"/>
    <xf numFmtId="164" fontId="9" fillId="0" borderId="0" xfId="7" applyFont="1" applyBorder="1" applyAlignment="1" applyProtection="1">
      <alignment horizontal="left"/>
    </xf>
    <xf numFmtId="164" fontId="8" fillId="0" borderId="0" xfId="6" applyFont="1" applyBorder="1" applyAlignment="1">
      <alignment horizontal="right"/>
    </xf>
    <xf numFmtId="0" fontId="16" fillId="0" borderId="1" xfId="49" applyFont="1" applyFill="1" applyBorder="1" applyAlignment="1" applyProtection="1">
      <alignment horizontal="left"/>
      <protection locked="0"/>
    </xf>
    <xf numFmtId="164" fontId="8" fillId="0" borderId="1" xfId="6" applyFont="1" applyFill="1" applyBorder="1"/>
    <xf numFmtId="164" fontId="8" fillId="0" borderId="1" xfId="7" applyFont="1" applyFill="1" applyBorder="1"/>
    <xf numFmtId="164" fontId="8" fillId="0" borderId="1" xfId="6" applyFont="1" applyFill="1" applyBorder="1" applyAlignment="1">
      <alignment horizontal="right"/>
    </xf>
    <xf numFmtId="164" fontId="8" fillId="0" borderId="0" xfId="6" applyFont="1" applyFill="1" applyBorder="1"/>
    <xf numFmtId="49" fontId="8" fillId="0" borderId="2" xfId="6" applyNumberFormat="1" applyFont="1" applyFill="1" applyBorder="1" applyAlignment="1" applyProtection="1">
      <alignment horizontal="right"/>
    </xf>
    <xf numFmtId="166" fontId="8" fillId="0" borderId="2" xfId="6" applyNumberFormat="1" applyFont="1" applyFill="1" applyBorder="1"/>
    <xf numFmtId="164" fontId="8" fillId="0" borderId="2" xfId="6" applyFont="1" applyFill="1" applyBorder="1"/>
    <xf numFmtId="168" fontId="10" fillId="0" borderId="0" xfId="49" applyNumberFormat="1" applyFont="1" applyFill="1" applyBorder="1" applyAlignment="1">
      <alignment horizontal="left" vertical="center"/>
    </xf>
    <xf numFmtId="3" fontId="9" fillId="0" borderId="0" xfId="7" applyNumberFormat="1" applyFont="1" applyFill="1" applyBorder="1" applyAlignment="1" applyProtection="1">
      <alignment horizontal="left"/>
    </xf>
    <xf numFmtId="3" fontId="9" fillId="0" borderId="0" xfId="7" applyNumberFormat="1" applyFont="1" applyFill="1" applyBorder="1"/>
    <xf numFmtId="3" fontId="9" fillId="0" borderId="0" xfId="19" applyNumberFormat="1" applyFont="1" applyFill="1" applyBorder="1" applyAlignment="1">
      <alignment horizontal="right"/>
    </xf>
    <xf numFmtId="3" fontId="8" fillId="0" borderId="0" xfId="7" applyNumberFormat="1" applyFont="1" applyBorder="1" applyAlignment="1" applyProtection="1">
      <alignment horizontal="left"/>
    </xf>
    <xf numFmtId="3" fontId="8" fillId="0" borderId="0" xfId="7" applyNumberFormat="1" applyFont="1" applyBorder="1"/>
    <xf numFmtId="3" fontId="8" fillId="0" borderId="0" xfId="19" applyNumberFormat="1" applyFont="1" applyFill="1" applyBorder="1" applyAlignment="1">
      <alignment horizontal="right"/>
    </xf>
    <xf numFmtId="3" fontId="9" fillId="0" borderId="0" xfId="7" applyNumberFormat="1" applyFont="1" applyBorder="1" applyAlignment="1" applyProtection="1">
      <alignment horizontal="left"/>
    </xf>
    <xf numFmtId="3" fontId="9" fillId="0" borderId="0" xfId="7" applyNumberFormat="1" applyFont="1" applyBorder="1"/>
    <xf numFmtId="164" fontId="8" fillId="0" borderId="1" xfId="6" applyFont="1" applyBorder="1" applyAlignment="1" applyProtection="1">
      <alignment horizontal="left"/>
    </xf>
    <xf numFmtId="164" fontId="8" fillId="0" borderId="1" xfId="6" applyFont="1" applyBorder="1"/>
    <xf numFmtId="170" fontId="8" fillId="0" borderId="1" xfId="6" applyNumberFormat="1" applyFont="1" applyFill="1" applyBorder="1" applyAlignment="1">
      <alignment horizontal="right"/>
    </xf>
    <xf numFmtId="164" fontId="8" fillId="0" borderId="0" xfId="6" applyFont="1" applyBorder="1" applyAlignment="1" applyProtection="1">
      <alignment horizontal="left"/>
    </xf>
    <xf numFmtId="170" fontId="8" fillId="0" borderId="0" xfId="17" applyNumberFormat="1" applyFont="1" applyFill="1" applyBorder="1" applyAlignment="1">
      <alignment horizontal="right"/>
    </xf>
    <xf numFmtId="164" fontId="8" fillId="0" borderId="0" xfId="7" applyFont="1" applyBorder="1" applyAlignment="1" applyProtection="1">
      <alignment horizontal="left"/>
    </xf>
    <xf numFmtId="0" fontId="15" fillId="0" borderId="0" xfId="49" applyFont="1" applyAlignment="1" applyProtection="1">
      <alignment horizontal="left"/>
      <protection locked="0"/>
    </xf>
    <xf numFmtId="164" fontId="10" fillId="0" borderId="0" xfId="6" applyFont="1" applyAlignment="1">
      <alignment horizontal="left"/>
    </xf>
    <xf numFmtId="164" fontId="10" fillId="0" borderId="0" xfId="6" applyFont="1" applyBorder="1"/>
    <xf numFmtId="164" fontId="11" fillId="0" borderId="0" xfId="6" applyNumberFormat="1" applyFont="1" applyAlignment="1" applyProtection="1">
      <alignment horizontal="left"/>
    </xf>
    <xf numFmtId="164" fontId="10" fillId="0" borderId="0" xfId="6" applyFont="1" applyBorder="1" applyAlignment="1">
      <alignment horizontal="right"/>
    </xf>
    <xf numFmtId="164" fontId="10" fillId="0" borderId="1" xfId="6" applyFont="1" applyFill="1" applyBorder="1"/>
    <xf numFmtId="164" fontId="10" fillId="0" borderId="1" xfId="6" applyFont="1" applyFill="1" applyBorder="1" applyAlignment="1">
      <alignment horizontal="right"/>
    </xf>
    <xf numFmtId="164" fontId="10" fillId="0" borderId="0" xfId="6" applyFont="1" applyFill="1" applyBorder="1"/>
    <xf numFmtId="49" fontId="10" fillId="0" borderId="2" xfId="6" applyNumberFormat="1" applyFont="1" applyFill="1" applyBorder="1" applyAlignment="1" applyProtection="1">
      <alignment horizontal="right"/>
    </xf>
    <xf numFmtId="166" fontId="10" fillId="0" borderId="2" xfId="6" applyNumberFormat="1" applyFont="1" applyFill="1" applyBorder="1"/>
    <xf numFmtId="164" fontId="10" fillId="0" borderId="2" xfId="6" applyFont="1" applyFill="1" applyBorder="1"/>
    <xf numFmtId="164" fontId="16" fillId="0" borderId="0" xfId="6" applyNumberFormat="1" applyFont="1" applyFill="1" applyAlignment="1" applyProtection="1">
      <alignment horizontal="right" vertical="center"/>
    </xf>
    <xf numFmtId="3" fontId="11" fillId="0" borderId="0" xfId="6" applyNumberFormat="1" applyFont="1" applyFill="1" applyAlignment="1" applyProtection="1">
      <alignment horizontal="left"/>
    </xf>
    <xf numFmtId="3" fontId="11" fillId="0" borderId="0" xfId="6" applyNumberFormat="1" applyFont="1" applyFill="1" applyBorder="1"/>
    <xf numFmtId="3" fontId="10" fillId="0" borderId="0" xfId="6" applyNumberFormat="1" applyFont="1" applyBorder="1"/>
    <xf numFmtId="164" fontId="10" fillId="0" borderId="1" xfId="6" applyFont="1" applyBorder="1" applyAlignment="1" applyProtection="1">
      <alignment horizontal="left"/>
    </xf>
    <xf numFmtId="164" fontId="10" fillId="0" borderId="1" xfId="6" applyFont="1" applyBorder="1"/>
    <xf numFmtId="170" fontId="10" fillId="0" borderId="1" xfId="6" applyNumberFormat="1" applyFont="1" applyFill="1" applyBorder="1" applyAlignment="1">
      <alignment horizontal="right"/>
    </xf>
    <xf numFmtId="164" fontId="10" fillId="0" borderId="0" xfId="6" applyFont="1" applyAlignment="1" applyProtection="1">
      <alignment horizontal="left"/>
    </xf>
    <xf numFmtId="0" fontId="15" fillId="0" borderId="0" xfId="49" applyFont="1" applyAlignment="1">
      <alignment horizontal="center"/>
    </xf>
    <xf numFmtId="0" fontId="15" fillId="0" borderId="0" xfId="49" applyFont="1"/>
    <xf numFmtId="0" fontId="8" fillId="0" borderId="0" xfId="49" applyFont="1"/>
    <xf numFmtId="0" fontId="9" fillId="0" borderId="0" xfId="31" applyFont="1" applyFill="1" applyAlignment="1" applyProtection="1">
      <alignment horizontal="left"/>
      <protection locked="0"/>
    </xf>
    <xf numFmtId="3" fontId="11" fillId="0" borderId="0" xfId="2" applyNumberFormat="1" applyFont="1" applyFill="1" applyAlignment="1">
      <alignment horizontal="right"/>
    </xf>
    <xf numFmtId="3" fontId="9" fillId="0" borderId="0" xfId="42" applyNumberFormat="1" applyFont="1" applyFill="1" applyAlignment="1" applyProtection="1">
      <alignment horizontal="right"/>
      <protection locked="0"/>
    </xf>
    <xf numFmtId="3" fontId="9" fillId="0" borderId="0" xfId="42" applyNumberFormat="1" applyFont="1" applyFill="1" applyAlignment="1">
      <alignment horizontal="right"/>
    </xf>
    <xf numFmtId="0" fontId="11" fillId="0" borderId="0" xfId="49" applyFont="1" applyFill="1" applyAlignment="1">
      <alignment horizontal="right"/>
    </xf>
    <xf numFmtId="0" fontId="18" fillId="0" borderId="0" xfId="49" applyFont="1" applyFill="1"/>
    <xf numFmtId="0" fontId="19" fillId="0" borderId="0" xfId="49" applyFont="1"/>
    <xf numFmtId="3" fontId="19" fillId="0" borderId="0" xfId="49" applyNumberFormat="1" applyFont="1" applyAlignment="1">
      <alignment horizontal="right"/>
    </xf>
    <xf numFmtId="3" fontId="19" fillId="0" borderId="0" xfId="49" applyNumberFormat="1" applyFont="1" applyFill="1" applyAlignment="1">
      <alignment horizontal="right"/>
    </xf>
    <xf numFmtId="0" fontId="18" fillId="0" borderId="0" xfId="49" applyFont="1"/>
    <xf numFmtId="0" fontId="9" fillId="0" borderId="0" xfId="32" applyFont="1" applyFill="1" applyAlignment="1" applyProtection="1">
      <alignment horizontal="left"/>
      <protection locked="0"/>
    </xf>
    <xf numFmtId="0" fontId="9" fillId="0" borderId="0" xfId="11" applyFont="1" applyFill="1" applyBorder="1"/>
    <xf numFmtId="3" fontId="9" fillId="0" borderId="0" xfId="11" applyNumberFormat="1" applyFont="1" applyFill="1" applyBorder="1" applyAlignment="1" applyProtection="1">
      <alignment horizontal="right"/>
      <protection locked="0"/>
    </xf>
    <xf numFmtId="3" fontId="9" fillId="0" borderId="0" xfId="11" applyNumberFormat="1" applyFont="1" applyFill="1" applyBorder="1" applyAlignment="1">
      <alignment horizontal="right"/>
    </xf>
    <xf numFmtId="0" fontId="9" fillId="0" borderId="0" xfId="33" applyFont="1" applyFill="1" applyAlignment="1" applyProtection="1">
      <alignment horizontal="left"/>
      <protection locked="0"/>
    </xf>
    <xf numFmtId="0" fontId="9" fillId="0" borderId="0" xfId="12" applyFont="1" applyFill="1" applyBorder="1"/>
    <xf numFmtId="3" fontId="9" fillId="0" borderId="0" xfId="33" applyNumberFormat="1" applyFont="1" applyFill="1" applyAlignment="1">
      <alignment horizontal="right"/>
    </xf>
    <xf numFmtId="3" fontId="9" fillId="0" borderId="0" xfId="12" applyNumberFormat="1" applyFont="1" applyFill="1" applyBorder="1" applyAlignment="1">
      <alignment horizontal="right"/>
    </xf>
    <xf numFmtId="3" fontId="8" fillId="0" borderId="0" xfId="31" applyNumberFormat="1" applyFont="1" applyAlignment="1" applyProtection="1">
      <alignment horizontal="left" indent="1"/>
      <protection locked="0"/>
    </xf>
    <xf numFmtId="0" fontId="17" fillId="0" borderId="0" xfId="49" applyFont="1" applyAlignment="1">
      <alignment horizontal="left"/>
    </xf>
    <xf numFmtId="0" fontId="20" fillId="0" borderId="0" xfId="49" applyFont="1" applyAlignment="1">
      <alignment horizontal="left"/>
    </xf>
    <xf numFmtId="0" fontId="21" fillId="0" borderId="0" xfId="49" applyFont="1"/>
    <xf numFmtId="0" fontId="21" fillId="3" borderId="2" xfId="49" applyFont="1" applyFill="1" applyBorder="1" applyAlignment="1">
      <alignment horizontal="center"/>
    </xf>
    <xf numFmtId="0" fontId="21" fillId="3" borderId="2" xfId="49" applyFont="1" applyFill="1" applyBorder="1"/>
    <xf numFmtId="0" fontId="22" fillId="3" borderId="2" xfId="49" applyFont="1" applyFill="1" applyBorder="1"/>
    <xf numFmtId="0" fontId="23" fillId="0" borderId="0" xfId="5" applyFont="1" applyFill="1" applyAlignment="1">
      <alignment horizontal="left"/>
    </xf>
    <xf numFmtId="0" fontId="25" fillId="0" borderId="0" xfId="5" applyFont="1" applyFill="1" applyAlignment="1">
      <alignment horizontal="left"/>
    </xf>
    <xf numFmtId="0" fontId="8" fillId="0" borderId="0" xfId="5" applyFont="1" applyFill="1" applyAlignment="1" applyProtection="1">
      <alignment horizontal="center"/>
    </xf>
    <xf numFmtId="0" fontId="24" fillId="0" borderId="0" xfId="22" applyFont="1" applyFill="1" applyAlignment="1" applyProtection="1">
      <alignment horizontal="left"/>
    </xf>
    <xf numFmtId="0" fontId="29" fillId="0" borderId="0" xfId="43" applyFont="1" applyFill="1" applyAlignment="1">
      <alignment horizontal="left"/>
    </xf>
    <xf numFmtId="0" fontId="30" fillId="0" borderId="0" xfId="43" applyFont="1" applyFill="1" applyAlignment="1">
      <alignment horizontal="left"/>
    </xf>
    <xf numFmtId="49" fontId="10" fillId="0" borderId="0" xfId="6" applyNumberFormat="1" applyFont="1" applyAlignment="1">
      <alignment horizontal="left"/>
    </xf>
    <xf numFmtId="49" fontId="28" fillId="0" borderId="0" xfId="6" applyNumberFormat="1" applyFont="1" applyAlignment="1">
      <alignment horizontal="left"/>
    </xf>
    <xf numFmtId="0" fontId="32" fillId="0" borderId="0" xfId="17" applyFont="1" applyBorder="1" applyAlignment="1">
      <alignment horizontal="left"/>
    </xf>
    <xf numFmtId="164" fontId="34" fillId="0" borderId="0" xfId="7" applyFont="1" applyBorder="1" applyAlignment="1" applyProtection="1">
      <alignment horizontal="left"/>
    </xf>
    <xf numFmtId="164" fontId="31" fillId="0" borderId="0" xfId="6" applyFont="1" applyAlignment="1" applyProtection="1">
      <alignment horizontal="left"/>
    </xf>
    <xf numFmtId="49" fontId="8" fillId="0" borderId="0" xfId="7" applyNumberFormat="1" applyFont="1" applyFill="1" applyBorder="1"/>
    <xf numFmtId="49" fontId="24" fillId="0" borderId="0" xfId="7" applyNumberFormat="1" applyFont="1" applyFill="1" applyBorder="1"/>
    <xf numFmtId="164" fontId="35" fillId="0" borderId="0" xfId="7" applyFont="1" applyBorder="1" applyAlignment="1" applyProtection="1">
      <alignment horizontal="left"/>
    </xf>
    <xf numFmtId="3" fontId="35" fillId="0" borderId="0" xfId="7" applyNumberFormat="1" applyFont="1" applyFill="1" applyBorder="1" applyAlignment="1" applyProtection="1">
      <alignment horizontal="left"/>
    </xf>
    <xf numFmtId="3" fontId="35" fillId="0" borderId="0" xfId="7" applyNumberFormat="1" applyFont="1" applyBorder="1" applyAlignment="1" applyProtection="1">
      <alignment horizontal="left"/>
    </xf>
    <xf numFmtId="3" fontId="34" fillId="0" borderId="0" xfId="7" applyNumberFormat="1" applyFont="1" applyBorder="1" applyAlignment="1" applyProtection="1">
      <alignment horizontal="left" indent="1"/>
    </xf>
    <xf numFmtId="3" fontId="8" fillId="0" borderId="0" xfId="7" applyNumberFormat="1" applyFont="1" applyBorder="1" applyAlignment="1" applyProtection="1">
      <alignment horizontal="left" indent="1"/>
    </xf>
    <xf numFmtId="164" fontId="34" fillId="0" borderId="0" xfId="6" applyFont="1" applyBorder="1" applyAlignment="1" applyProtection="1">
      <alignment horizontal="left"/>
    </xf>
    <xf numFmtId="0" fontId="10" fillId="0" borderId="0" xfId="49" applyFont="1" applyAlignment="1">
      <alignment horizontal="left"/>
    </xf>
    <xf numFmtId="0" fontId="32" fillId="0" borderId="0" xfId="49" applyFont="1"/>
    <xf numFmtId="0" fontId="35" fillId="0" borderId="0" xfId="42" applyFont="1" applyAlignment="1" applyProtection="1">
      <alignment horizontal="left"/>
      <protection locked="0"/>
    </xf>
    <xf numFmtId="0" fontId="33" fillId="0" borderId="0" xfId="31" applyFont="1" applyAlignment="1" applyProtection="1">
      <alignment horizontal="left"/>
      <protection locked="0"/>
    </xf>
    <xf numFmtId="3" fontId="33" fillId="0" borderId="0" xfId="31" applyNumberFormat="1" applyFont="1" applyAlignment="1" applyProtection="1">
      <alignment horizontal="left"/>
      <protection locked="0"/>
    </xf>
    <xf numFmtId="3" fontId="33" fillId="0" borderId="0" xfId="31" applyNumberFormat="1" applyFont="1"/>
    <xf numFmtId="3" fontId="33" fillId="0" borderId="0" xfId="31" applyNumberFormat="1" applyFont="1" applyBorder="1" applyAlignment="1" applyProtection="1">
      <alignment horizontal="left"/>
    </xf>
    <xf numFmtId="0" fontId="35" fillId="0" borderId="0" xfId="31" applyFont="1" applyFill="1" applyAlignment="1" applyProtection="1">
      <alignment horizontal="left"/>
      <protection locked="0"/>
    </xf>
    <xf numFmtId="0" fontId="34" fillId="0" borderId="0" xfId="31" applyFont="1" applyAlignment="1" applyProtection="1">
      <alignment horizontal="left"/>
      <protection locked="0"/>
    </xf>
    <xf numFmtId="3" fontId="34" fillId="0" borderId="0" xfId="31" applyNumberFormat="1" applyFont="1" applyAlignment="1" applyProtection="1">
      <alignment horizontal="left"/>
      <protection locked="0"/>
    </xf>
    <xf numFmtId="3" fontId="34" fillId="0" borderId="0" xfId="31" applyNumberFormat="1" applyFont="1"/>
    <xf numFmtId="3" fontId="34" fillId="0" borderId="0" xfId="31" applyNumberFormat="1" applyFont="1" applyAlignment="1" applyProtection="1">
      <alignment horizontal="left"/>
    </xf>
    <xf numFmtId="3" fontId="33" fillId="0" borderId="1" xfId="31" applyNumberFormat="1" applyFont="1" applyBorder="1"/>
    <xf numFmtId="0" fontId="34" fillId="0" borderId="0" xfId="42" applyFont="1" applyBorder="1" applyAlignment="1" applyProtection="1">
      <protection locked="0"/>
    </xf>
    <xf numFmtId="0" fontId="31" fillId="0" borderId="0" xfId="49" applyFont="1" applyAlignment="1"/>
    <xf numFmtId="0" fontId="31" fillId="0" borderId="0" xfId="49" applyFont="1"/>
    <xf numFmtId="0" fontId="8" fillId="0" borderId="0" xfId="9" applyFont="1" applyBorder="1" applyAlignment="1">
      <alignment horizontal="left"/>
    </xf>
    <xf numFmtId="0" fontId="35" fillId="0" borderId="0" xfId="8" applyFont="1" applyBorder="1"/>
    <xf numFmtId="0" fontId="10" fillId="0" borderId="0" xfId="38" applyFont="1" applyFill="1" applyAlignment="1" applyProtection="1">
      <alignment horizontal="left" indent="1"/>
    </xf>
    <xf numFmtId="0" fontId="31" fillId="0" borderId="0" xfId="38" applyFont="1" applyAlignment="1" applyProtection="1">
      <alignment horizontal="left"/>
    </xf>
    <xf numFmtId="0" fontId="10" fillId="0" borderId="0" xfId="10" applyFont="1" applyAlignment="1">
      <alignment horizontal="left"/>
    </xf>
    <xf numFmtId="169" fontId="31" fillId="0" borderId="0" xfId="10" applyNumberFormat="1" applyFont="1" applyFill="1" applyBorder="1" applyAlignment="1" applyProtection="1">
      <alignment horizontal="left"/>
    </xf>
    <xf numFmtId="169" fontId="31" fillId="0" borderId="1" xfId="10" applyNumberFormat="1" applyFont="1" applyFill="1" applyBorder="1" applyAlignment="1" applyProtection="1">
      <alignment horizontal="left"/>
    </xf>
    <xf numFmtId="0" fontId="19" fillId="0" borderId="0" xfId="10" applyFont="1" applyFill="1"/>
    <xf numFmtId="0" fontId="32" fillId="0" borderId="0" xfId="10" applyFont="1"/>
    <xf numFmtId="0" fontId="31" fillId="0" borderId="0" xfId="10" applyFont="1" applyAlignment="1">
      <alignment horizontal="left"/>
    </xf>
    <xf numFmtId="169" fontId="29" fillId="0" borderId="0" xfId="10" applyNumberFormat="1" applyFont="1" applyFill="1" applyBorder="1" applyAlignment="1" applyProtection="1">
      <alignment horizontal="left"/>
    </xf>
    <xf numFmtId="0" fontId="35" fillId="0" borderId="0" xfId="32" applyFont="1" applyFill="1" applyAlignment="1" applyProtection="1">
      <alignment horizontal="left"/>
      <protection locked="0"/>
    </xf>
    <xf numFmtId="0" fontId="34" fillId="0" borderId="0" xfId="32" applyFont="1" applyAlignment="1" applyProtection="1">
      <alignment horizontal="left"/>
      <protection locked="0"/>
    </xf>
    <xf numFmtId="0" fontId="34" fillId="0" borderId="0" xfId="11" applyFont="1" applyBorder="1"/>
    <xf numFmtId="0" fontId="8" fillId="0" borderId="0" xfId="12" applyFont="1" applyAlignment="1">
      <alignment horizontal="left"/>
    </xf>
    <xf numFmtId="0" fontId="35" fillId="0" borderId="0" xfId="12" applyFont="1" applyAlignment="1" applyProtection="1">
      <alignment horizontal="left"/>
      <protection locked="0"/>
    </xf>
    <xf numFmtId="0" fontId="34" fillId="0" borderId="0" xfId="33" applyFont="1" applyAlignment="1" applyProtection="1">
      <alignment horizontal="left"/>
      <protection locked="0"/>
    </xf>
    <xf numFmtId="0" fontId="34" fillId="0" borderId="0" xfId="33" applyFont="1"/>
    <xf numFmtId="0" fontId="34" fillId="0" borderId="0" xfId="45" applyFont="1" applyBorder="1" applyAlignment="1" applyProtection="1">
      <alignment horizontal="left"/>
      <protection locked="0"/>
    </xf>
    <xf numFmtId="0" fontId="10" fillId="0" borderId="0" xfId="13" applyFont="1" applyAlignment="1">
      <alignment horizontal="left"/>
    </xf>
    <xf numFmtId="0" fontId="10" fillId="0" borderId="0" xfId="13" applyFont="1" applyFill="1" applyAlignment="1">
      <alignment horizontal="right"/>
    </xf>
    <xf numFmtId="0" fontId="10" fillId="0" borderId="0" xfId="13" applyFont="1" applyFill="1" applyAlignment="1" applyProtection="1">
      <alignment horizontal="right"/>
    </xf>
    <xf numFmtId="0" fontId="16" fillId="0" borderId="0" xfId="13" applyFont="1" applyFill="1"/>
    <xf numFmtId="0" fontId="16" fillId="0" borderId="0" xfId="13" applyFont="1" applyFill="1" applyAlignment="1" applyProtection="1">
      <alignment horizontal="right"/>
    </xf>
    <xf numFmtId="0" fontId="31" fillId="0" borderId="0" xfId="13" applyFont="1"/>
    <xf numFmtId="0" fontId="31" fillId="0" borderId="0" xfId="13" applyFont="1" applyAlignment="1">
      <alignment horizontal="left"/>
    </xf>
    <xf numFmtId="0" fontId="32" fillId="0" borderId="0" xfId="13" applyFont="1"/>
    <xf numFmtId="0" fontId="32" fillId="0" borderId="0" xfId="13" applyFont="1" applyAlignment="1" applyProtection="1">
      <alignment horizontal="left"/>
    </xf>
    <xf numFmtId="0" fontId="29" fillId="0" borderId="0" xfId="13" applyFont="1"/>
    <xf numFmtId="0" fontId="16" fillId="0" borderId="0" xfId="13" applyFont="1" applyFill="1" applyAlignment="1" applyProtection="1">
      <alignment horizontal="left"/>
    </xf>
    <xf numFmtId="0" fontId="31" fillId="0" borderId="0" xfId="13" applyFont="1" applyAlignment="1" applyProtection="1">
      <alignment horizontal="left"/>
    </xf>
    <xf numFmtId="0" fontId="29" fillId="0" borderId="0" xfId="13" applyFont="1" applyAlignment="1" applyProtection="1">
      <alignment horizontal="left"/>
    </xf>
    <xf numFmtId="0" fontId="16" fillId="0" borderId="0" xfId="13" applyFont="1" applyAlignment="1">
      <alignment horizontal="left"/>
    </xf>
    <xf numFmtId="0" fontId="8" fillId="0" borderId="0" xfId="14" applyFont="1" applyAlignment="1">
      <alignment horizontal="left"/>
    </xf>
    <xf numFmtId="0" fontId="35" fillId="0" borderId="0" xfId="14" applyFont="1" applyAlignment="1" applyProtection="1">
      <alignment horizontal="left"/>
      <protection locked="0"/>
    </xf>
    <xf numFmtId="0" fontId="24" fillId="0" borderId="0" xfId="14" applyFont="1" applyAlignment="1">
      <alignment horizontal="left"/>
    </xf>
    <xf numFmtId="0" fontId="14" fillId="0" borderId="0" xfId="14" applyFont="1"/>
    <xf numFmtId="0" fontId="34" fillId="0" borderId="0" xfId="34" applyFont="1" applyAlignment="1" applyProtection="1">
      <alignment horizontal="left"/>
      <protection locked="0"/>
    </xf>
    <xf numFmtId="0" fontId="34" fillId="0" borderId="0" xfId="14" applyFont="1"/>
    <xf numFmtId="0" fontId="23" fillId="0" borderId="0" xfId="15" applyFont="1" applyFill="1" applyBorder="1"/>
    <xf numFmtId="0" fontId="34" fillId="0" borderId="0" xfId="15" applyFont="1" applyFill="1" applyBorder="1"/>
    <xf numFmtId="166" fontId="31" fillId="0" borderId="0" xfId="25" applyFont="1" applyFill="1" applyAlignment="1" applyProtection="1">
      <alignment horizontal="left" indent="2"/>
    </xf>
    <xf numFmtId="166" fontId="31" fillId="0" borderId="0" xfId="25" applyFont="1" applyFill="1" applyAlignment="1" applyProtection="1">
      <alignment horizontal="left" indent="1"/>
    </xf>
    <xf numFmtId="0" fontId="34" fillId="0" borderId="0" xfId="15" applyFont="1" applyFill="1" applyAlignment="1" applyProtection="1">
      <alignment horizontal="left"/>
    </xf>
    <xf numFmtId="164" fontId="29" fillId="0" borderId="0" xfId="24" applyFont="1" applyFill="1" applyBorder="1" applyAlignment="1" applyProtection="1">
      <alignment horizontal="left"/>
    </xf>
    <xf numFmtId="164" fontId="31" fillId="0" borderId="0" xfId="24" applyFont="1" applyFill="1" applyBorder="1" applyAlignment="1" applyProtection="1">
      <alignment horizontal="left"/>
    </xf>
    <xf numFmtId="0" fontId="16" fillId="0" borderId="0" xfId="49" applyFont="1" applyAlignment="1">
      <alignment horizontal="left"/>
    </xf>
    <xf numFmtId="164" fontId="32" fillId="0" borderId="0" xfId="24" applyFont="1" applyAlignment="1" applyProtection="1">
      <alignment horizontal="left"/>
    </xf>
    <xf numFmtId="0" fontId="29" fillId="0" borderId="0" xfId="49" applyFont="1" applyAlignment="1" applyProtection="1">
      <alignment horizontal="left"/>
      <protection locked="0"/>
    </xf>
    <xf numFmtId="0" fontId="28" fillId="0" borderId="0" xfId="49" applyFont="1" applyAlignment="1">
      <alignment horizontal="left"/>
    </xf>
    <xf numFmtId="0" fontId="24" fillId="0" borderId="0" xfId="12" applyFont="1" applyAlignment="1">
      <alignment horizontal="left"/>
    </xf>
    <xf numFmtId="169" fontId="23" fillId="0" borderId="0" xfId="10" applyNumberFormat="1" applyFont="1" applyFill="1" applyBorder="1" applyAlignment="1" applyProtection="1">
      <alignment horizontal="left"/>
    </xf>
    <xf numFmtId="3" fontId="8" fillId="0" borderId="1" xfId="8" applyNumberFormat="1" applyFont="1" applyFill="1" applyBorder="1"/>
    <xf numFmtId="0" fontId="8" fillId="0" borderId="0" xfId="32" applyFont="1" applyAlignment="1" applyProtection="1">
      <alignment horizontal="left" indent="1"/>
      <protection locked="0"/>
    </xf>
    <xf numFmtId="0" fontId="8" fillId="0" borderId="0" xfId="36" applyFont="1" applyAlignment="1" applyProtection="1">
      <alignment horizontal="left" indent="1"/>
    </xf>
    <xf numFmtId="0" fontId="8" fillId="0" borderId="0" xfId="36" applyFont="1" applyAlignment="1" applyProtection="1">
      <alignment horizontal="left" indent="2"/>
    </xf>
    <xf numFmtId="0" fontId="34" fillId="0" borderId="0" xfId="32" applyFont="1" applyAlignment="1" applyProtection="1">
      <alignment horizontal="left" indent="1"/>
      <protection locked="0"/>
    </xf>
    <xf numFmtId="0" fontId="34" fillId="0" borderId="0" xfId="36" applyFont="1" applyAlignment="1" applyProtection="1">
      <alignment horizontal="left" indent="1"/>
    </xf>
    <xf numFmtId="0" fontId="14" fillId="0" borderId="0" xfId="11" applyFont="1" applyBorder="1" applyAlignment="1">
      <alignment horizontal="left" indent="1"/>
    </xf>
    <xf numFmtId="0" fontId="8" fillId="0" borderId="2" xfId="8" applyNumberFormat="1" applyFont="1" applyFill="1" applyBorder="1" applyAlignment="1">
      <alignment horizontal="right" vertical="center"/>
    </xf>
    <xf numFmtId="0" fontId="8" fillId="0" borderId="2" xfId="5" applyFont="1" applyFill="1" applyBorder="1" applyAlignment="1" applyProtection="1">
      <alignment horizontal="right"/>
    </xf>
    <xf numFmtId="0" fontId="8" fillId="0" borderId="2" xfId="5" applyFont="1" applyFill="1" applyBorder="1" applyAlignment="1">
      <alignment horizontal="left"/>
    </xf>
    <xf numFmtId="164" fontId="26" fillId="0" borderId="0" xfId="6" applyFont="1" applyFill="1" applyBorder="1"/>
    <xf numFmtId="0" fontId="16" fillId="0" borderId="0" xfId="10" applyFont="1" applyFill="1" applyAlignment="1" applyProtection="1">
      <alignment horizontal="left"/>
    </xf>
    <xf numFmtId="0" fontId="10" fillId="0" borderId="0" xfId="10" applyFont="1" applyFill="1" applyBorder="1" applyAlignment="1" applyProtection="1">
      <alignment horizontal="left"/>
    </xf>
    <xf numFmtId="167" fontId="10" fillId="0" borderId="0" xfId="1" applyNumberFormat="1" applyFont="1" applyFill="1" applyAlignment="1">
      <alignment horizontal="right"/>
    </xf>
    <xf numFmtId="167" fontId="10" fillId="0" borderId="0" xfId="1" applyNumberFormat="1" applyFont="1" applyFill="1" applyBorder="1" applyAlignment="1">
      <alignment horizontal="right"/>
    </xf>
    <xf numFmtId="167" fontId="10" fillId="0" borderId="0" xfId="1" applyNumberFormat="1" applyFont="1" applyFill="1" applyBorder="1" applyAlignment="1" applyProtection="1">
      <alignment horizontal="right"/>
    </xf>
    <xf numFmtId="3" fontId="10" fillId="0" borderId="0" xfId="1" applyNumberFormat="1" applyFont="1" applyFill="1" applyAlignment="1">
      <alignment horizontal="right"/>
    </xf>
    <xf numFmtId="3" fontId="10" fillId="0" borderId="0" xfId="1" applyNumberFormat="1" applyFont="1" applyFill="1" applyBorder="1" applyAlignment="1" applyProtection="1">
      <alignment horizontal="right"/>
    </xf>
    <xf numFmtId="0" fontId="16" fillId="0" borderId="0" xfId="49" applyFont="1"/>
    <xf numFmtId="0" fontId="16" fillId="0" borderId="1" xfId="13" applyFont="1" applyFill="1" applyBorder="1" applyAlignment="1" applyProtection="1">
      <alignment horizontal="right"/>
    </xf>
    <xf numFmtId="0" fontId="3" fillId="0" borderId="0" xfId="49" applyFont="1" applyBorder="1"/>
    <xf numFmtId="0" fontId="10" fillId="0" borderId="0" xfId="13" applyFont="1" applyFill="1" applyAlignment="1">
      <alignment horizontal="left"/>
    </xf>
    <xf numFmtId="3" fontId="3" fillId="0" borderId="0" xfId="49" applyNumberFormat="1" applyFont="1" applyBorder="1"/>
    <xf numFmtId="0" fontId="16" fillId="0" borderId="0" xfId="13" applyFont="1" applyFill="1" applyAlignment="1" applyProtection="1">
      <alignment horizontal="left" indent="1"/>
    </xf>
    <xf numFmtId="164" fontId="8" fillId="0" borderId="0" xfId="7" applyFont="1" applyFill="1" applyBorder="1" applyAlignment="1">
      <alignment horizontal="center"/>
    </xf>
    <xf numFmtId="164" fontId="8" fillId="0" borderId="0" xfId="6" applyFont="1" applyBorder="1" applyAlignment="1">
      <alignment horizontal="center"/>
    </xf>
    <xf numFmtId="164" fontId="8" fillId="0" borderId="1" xfId="6" applyFont="1" applyFill="1" applyBorder="1" applyAlignment="1">
      <alignment horizontal="center"/>
    </xf>
    <xf numFmtId="49" fontId="8" fillId="0" borderId="2" xfId="6" applyNumberFormat="1" applyFont="1" applyFill="1" applyBorder="1" applyAlignment="1" applyProtection="1">
      <alignment horizontal="center"/>
    </xf>
    <xf numFmtId="164" fontId="10" fillId="0" borderId="0" xfId="6" applyFont="1" applyFill="1" applyBorder="1" applyAlignment="1">
      <alignment horizontal="center"/>
    </xf>
    <xf numFmtId="3" fontId="9" fillId="0" borderId="0" xfId="7" applyNumberFormat="1" applyFont="1" applyFill="1" applyBorder="1" applyAlignment="1">
      <alignment horizontal="center"/>
    </xf>
    <xf numFmtId="170" fontId="8" fillId="0" borderId="1" xfId="6" applyNumberFormat="1" applyFont="1" applyFill="1" applyBorder="1" applyAlignment="1">
      <alignment horizontal="center"/>
    </xf>
    <xf numFmtId="170" fontId="8" fillId="0" borderId="0" xfId="17" applyNumberFormat="1" applyFont="1" applyFill="1" applyBorder="1" applyAlignment="1">
      <alignment horizontal="center"/>
    </xf>
    <xf numFmtId="49" fontId="8" fillId="0" borderId="0" xfId="6" applyNumberFormat="1" applyFont="1" applyFill="1" applyBorder="1" applyAlignment="1" applyProtection="1">
      <alignment horizontal="right"/>
    </xf>
    <xf numFmtId="49" fontId="8" fillId="0" borderId="0" xfId="6" applyNumberFormat="1" applyFont="1" applyFill="1" applyBorder="1" applyAlignment="1" applyProtection="1">
      <alignment horizontal="center"/>
    </xf>
    <xf numFmtId="166" fontId="8" fillId="0" borderId="0" xfId="6" applyNumberFormat="1" applyFont="1" applyFill="1" applyBorder="1"/>
    <xf numFmtId="0" fontId="8" fillId="0" borderId="0" xfId="8" applyNumberFormat="1" applyFont="1" applyFill="1" applyBorder="1" applyAlignment="1">
      <alignment horizontal="right" vertical="center"/>
    </xf>
    <xf numFmtId="3" fontId="8" fillId="0" borderId="0" xfId="18" applyNumberFormat="1" applyFont="1" applyFill="1" applyBorder="1" applyAlignment="1" applyProtection="1">
      <alignment horizontal="right"/>
    </xf>
    <xf numFmtId="3" fontId="10" fillId="0" borderId="1" xfId="10" applyNumberFormat="1" applyFont="1" applyFill="1" applyBorder="1" applyAlignment="1" applyProtection="1">
      <alignment horizontal="left"/>
    </xf>
    <xf numFmtId="169" fontId="10" fillId="0" borderId="1" xfId="10" applyNumberFormat="1" applyFont="1" applyFill="1" applyBorder="1" applyAlignment="1" applyProtection="1">
      <alignment horizontal="right"/>
    </xf>
    <xf numFmtId="164" fontId="10" fillId="0" borderId="1" xfId="10" applyNumberFormat="1" applyFont="1" applyFill="1" applyBorder="1" applyProtection="1"/>
    <xf numFmtId="3" fontId="10" fillId="0" borderId="1" xfId="10" applyNumberFormat="1" applyFont="1" applyFill="1" applyBorder="1"/>
    <xf numFmtId="3" fontId="10" fillId="0" borderId="1" xfId="10" applyNumberFormat="1" applyFont="1" applyFill="1" applyBorder="1" applyAlignment="1">
      <alignment horizontal="right"/>
    </xf>
    <xf numFmtId="3" fontId="10" fillId="0" borderId="0" xfId="10" applyNumberFormat="1" applyFont="1" applyFill="1" applyBorder="1" applyAlignment="1" applyProtection="1">
      <alignment horizontal="left"/>
    </xf>
    <xf numFmtId="169" fontId="10" fillId="0" borderId="0" xfId="10" applyNumberFormat="1" applyFont="1" applyFill="1" applyBorder="1" applyAlignment="1" applyProtection="1">
      <alignment horizontal="right"/>
    </xf>
    <xf numFmtId="3" fontId="10" fillId="0" borderId="0" xfId="10" applyNumberFormat="1" applyFont="1" applyFill="1" applyBorder="1"/>
    <xf numFmtId="3" fontId="10" fillId="0" borderId="0" xfId="10" applyNumberFormat="1" applyFont="1" applyFill="1" applyBorder="1" applyAlignment="1">
      <alignment horizontal="right"/>
    </xf>
    <xf numFmtId="0" fontId="31" fillId="0" borderId="0" xfId="10" applyFont="1" applyAlignment="1" applyProtection="1">
      <alignment horizontal="left"/>
    </xf>
    <xf numFmtId="3" fontId="18" fillId="0" borderId="0" xfId="39" applyNumberFormat="1" applyFont="1" applyFill="1" applyAlignment="1">
      <alignment horizontal="right"/>
    </xf>
    <xf numFmtId="3" fontId="19" fillId="0" borderId="0" xfId="39" applyNumberFormat="1" applyFont="1" applyAlignment="1">
      <alignment horizontal="right"/>
    </xf>
    <xf numFmtId="3" fontId="19" fillId="0" borderId="0" xfId="39" applyNumberFormat="1" applyFont="1" applyFill="1" applyAlignment="1">
      <alignment horizontal="right"/>
    </xf>
    <xf numFmtId="3" fontId="18" fillId="0" borderId="0" xfId="39" applyNumberFormat="1" applyFont="1" applyAlignment="1">
      <alignment horizontal="right"/>
    </xf>
    <xf numFmtId="173" fontId="11" fillId="0" borderId="0" xfId="27" applyNumberFormat="1" applyFont="1" applyFill="1" applyBorder="1" applyAlignment="1">
      <alignment horizontal="right"/>
    </xf>
    <xf numFmtId="0" fontId="14" fillId="0" borderId="0" xfId="14" applyFont="1" applyBorder="1"/>
    <xf numFmtId="3" fontId="8" fillId="0" borderId="0" xfId="14" applyNumberFormat="1" applyFont="1" applyBorder="1"/>
    <xf numFmtId="0" fontId="27" fillId="0" borderId="0" xfId="14" applyFont="1" applyBorder="1"/>
    <xf numFmtId="173" fontId="10" fillId="0" borderId="0" xfId="27" applyNumberFormat="1" applyFont="1" applyFill="1" applyBorder="1" applyAlignment="1">
      <alignment horizontal="right"/>
    </xf>
    <xf numFmtId="0" fontId="8" fillId="0" borderId="0" xfId="34" applyFont="1" applyBorder="1" applyAlignment="1" applyProtection="1">
      <alignment horizontal="left"/>
      <protection locked="0"/>
    </xf>
    <xf numFmtId="0" fontId="27" fillId="0" borderId="0" xfId="34" applyFont="1" applyBorder="1" applyAlignment="1" applyProtection="1">
      <alignment horizontal="left"/>
      <protection locked="0"/>
    </xf>
    <xf numFmtId="0" fontId="8" fillId="0" borderId="0" xfId="15" applyFont="1" applyFill="1" applyAlignment="1">
      <alignment horizontal="left"/>
    </xf>
    <xf numFmtId="0" fontId="8" fillId="0" borderId="0" xfId="15" applyFont="1" applyFill="1" applyAlignment="1">
      <alignment horizontal="right"/>
    </xf>
    <xf numFmtId="0" fontId="14" fillId="0" borderId="0" xfId="15" applyFont="1" applyFill="1" applyAlignment="1">
      <alignment horizontal="left"/>
    </xf>
    <xf numFmtId="0" fontId="9" fillId="0" borderId="0" xfId="8" applyFont="1" applyFill="1" applyBorder="1"/>
    <xf numFmtId="0" fontId="35" fillId="0" borderId="0" xfId="8" applyFont="1" applyFill="1" applyBorder="1"/>
    <xf numFmtId="0" fontId="9" fillId="0" borderId="0" xfId="15" applyFont="1" applyFill="1" applyAlignment="1" applyProtection="1">
      <alignment horizontal="left"/>
      <protection locked="0"/>
    </xf>
    <xf numFmtId="0" fontId="35" fillId="0" borderId="0" xfId="15" applyFont="1" applyFill="1" applyAlignment="1" applyProtection="1">
      <alignment horizontal="left"/>
      <protection locked="0"/>
    </xf>
    <xf numFmtId="0" fontId="9" fillId="0" borderId="0" xfId="35" applyFont="1" applyFill="1"/>
    <xf numFmtId="0" fontId="9" fillId="0" borderId="0" xfId="15" applyFont="1" applyFill="1"/>
    <xf numFmtId="3" fontId="9" fillId="0" borderId="0" xfId="15" applyNumberFormat="1" applyFont="1" applyFill="1"/>
    <xf numFmtId="0" fontId="35" fillId="0" borderId="0" xfId="35" applyFont="1" applyFill="1"/>
    <xf numFmtId="0" fontId="8" fillId="0" borderId="0" xfId="35" applyFont="1" applyFill="1" applyAlignment="1" applyProtection="1">
      <alignment horizontal="left"/>
      <protection locked="0"/>
    </xf>
    <xf numFmtId="3" fontId="8" fillId="0" borderId="0" xfId="15" applyNumberFormat="1" applyFont="1" applyFill="1"/>
    <xf numFmtId="0" fontId="33" fillId="0" borderId="0" xfId="35" applyFont="1" applyFill="1" applyAlignment="1" applyProtection="1">
      <alignment horizontal="left"/>
      <protection locked="0"/>
    </xf>
    <xf numFmtId="0" fontId="8" fillId="0" borderId="0" xfId="35" applyFont="1" applyFill="1" applyAlignment="1">
      <alignment horizontal="left" indent="1"/>
    </xf>
    <xf numFmtId="0" fontId="34" fillId="0" borderId="0" xfId="35" applyFont="1" applyFill="1" applyAlignment="1">
      <alignment horizontal="left" indent="1"/>
    </xf>
    <xf numFmtId="0" fontId="8" fillId="0" borderId="0" xfId="35" applyFont="1" applyFill="1" applyAlignment="1" applyProtection="1">
      <alignment horizontal="left" indent="1"/>
      <protection locked="0"/>
    </xf>
    <xf numFmtId="0" fontId="33" fillId="0" borderId="0" xfId="35" applyFont="1" applyFill="1" applyAlignment="1" applyProtection="1">
      <alignment horizontal="left" indent="1"/>
      <protection locked="0"/>
    </xf>
    <xf numFmtId="3" fontId="8" fillId="0" borderId="0" xfId="15" applyNumberFormat="1" applyFont="1" applyFill="1" applyAlignment="1" applyProtection="1">
      <alignment horizontal="right"/>
    </xf>
    <xf numFmtId="0" fontId="34" fillId="0" borderId="0" xfId="35" applyFont="1" applyFill="1" applyAlignment="1" applyProtection="1">
      <alignment horizontal="left" indent="1"/>
      <protection locked="0"/>
    </xf>
    <xf numFmtId="0" fontId="8" fillId="0" borderId="0" xfId="35" applyFont="1" applyFill="1" applyAlignment="1" applyProtection="1">
      <alignment horizontal="left" indent="2"/>
      <protection locked="0"/>
    </xf>
    <xf numFmtId="0" fontId="34" fillId="0" borderId="0" xfId="35" applyFont="1" applyFill="1" applyAlignment="1" applyProtection="1">
      <alignment horizontal="left" indent="2"/>
      <protection locked="0"/>
    </xf>
    <xf numFmtId="0" fontId="8" fillId="0" borderId="0" xfId="35" applyFont="1" applyFill="1" applyAlignment="1" applyProtection="1">
      <alignment horizontal="left" indent="3"/>
    </xf>
    <xf numFmtId="0" fontId="8" fillId="0" borderId="0" xfId="35" applyFont="1" applyFill="1" applyAlignment="1" applyProtection="1">
      <alignment horizontal="left" indent="3"/>
      <protection locked="0"/>
    </xf>
    <xf numFmtId="0" fontId="8" fillId="0" borderId="0" xfId="15" applyFont="1" applyFill="1" applyBorder="1" applyAlignment="1">
      <alignment horizontal="right"/>
    </xf>
    <xf numFmtId="0" fontId="34" fillId="0" borderId="0" xfId="35" applyFont="1" applyFill="1" applyAlignment="1" applyProtection="1">
      <alignment horizontal="left" indent="1"/>
    </xf>
    <xf numFmtId="0" fontId="8" fillId="0" borderId="0" xfId="35" applyFont="1" applyFill="1" applyAlignment="1" applyProtection="1">
      <alignment horizontal="left" indent="2"/>
    </xf>
    <xf numFmtId="0" fontId="8" fillId="0" borderId="0" xfId="15" applyFont="1" applyFill="1" applyBorder="1"/>
    <xf numFmtId="3" fontId="8" fillId="0" borderId="0" xfId="15" applyNumberFormat="1" applyFont="1" applyFill="1" applyBorder="1"/>
    <xf numFmtId="0" fontId="8" fillId="0" borderId="0" xfId="35" applyFont="1" applyFill="1" applyAlignment="1" applyProtection="1">
      <alignment horizontal="left"/>
    </xf>
    <xf numFmtId="0" fontId="33" fillId="0" borderId="0" xfId="35" applyFont="1" applyFill="1" applyAlignment="1" applyProtection="1">
      <alignment horizontal="left"/>
    </xf>
    <xf numFmtId="0" fontId="9" fillId="0" borderId="0" xfId="35" applyFont="1" applyFill="1" applyAlignment="1" applyProtection="1">
      <alignment horizontal="left"/>
    </xf>
    <xf numFmtId="0" fontId="9" fillId="0" borderId="0" xfId="15" applyFont="1" applyFill="1" applyBorder="1"/>
    <xf numFmtId="3" fontId="9" fillId="0" borderId="0" xfId="15" applyNumberFormat="1" applyFont="1" applyFill="1" applyBorder="1"/>
    <xf numFmtId="0" fontId="34" fillId="0" borderId="0" xfId="35" applyFont="1" applyFill="1" applyAlignment="1" applyProtection="1">
      <alignment horizontal="left"/>
    </xf>
    <xf numFmtId="0" fontId="8" fillId="0" borderId="0" xfId="35" applyFont="1" applyFill="1" applyBorder="1" applyAlignment="1" applyProtection="1">
      <alignment horizontal="left" indent="1"/>
    </xf>
    <xf numFmtId="0" fontId="34" fillId="0" borderId="0" xfId="35" applyFont="1" applyFill="1" applyAlignment="1" applyProtection="1">
      <alignment horizontal="left" indent="2"/>
    </xf>
    <xf numFmtId="0" fontId="14" fillId="0" borderId="0" xfId="29" applyFont="1" applyFill="1" applyAlignment="1" applyProtection="1">
      <alignment horizontal="left" indent="2"/>
    </xf>
    <xf numFmtId="0" fontId="8" fillId="0" borderId="0" xfId="35" applyFont="1" applyFill="1" applyBorder="1" applyAlignment="1" applyProtection="1">
      <alignment horizontal="left" indent="2"/>
      <protection locked="0"/>
    </xf>
    <xf numFmtId="0" fontId="8" fillId="0" borderId="0" xfId="15" applyFont="1" applyFill="1" applyAlignment="1" applyProtection="1">
      <alignment horizontal="left" indent="2"/>
    </xf>
    <xf numFmtId="0" fontId="34" fillId="0" borderId="0" xfId="35" applyFont="1" applyFill="1" applyBorder="1" applyAlignment="1" applyProtection="1">
      <alignment horizontal="left" indent="2"/>
      <protection locked="0"/>
    </xf>
    <xf numFmtId="3" fontId="8" fillId="0" borderId="1" xfId="15" applyNumberFormat="1" applyFont="1" applyFill="1" applyBorder="1"/>
    <xf numFmtId="0" fontId="10" fillId="0" borderId="0" xfId="38" applyFont="1" applyFill="1" applyAlignment="1" applyProtection="1">
      <alignment horizontal="left"/>
    </xf>
    <xf numFmtId="0" fontId="34" fillId="0" borderId="0" xfId="35" applyFont="1" applyFill="1" applyAlignment="1" applyProtection="1">
      <alignment horizontal="left"/>
      <protection locked="0"/>
    </xf>
    <xf numFmtId="0" fontId="34" fillId="0" borderId="0" xfId="15" applyFont="1" applyFill="1"/>
    <xf numFmtId="0" fontId="14" fillId="0" borderId="0" xfId="15" applyFont="1" applyFill="1"/>
    <xf numFmtId="0" fontId="14" fillId="0" borderId="0" xfId="48" applyFont="1" applyFill="1" applyAlignment="1" applyProtection="1">
      <alignment horizontal="left" indent="3"/>
    </xf>
    <xf numFmtId="0" fontId="24" fillId="0" borderId="0" xfId="40" applyFont="1" applyFill="1" applyAlignment="1" applyProtection="1">
      <alignment horizontal="left" indent="3"/>
    </xf>
    <xf numFmtId="168" fontId="10" fillId="0" borderId="0" xfId="46" applyNumberFormat="1" applyFont="1" applyFill="1" applyBorder="1" applyAlignment="1">
      <alignment horizontal="right"/>
    </xf>
    <xf numFmtId="0" fontId="8" fillId="0" borderId="0" xfId="34" applyFont="1" applyFill="1" applyBorder="1" applyAlignment="1" applyProtection="1">
      <alignment horizontal="left"/>
      <protection locked="0"/>
    </xf>
    <xf numFmtId="0" fontId="8" fillId="0" borderId="0" xfId="49" applyFont="1" applyFill="1"/>
    <xf numFmtId="0" fontId="10" fillId="0" borderId="0" xfId="34" applyFont="1" applyFill="1" applyAlignment="1" applyProtection="1">
      <alignment horizontal="left"/>
      <protection locked="0"/>
    </xf>
    <xf numFmtId="49" fontId="10" fillId="0" borderId="0" xfId="6" applyNumberFormat="1" applyFont="1" applyFill="1" applyBorder="1" applyAlignment="1" applyProtection="1">
      <alignment horizontal="right"/>
    </xf>
    <xf numFmtId="166" fontId="10" fillId="0" borderId="0" xfId="6" applyNumberFormat="1" applyFont="1" applyFill="1" applyBorder="1"/>
    <xf numFmtId="0" fontId="8" fillId="0" borderId="1" xfId="8" applyNumberFormat="1" applyFont="1" applyFill="1" applyBorder="1" applyAlignment="1">
      <alignment horizontal="right" vertical="center"/>
    </xf>
    <xf numFmtId="164" fontId="10" fillId="0" borderId="0" xfId="6" applyFont="1" applyBorder="1" applyAlignment="1">
      <alignment horizontal="center"/>
    </xf>
    <xf numFmtId="164" fontId="10" fillId="0" borderId="1" xfId="6" applyFont="1" applyFill="1" applyBorder="1" applyAlignment="1">
      <alignment horizontal="center"/>
    </xf>
    <xf numFmtId="49" fontId="10" fillId="0" borderId="2" xfId="6" applyNumberFormat="1" applyFont="1" applyFill="1" applyBorder="1" applyAlignment="1" applyProtection="1">
      <alignment horizontal="center"/>
    </xf>
    <xf numFmtId="49" fontId="10" fillId="0" borderId="0" xfId="6" applyNumberFormat="1" applyFont="1" applyFill="1" applyBorder="1" applyAlignment="1" applyProtection="1">
      <alignment horizontal="center"/>
    </xf>
    <xf numFmtId="164" fontId="10" fillId="0" borderId="1" xfId="6" applyFont="1" applyBorder="1" applyAlignment="1">
      <alignment horizontal="center"/>
    </xf>
    <xf numFmtId="0" fontId="8" fillId="0" borderId="0" xfId="5" applyFont="1" applyFill="1" applyAlignment="1">
      <alignment horizontal="right"/>
    </xf>
    <xf numFmtId="0" fontId="8" fillId="0" borderId="1" xfId="5" applyFont="1" applyFill="1" applyBorder="1" applyAlignment="1">
      <alignment horizontal="right"/>
    </xf>
    <xf numFmtId="0" fontId="27" fillId="0" borderId="0" xfId="5" applyFont="1" applyFill="1" applyAlignment="1" applyProtection="1">
      <alignment horizontal="left"/>
    </xf>
    <xf numFmtId="168" fontId="8" fillId="0" borderId="0" xfId="5" applyNumberFormat="1" applyFont="1" applyFill="1" applyBorder="1"/>
    <xf numFmtId="168" fontId="27" fillId="0" borderId="0" xfId="5" applyNumberFormat="1" applyFont="1" applyFill="1" applyAlignment="1" applyProtection="1">
      <alignment horizontal="left"/>
    </xf>
    <xf numFmtId="164" fontId="27" fillId="0" borderId="0" xfId="5" applyNumberFormat="1" applyFont="1" applyFill="1" applyAlignment="1" applyProtection="1">
      <alignment horizontal="left"/>
    </xf>
    <xf numFmtId="168" fontId="27" fillId="0" borderId="0" xfId="5" applyNumberFormat="1" applyFont="1" applyFill="1" applyAlignment="1">
      <alignment horizontal="left"/>
    </xf>
    <xf numFmtId="167" fontId="9" fillId="0" borderId="0" xfId="5" applyNumberFormat="1" applyFont="1" applyFill="1" applyAlignment="1" applyProtection="1">
      <alignment horizontal="left"/>
    </xf>
    <xf numFmtId="167" fontId="27" fillId="0" borderId="0" xfId="5" applyNumberFormat="1" applyFont="1" applyFill="1" applyAlignment="1" applyProtection="1">
      <alignment horizontal="left"/>
    </xf>
    <xf numFmtId="172" fontId="10" fillId="0" borderId="0" xfId="39" applyNumberFormat="1" applyFont="1" applyFill="1"/>
    <xf numFmtId="167" fontId="10" fillId="0" borderId="0" xfId="39" applyNumberFormat="1" applyFont="1" applyFill="1"/>
    <xf numFmtId="172" fontId="10" fillId="0" borderId="0" xfId="39" applyNumberFormat="1" applyFont="1" applyFill="1" applyAlignment="1" applyProtection="1">
      <alignment horizontal="left"/>
    </xf>
    <xf numFmtId="172" fontId="10" fillId="0" borderId="0" xfId="39" applyNumberFormat="1" applyFont="1" applyFill="1" applyAlignment="1">
      <alignment horizontal="centerContinuous"/>
    </xf>
    <xf numFmtId="172" fontId="11" fillId="0" borderId="0" xfId="39" applyNumberFormat="1" applyFont="1" applyFill="1" applyAlignment="1">
      <alignment horizontal="left"/>
    </xf>
    <xf numFmtId="172" fontId="11" fillId="0" borderId="0" xfId="39" applyNumberFormat="1" applyFont="1" applyFill="1" applyAlignment="1" applyProtection="1">
      <alignment horizontal="left"/>
    </xf>
    <xf numFmtId="172" fontId="10" fillId="0" borderId="1" xfId="39" applyNumberFormat="1" applyFont="1" applyFill="1" applyBorder="1" applyAlignment="1">
      <alignment horizontal="centerContinuous"/>
    </xf>
    <xf numFmtId="172" fontId="10" fillId="0" borderId="0" xfId="39" applyNumberFormat="1" applyFont="1" applyFill="1" applyBorder="1"/>
    <xf numFmtId="172" fontId="10" fillId="0" borderId="2" xfId="39" applyNumberFormat="1" applyFont="1" applyFill="1" applyBorder="1" applyAlignment="1" applyProtection="1">
      <alignment horizontal="right"/>
    </xf>
    <xf numFmtId="167" fontId="10" fillId="0" borderId="0" xfId="39" applyNumberFormat="1" applyFont="1" applyFill="1" applyBorder="1" applyAlignment="1"/>
    <xf numFmtId="167" fontId="10" fillId="0" borderId="0" xfId="39" applyNumberFormat="1" applyFont="1" applyFill="1" applyAlignment="1"/>
    <xf numFmtId="172" fontId="10" fillId="0" borderId="0" xfId="39" applyNumberFormat="1" applyFont="1" applyFill="1" applyBorder="1" applyAlignment="1">
      <alignment horizontal="centerContinuous"/>
    </xf>
    <xf numFmtId="172" fontId="10" fillId="0" borderId="1" xfId="39" applyNumberFormat="1" applyFont="1" applyFill="1" applyBorder="1"/>
    <xf numFmtId="167" fontId="10" fillId="0" borderId="1" xfId="39" applyNumberFormat="1" applyFont="1" applyFill="1" applyBorder="1"/>
    <xf numFmtId="0" fontId="35" fillId="0" borderId="0" xfId="8" applyFont="1" applyFill="1" applyBorder="1" applyAlignment="1">
      <alignment horizontal="left"/>
    </xf>
    <xf numFmtId="172" fontId="9" fillId="0" borderId="0" xfId="39" applyNumberFormat="1" applyFont="1" applyFill="1" applyAlignment="1" applyProtection="1">
      <alignment horizontal="left"/>
    </xf>
    <xf numFmtId="172" fontId="10" fillId="0" borderId="2" xfId="39" applyNumberFormat="1" applyFont="1" applyFill="1" applyBorder="1"/>
    <xf numFmtId="172" fontId="10" fillId="0" borderId="1" xfId="39" applyNumberFormat="1" applyFont="1" applyFill="1" applyBorder="1" applyAlignment="1" applyProtection="1">
      <alignment horizontal="left"/>
    </xf>
    <xf numFmtId="172" fontId="10" fillId="0" borderId="0" xfId="39" applyNumberFormat="1" applyFont="1" applyFill="1" applyBorder="1" applyAlignment="1" applyProtection="1">
      <alignment horizontal="left"/>
    </xf>
    <xf numFmtId="172" fontId="16" fillId="0" borderId="0" xfId="39" applyNumberFormat="1" applyFont="1" applyFill="1" applyBorder="1"/>
    <xf numFmtId="172" fontId="16" fillId="0" borderId="1" xfId="39" applyNumberFormat="1" applyFont="1" applyFill="1" applyBorder="1"/>
    <xf numFmtId="3" fontId="8" fillId="0" borderId="0" xfId="37" applyNumberFormat="1" applyFont="1" applyAlignment="1">
      <alignment horizontal="right"/>
    </xf>
    <xf numFmtId="3" fontId="8" fillId="0" borderId="0" xfId="49" applyNumberFormat="1" applyFont="1" applyFill="1" applyAlignment="1">
      <alignment horizontal="right"/>
    </xf>
    <xf numFmtId="0" fontId="39" fillId="0" borderId="0" xfId="33" applyFont="1" applyFill="1" applyAlignment="1" applyProtection="1">
      <alignment horizontal="left"/>
      <protection locked="0"/>
    </xf>
    <xf numFmtId="0" fontId="40" fillId="0" borderId="0" xfId="49" applyFont="1" applyAlignment="1">
      <alignment horizontal="left"/>
    </xf>
    <xf numFmtId="0" fontId="16" fillId="0" borderId="0" xfId="13" applyFont="1" applyFill="1" applyAlignment="1">
      <alignment horizontal="left"/>
    </xf>
    <xf numFmtId="174" fontId="37" fillId="0" borderId="0" xfId="49" applyNumberFormat="1" applyFont="1"/>
    <xf numFmtId="0" fontId="8" fillId="0" borderId="0" xfId="28" applyFont="1" applyFill="1" applyAlignment="1" applyProtection="1">
      <alignment horizontal="left" vertical="center"/>
      <protection locked="0"/>
    </xf>
    <xf numFmtId="3" fontId="9" fillId="0" borderId="0" xfId="42" applyNumberFormat="1" applyFont="1" applyFill="1" applyBorder="1" applyAlignment="1" applyProtection="1">
      <alignment horizontal="right"/>
      <protection locked="0"/>
    </xf>
    <xf numFmtId="3" fontId="8" fillId="0" borderId="0" xfId="49" applyNumberFormat="1" applyFont="1" applyBorder="1" applyAlignment="1" applyProtection="1">
      <alignment horizontal="right"/>
    </xf>
    <xf numFmtId="0" fontId="17" fillId="0" borderId="0" xfId="49" applyFont="1" applyFill="1" applyAlignment="1">
      <alignment horizontal="left"/>
    </xf>
    <xf numFmtId="0" fontId="20" fillId="0" borderId="0" xfId="49" applyFont="1" applyFill="1" applyAlignment="1">
      <alignment horizontal="left"/>
    </xf>
    <xf numFmtId="0" fontId="0" fillId="0" borderId="1" xfId="49" applyFont="1" applyBorder="1"/>
    <xf numFmtId="0" fontId="41" fillId="0" borderId="1" xfId="30" applyFont="1" applyFill="1" applyBorder="1" applyAlignment="1">
      <alignment horizontal="left"/>
    </xf>
    <xf numFmtId="0" fontId="10" fillId="0" borderId="2" xfId="43" applyFont="1" applyFill="1" applyBorder="1" applyAlignment="1">
      <alignment horizontal="right"/>
    </xf>
    <xf numFmtId="0" fontId="16" fillId="0" borderId="0" xfId="30" applyFont="1" applyFill="1" applyBorder="1" applyAlignment="1">
      <alignment horizontal="left"/>
    </xf>
    <xf numFmtId="0" fontId="10" fillId="0" borderId="2" xfId="43" applyFont="1" applyFill="1" applyBorder="1" applyAlignment="1" applyProtection="1">
      <alignment horizontal="right"/>
    </xf>
    <xf numFmtId="0" fontId="16" fillId="0" borderId="0" xfId="43" applyFont="1" applyFill="1" applyBorder="1" applyAlignment="1" applyProtection="1">
      <alignment horizontal="left"/>
    </xf>
    <xf numFmtId="164" fontId="8" fillId="0" borderId="0" xfId="6" applyFont="1" applyFill="1" applyBorder="1" applyAlignment="1">
      <alignment horizontal="center"/>
    </xf>
    <xf numFmtId="170" fontId="8" fillId="0" borderId="0" xfId="6" applyNumberFormat="1" applyFont="1" applyFill="1" applyBorder="1" applyAlignment="1">
      <alignment horizontal="center"/>
    </xf>
    <xf numFmtId="3" fontId="33" fillId="0" borderId="0" xfId="3" applyNumberFormat="1" applyFont="1" applyFill="1" applyBorder="1" applyAlignment="1"/>
    <xf numFmtId="164" fontId="8" fillId="0" borderId="0" xfId="6" applyFont="1" applyFill="1" applyAlignment="1" applyProtection="1">
      <alignment horizontal="left"/>
    </xf>
    <xf numFmtId="168" fontId="14" fillId="0" borderId="0" xfId="6" applyNumberFormat="1" applyFont="1" applyFill="1" applyAlignment="1" applyProtection="1">
      <alignment horizontal="left"/>
    </xf>
    <xf numFmtId="164" fontId="14" fillId="0" borderId="0" xfId="6" applyFont="1" applyFill="1" applyAlignment="1" applyProtection="1">
      <alignment horizontal="left"/>
    </xf>
    <xf numFmtId="0" fontId="24" fillId="0" borderId="0" xfId="47" applyFont="1" applyFill="1" applyAlignment="1" applyProtection="1">
      <alignment horizontal="left"/>
      <protection locked="0"/>
    </xf>
    <xf numFmtId="164" fontId="27" fillId="0" borderId="0" xfId="6" applyFont="1" applyFill="1" applyAlignment="1" applyProtection="1">
      <alignment horizontal="left"/>
    </xf>
    <xf numFmtId="164" fontId="8" fillId="0" borderId="0" xfId="7" applyFont="1" applyFill="1" applyBorder="1" applyAlignment="1" applyProtection="1">
      <alignment horizontal="left"/>
    </xf>
    <xf numFmtId="171" fontId="8" fillId="0" borderId="0" xfId="49" applyNumberFormat="1" applyFont="1" applyFill="1" applyAlignment="1">
      <alignment horizontal="left"/>
    </xf>
    <xf numFmtId="164" fontId="8" fillId="0" borderId="0" xfId="6" applyFont="1" applyFill="1" applyBorder="1" applyAlignment="1">
      <alignment horizontal="left"/>
    </xf>
    <xf numFmtId="164" fontId="24" fillId="0" borderId="0" xfId="7" applyFont="1" applyFill="1" applyBorder="1" applyAlignment="1" applyProtection="1">
      <alignment horizontal="left"/>
    </xf>
    <xf numFmtId="171" fontId="24" fillId="0" borderId="0" xfId="49" applyNumberFormat="1" applyFont="1" applyFill="1" applyAlignment="1">
      <alignment horizontal="left"/>
    </xf>
    <xf numFmtId="164" fontId="24" fillId="0" borderId="0" xfId="6" applyFont="1" applyFill="1" applyBorder="1" applyAlignment="1">
      <alignment horizontal="left"/>
    </xf>
    <xf numFmtId="3" fontId="11" fillId="0" borderId="0" xfId="6" applyNumberFormat="1" applyFont="1" applyFill="1" applyBorder="1" applyAlignment="1">
      <alignment horizontal="right"/>
    </xf>
    <xf numFmtId="3" fontId="10" fillId="0" borderId="0" xfId="6" applyNumberFormat="1" applyFont="1" applyBorder="1" applyAlignment="1">
      <alignment horizontal="right"/>
    </xf>
    <xf numFmtId="3" fontId="8" fillId="0" borderId="0" xfId="7" applyNumberFormat="1" applyFont="1" applyFill="1" applyBorder="1" applyAlignment="1">
      <alignment horizontal="center"/>
    </xf>
    <xf numFmtId="0" fontId="10" fillId="0" borderId="0" xfId="49" applyFont="1" applyAlignment="1" applyProtection="1">
      <alignment horizontal="left"/>
    </xf>
    <xf numFmtId="0" fontId="29" fillId="0" borderId="0" xfId="49" applyFont="1" applyFill="1" applyAlignment="1">
      <alignment horizontal="left"/>
    </xf>
    <xf numFmtId="164" fontId="11" fillId="0" borderId="0" xfId="24" applyFont="1" applyFill="1" applyAlignment="1" applyProtection="1">
      <alignment horizontal="left"/>
    </xf>
    <xf numFmtId="0" fontId="31" fillId="0" borderId="0" xfId="49" applyFont="1" applyFill="1"/>
    <xf numFmtId="0" fontId="8" fillId="0" borderId="1" xfId="8" applyNumberFormat="1" applyFont="1" applyFill="1" applyBorder="1" applyAlignment="1">
      <alignment horizontal="right"/>
    </xf>
    <xf numFmtId="172" fontId="10" fillId="0" borderId="2" xfId="39" applyNumberFormat="1" applyFont="1" applyFill="1" applyBorder="1" applyAlignment="1"/>
    <xf numFmtId="172" fontId="10" fillId="0" borderId="0" xfId="39" applyNumberFormat="1" applyFont="1" applyFill="1" applyBorder="1" applyAlignment="1">
      <alignment horizontal="right"/>
    </xf>
    <xf numFmtId="3" fontId="10" fillId="0" borderId="0" xfId="39" applyNumberFormat="1" applyFont="1" applyFill="1" applyBorder="1" applyAlignment="1" applyProtection="1">
      <alignment horizontal="right"/>
    </xf>
    <xf numFmtId="167" fontId="10" fillId="0" borderId="1" xfId="39" applyNumberFormat="1" applyFont="1" applyFill="1" applyBorder="1" applyAlignment="1">
      <alignment horizontal="right"/>
    </xf>
    <xf numFmtId="0" fontId="0" fillId="0" borderId="0" xfId="49" applyFont="1" applyFill="1"/>
    <xf numFmtId="0" fontId="0" fillId="0" borderId="0" xfId="49" applyFont="1" applyAlignment="1">
      <alignment wrapText="1"/>
    </xf>
    <xf numFmtId="0" fontId="2" fillId="0" borderId="0" xfId="49" applyFont="1" applyFill="1"/>
    <xf numFmtId="0" fontId="16" fillId="0" borderId="0" xfId="43" applyFont="1" applyFill="1" applyAlignment="1" applyProtection="1">
      <alignment horizontal="left" wrapText="1"/>
    </xf>
    <xf numFmtId="0" fontId="13" fillId="0" borderId="0" xfId="11" applyFont="1" applyBorder="1"/>
    <xf numFmtId="0" fontId="9" fillId="0" borderId="0" xfId="11" applyFont="1" applyBorder="1"/>
    <xf numFmtId="0" fontId="8" fillId="0" borderId="0" xfId="32" applyFont="1"/>
    <xf numFmtId="0" fontId="33" fillId="0" borderId="0" xfId="32" applyFont="1"/>
    <xf numFmtId="0" fontId="8" fillId="0" borderId="0" xfId="32" applyFont="1" applyAlignment="1">
      <alignment horizontal="left" indent="1"/>
    </xf>
    <xf numFmtId="0" fontId="8" fillId="0" borderId="0" xfId="11" applyFont="1" applyBorder="1" applyAlignment="1">
      <alignment horizontal="left" indent="1"/>
    </xf>
    <xf numFmtId="0" fontId="14" fillId="0" borderId="0" xfId="11" applyFont="1" applyBorder="1"/>
    <xf numFmtId="0" fontId="8" fillId="0" borderId="0" xfId="11" applyFont="1" applyFill="1" applyBorder="1" applyAlignment="1">
      <alignment horizontal="left"/>
    </xf>
    <xf numFmtId="0" fontId="9" fillId="0" borderId="0" xfId="11" applyFont="1" applyFill="1" applyBorder="1" applyAlignment="1" applyProtection="1">
      <alignment horizontal="left"/>
      <protection locked="0"/>
    </xf>
    <xf numFmtId="3" fontId="8" fillId="0" borderId="0" xfId="8" applyNumberFormat="1" applyFont="1" applyFill="1" applyBorder="1"/>
    <xf numFmtId="0" fontId="35" fillId="0" borderId="0" xfId="11" applyFont="1" applyFill="1" applyBorder="1" applyAlignment="1" applyProtection="1">
      <alignment horizontal="left"/>
      <protection locked="0"/>
    </xf>
    <xf numFmtId="168" fontId="15" fillId="0" borderId="0" xfId="44" applyNumberFormat="1" applyFont="1" applyFill="1" applyBorder="1" applyAlignment="1" applyProtection="1">
      <alignment horizontal="right"/>
      <protection locked="0"/>
    </xf>
    <xf numFmtId="0" fontId="11" fillId="0" borderId="0" xfId="13" applyFont="1" applyAlignment="1">
      <alignment horizontal="left"/>
    </xf>
    <xf numFmtId="0" fontId="11" fillId="0" borderId="1" xfId="13" applyFont="1" applyBorder="1"/>
    <xf numFmtId="0" fontId="11" fillId="0" borderId="0" xfId="13" applyFont="1" applyFill="1" applyAlignment="1">
      <alignment horizontal="right"/>
    </xf>
    <xf numFmtId="0" fontId="11" fillId="0" borderId="0" xfId="13" applyFont="1" applyFill="1" applyAlignment="1" applyProtection="1">
      <alignment horizontal="right"/>
    </xf>
    <xf numFmtId="0" fontId="41" fillId="0" borderId="0" xfId="13" applyFont="1" applyFill="1"/>
    <xf numFmtId="0" fontId="41" fillId="0" borderId="1" xfId="13" applyFont="1" applyFill="1" applyBorder="1" applyAlignment="1" applyProtection="1">
      <alignment horizontal="right"/>
    </xf>
    <xf numFmtId="3" fontId="1" fillId="0" borderId="0" xfId="49" applyNumberFormat="1" applyFont="1" applyBorder="1"/>
    <xf numFmtId="37" fontId="11" fillId="0" borderId="1" xfId="13" applyNumberFormat="1" applyFont="1" applyBorder="1" applyAlignment="1" applyProtection="1">
      <alignment horizontal="fill"/>
    </xf>
    <xf numFmtId="37" fontId="11" fillId="0" borderId="0" xfId="13" applyNumberFormat="1" applyFont="1" applyProtection="1"/>
    <xf numFmtId="4" fontId="38" fillId="0" borderId="0" xfId="1" applyNumberFormat="1" applyFont="1" applyAlignment="1">
      <alignment horizontal="right"/>
    </xf>
    <xf numFmtId="4" fontId="38" fillId="0" borderId="0" xfId="1" applyNumberFormat="1" applyFont="1" applyFill="1" applyAlignment="1">
      <alignment horizontal="right"/>
    </xf>
    <xf numFmtId="4" fontId="10" fillId="0" borderId="0" xfId="43" applyNumberFormat="1" applyFont="1" applyFill="1" applyAlignment="1">
      <alignment horizontal="right"/>
    </xf>
    <xf numFmtId="0" fontId="8" fillId="0" borderId="0" xfId="5" applyFont="1" applyFill="1" applyBorder="1" applyAlignment="1">
      <alignment horizontal="right"/>
    </xf>
    <xf numFmtId="0" fontId="3" fillId="0" borderId="0" xfId="49" applyFont="1"/>
    <xf numFmtId="0" fontId="8" fillId="0" borderId="0" xfId="15" applyFont="1"/>
    <xf numFmtId="0" fontId="8" fillId="0" borderId="0" xfId="15" applyFont="1" applyAlignment="1">
      <alignment horizontal="right"/>
    </xf>
    <xf numFmtId="0" fontId="24" fillId="0" borderId="0" xfId="15" applyFont="1" applyAlignment="1">
      <alignment horizontal="left"/>
    </xf>
    <xf numFmtId="0" fontId="26" fillId="0" borderId="0" xfId="8" applyFont="1" applyBorder="1"/>
    <xf numFmtId="0" fontId="9" fillId="0" borderId="0" xfId="15" applyFont="1" applyAlignment="1" applyProtection="1">
      <alignment horizontal="left"/>
      <protection locked="0"/>
    </xf>
    <xf numFmtId="0" fontId="26" fillId="0" borderId="0" xfId="15" applyFont="1" applyAlignment="1" applyProtection="1">
      <alignment horizontal="left"/>
      <protection locked="0"/>
    </xf>
    <xf numFmtId="0" fontId="3" fillId="0" borderId="1" xfId="49" applyFont="1" applyBorder="1"/>
    <xf numFmtId="0" fontId="8" fillId="0" borderId="2" xfId="8" applyNumberFormat="1" applyFont="1" applyFill="1" applyBorder="1" applyAlignment="1">
      <alignment horizontal="right"/>
    </xf>
    <xf numFmtId="0" fontId="8" fillId="0" borderId="2" xfId="15" applyNumberFormat="1" applyFont="1" applyFill="1" applyBorder="1" applyAlignment="1">
      <alignment horizontal="left"/>
    </xf>
    <xf numFmtId="0" fontId="14" fillId="0" borderId="0" xfId="15" applyNumberFormat="1" applyFont="1" applyFill="1" applyBorder="1"/>
    <xf numFmtId="164" fontId="8" fillId="0" borderId="0" xfId="23" applyFont="1" applyFill="1"/>
    <xf numFmtId="3" fontId="8" fillId="0" borderId="0" xfId="49" applyNumberFormat="1" applyFont="1" applyFill="1" applyBorder="1"/>
    <xf numFmtId="3" fontId="8" fillId="0" borderId="0" xfId="49" applyNumberFormat="1" applyFont="1" applyFill="1" applyBorder="1" applyAlignment="1">
      <alignment horizontal="right"/>
    </xf>
    <xf numFmtId="3" fontId="8" fillId="0" borderId="0" xfId="23" applyNumberFormat="1" applyFont="1" applyFill="1"/>
    <xf numFmtId="164" fontId="14" fillId="0" borderId="0" xfId="23" applyFont="1" applyFill="1"/>
    <xf numFmtId="10" fontId="19" fillId="0" borderId="0" xfId="49" applyNumberFormat="1" applyFont="1" applyAlignment="1">
      <alignment horizontal="left"/>
    </xf>
    <xf numFmtId="10" fontId="19" fillId="0" borderId="0" xfId="49" applyNumberFormat="1" applyFont="1" applyBorder="1" applyAlignment="1">
      <alignment horizontal="left"/>
    </xf>
    <xf numFmtId="3" fontId="18" fillId="0" borderId="0" xfId="49" applyNumberFormat="1" applyFont="1" applyBorder="1"/>
    <xf numFmtId="3" fontId="19" fillId="0" borderId="0" xfId="49" applyNumberFormat="1" applyFont="1" applyBorder="1"/>
    <xf numFmtId="3" fontId="34" fillId="0" borderId="0" xfId="31" applyNumberFormat="1" applyFont="1" applyAlignment="1" applyProtection="1">
      <alignment horizontal="left" indent="1"/>
      <protection locked="0"/>
    </xf>
    <xf numFmtId="3" fontId="8" fillId="0" borderId="0" xfId="42" applyNumberFormat="1" applyFont="1" applyFill="1" applyBorder="1" applyAlignment="1">
      <alignment horizontal="right"/>
    </xf>
    <xf numFmtId="172" fontId="27" fillId="0" borderId="0" xfId="39" applyNumberFormat="1" applyFont="1" applyFill="1" applyAlignment="1" applyProtection="1">
      <alignment horizontal="left"/>
    </xf>
    <xf numFmtId="172" fontId="41" fillId="0" borderId="0" xfId="39" applyNumberFormat="1" applyFont="1" applyFill="1" applyAlignment="1">
      <alignment horizontal="left"/>
    </xf>
    <xf numFmtId="172" fontId="16" fillId="0" borderId="2" xfId="39" applyNumberFormat="1" applyFont="1" applyFill="1" applyBorder="1"/>
    <xf numFmtId="172" fontId="16" fillId="0" borderId="0" xfId="39" applyNumberFormat="1" applyFont="1" applyFill="1"/>
    <xf numFmtId="0" fontId="24" fillId="0" borderId="0" xfId="22" applyFont="1" applyFill="1" applyBorder="1" applyAlignment="1" applyProtection="1">
      <alignment horizontal="center"/>
    </xf>
    <xf numFmtId="167" fontId="16" fillId="0" borderId="0" xfId="39" applyNumberFormat="1" applyFont="1" applyFill="1"/>
    <xf numFmtId="0" fontId="8" fillId="0" borderId="0" xfId="32" applyFont="1" applyAlignment="1" applyProtection="1">
      <alignment horizontal="left" indent="2"/>
      <protection locked="0"/>
    </xf>
    <xf numFmtId="0" fontId="34" fillId="0" borderId="0" xfId="32" applyFont="1" applyAlignment="1" applyProtection="1">
      <alignment horizontal="left" indent="2"/>
      <protection locked="0"/>
    </xf>
    <xf numFmtId="0" fontId="34" fillId="0" borderId="0" xfId="36" applyFont="1" applyAlignment="1" applyProtection="1">
      <alignment horizontal="left" indent="2"/>
    </xf>
    <xf numFmtId="0" fontId="8" fillId="0" borderId="0" xfId="33" applyFont="1" applyAlignment="1" applyProtection="1">
      <alignment horizontal="left" indent="1"/>
      <protection locked="0"/>
    </xf>
    <xf numFmtId="0" fontId="34" fillId="0" borderId="0" xfId="33" applyFont="1" applyAlignment="1" applyProtection="1">
      <alignment horizontal="left" indent="1"/>
      <protection locked="0"/>
    </xf>
    <xf numFmtId="0" fontId="8" fillId="0" borderId="0" xfId="33" applyFont="1" applyAlignment="1" applyProtection="1">
      <alignment horizontal="left" indent="1"/>
    </xf>
    <xf numFmtId="0" fontId="34" fillId="0" borderId="0" xfId="33" applyFont="1" applyAlignment="1" applyProtection="1">
      <alignment horizontal="left" indent="1"/>
    </xf>
    <xf numFmtId="172" fontId="14" fillId="0" borderId="0" xfId="41" applyFont="1" applyFill="1" applyAlignment="1" applyProtection="1">
      <alignment horizontal="left" indent="2"/>
    </xf>
    <xf numFmtId="166" fontId="14" fillId="0" borderId="0" xfId="25" applyFont="1" applyFill="1" applyAlignment="1" applyProtection="1">
      <alignment horizontal="left" indent="2"/>
    </xf>
    <xf numFmtId="0" fontId="14" fillId="0" borderId="0" xfId="34" applyFont="1" applyFill="1" applyBorder="1" applyAlignment="1" applyProtection="1">
      <alignment horizontal="left"/>
      <protection locked="0"/>
    </xf>
    <xf numFmtId="0" fontId="14" fillId="0" borderId="0" xfId="9" applyFont="1" applyBorder="1" applyAlignment="1">
      <alignment horizontal="left"/>
    </xf>
    <xf numFmtId="0" fontId="27" fillId="0" borderId="0" xfId="8" applyFont="1" applyBorder="1"/>
    <xf numFmtId="0" fontId="14" fillId="0" borderId="0" xfId="8" applyFont="1" applyFill="1" applyBorder="1" applyAlignment="1">
      <alignment horizontal="left"/>
    </xf>
    <xf numFmtId="0" fontId="8" fillId="0" borderId="0" xfId="8" applyFont="1" applyFill="1" applyBorder="1" applyAlignment="1">
      <alignment horizontal="center"/>
    </xf>
    <xf numFmtId="0" fontId="16" fillId="0" borderId="0" xfId="38" applyFont="1" applyFill="1" applyAlignment="1" applyProtection="1">
      <alignment horizontal="left"/>
    </xf>
    <xf numFmtId="167" fontId="10" fillId="0" borderId="0" xfId="39" applyNumberFormat="1" applyFont="1" applyFill="1" applyBorder="1" applyProtection="1"/>
    <xf numFmtId="167" fontId="10" fillId="0" borderId="0" xfId="39" applyNumberFormat="1" applyFont="1" applyFill="1" applyProtection="1"/>
    <xf numFmtId="0" fontId="16" fillId="0" borderId="0" xfId="38" applyFont="1" applyFill="1" applyAlignment="1" applyProtection="1">
      <alignment horizontal="left" indent="1"/>
    </xf>
    <xf numFmtId="0" fontId="10" fillId="0" borderId="1" xfId="38" applyFont="1" applyFill="1" applyBorder="1"/>
    <xf numFmtId="165" fontId="10" fillId="0" borderId="0" xfId="38" applyNumberFormat="1" applyFont="1" applyFill="1" applyAlignment="1" applyProtection="1">
      <alignment horizontal="left"/>
    </xf>
    <xf numFmtId="0" fontId="16" fillId="0" borderId="0" xfId="38" applyFont="1" applyAlignment="1" applyProtection="1">
      <alignment horizontal="left"/>
    </xf>
    <xf numFmtId="3" fontId="3" fillId="0" borderId="0" xfId="49" applyNumberFormat="1" applyFont="1" applyAlignment="1">
      <alignment horizontal="right"/>
    </xf>
    <xf numFmtId="3" fontId="3" fillId="0" borderId="0" xfId="49" applyNumberFormat="1" applyFont="1" applyBorder="1" applyAlignment="1">
      <alignment horizontal="right"/>
    </xf>
    <xf numFmtId="0" fontId="14" fillId="0" borderId="0" xfId="5" applyFont="1" applyFill="1" applyAlignment="1">
      <alignment horizontal="left"/>
    </xf>
    <xf numFmtId="0" fontId="27" fillId="0" borderId="0" xfId="5" applyFont="1" applyFill="1" applyAlignment="1"/>
    <xf numFmtId="0" fontId="14" fillId="0" borderId="1" xfId="5" applyFont="1" applyFill="1" applyBorder="1"/>
    <xf numFmtId="0" fontId="14" fillId="0" borderId="0" xfId="5" applyFont="1" applyFill="1"/>
    <xf numFmtId="0" fontId="14" fillId="0" borderId="0" xfId="5" applyFont="1" applyFill="1" applyAlignment="1" applyProtection="1">
      <alignment horizontal="left"/>
    </xf>
    <xf numFmtId="0" fontId="16" fillId="0" borderId="0" xfId="43" applyFont="1" applyFill="1" applyAlignment="1">
      <alignment horizontal="left"/>
    </xf>
    <xf numFmtId="0" fontId="41" fillId="0" borderId="0" xfId="43" applyFont="1" applyFill="1" applyAlignment="1" applyProtection="1">
      <alignment horizontal="left"/>
    </xf>
    <xf numFmtId="3" fontId="16" fillId="0" borderId="0" xfId="43" applyNumberFormat="1" applyFont="1" applyFill="1" applyAlignment="1">
      <alignment horizontal="right"/>
    </xf>
    <xf numFmtId="3" fontId="16" fillId="0" borderId="0" xfId="43" applyNumberFormat="1" applyFont="1" applyFill="1" applyAlignment="1">
      <alignment horizontal="left"/>
    </xf>
    <xf numFmtId="0" fontId="16" fillId="0" borderId="0" xfId="43" applyFont="1" applyFill="1" applyAlignment="1" applyProtection="1">
      <alignment horizontal="left"/>
    </xf>
    <xf numFmtId="168" fontId="16" fillId="0" borderId="0" xfId="43" applyNumberFormat="1" applyFont="1" applyFill="1" applyAlignment="1" applyProtection="1">
      <alignment horizontal="left"/>
    </xf>
    <xf numFmtId="0" fontId="16" fillId="0" borderId="0" xfId="43" applyFont="1" applyFill="1"/>
    <xf numFmtId="0" fontId="16" fillId="0" borderId="0" xfId="43" applyFont="1" applyFill="1" applyAlignment="1" applyProtection="1">
      <alignment horizontal="left" indent="1"/>
    </xf>
    <xf numFmtId="0" fontId="16" fillId="0" borderId="1" xfId="43" applyFont="1" applyFill="1" applyBorder="1" applyAlignment="1">
      <alignment horizontal="right"/>
    </xf>
    <xf numFmtId="0" fontId="16" fillId="0" borderId="0" xfId="43" applyFont="1" applyFill="1" applyAlignment="1">
      <alignment horizontal="right"/>
    </xf>
    <xf numFmtId="0" fontId="12" fillId="0" borderId="0" xfId="5" applyFont="1" applyFill="1" applyAlignment="1" applyProtection="1">
      <alignment horizontal="center"/>
    </xf>
    <xf numFmtId="49" fontId="12" fillId="0" borderId="0" xfId="5" applyNumberFormat="1" applyFont="1" applyFill="1" applyAlignment="1" applyProtection="1">
      <alignment horizontal="center"/>
    </xf>
    <xf numFmtId="0" fontId="10" fillId="0" borderId="0" xfId="13" applyFont="1" applyBorder="1"/>
    <xf numFmtId="0" fontId="10" fillId="0" borderId="0" xfId="13" applyFont="1" applyBorder="1" applyAlignment="1" applyProtection="1">
      <alignment horizontal="fill"/>
    </xf>
    <xf numFmtId="37" fontId="11" fillId="0" borderId="0" xfId="13" applyNumberFormat="1" applyFont="1" applyBorder="1" applyAlignment="1" applyProtection="1">
      <alignment horizontal="fill"/>
    </xf>
    <xf numFmtId="37" fontId="10" fillId="0" borderId="0" xfId="13" applyNumberFormat="1" applyFont="1" applyBorder="1" applyAlignment="1" applyProtection="1">
      <alignment horizontal="fill"/>
    </xf>
    <xf numFmtId="0" fontId="14" fillId="0" borderId="0" xfId="22" applyFont="1" applyFill="1" applyAlignment="1" applyProtection="1">
      <alignment horizontal="left"/>
    </xf>
    <xf numFmtId="167" fontId="10" fillId="0" borderId="0" xfId="39" applyNumberFormat="1" applyFont="1" applyFill="1" applyBorder="1"/>
    <xf numFmtId="167" fontId="10" fillId="0" borderId="0" xfId="39" applyNumberFormat="1" applyFont="1" applyFill="1" applyBorder="1" applyAlignment="1">
      <alignment horizontal="right"/>
    </xf>
    <xf numFmtId="164" fontId="10" fillId="0" borderId="0" xfId="10" applyNumberFormat="1" applyFont="1" applyFill="1" applyBorder="1" applyProtection="1"/>
    <xf numFmtId="10" fontId="31" fillId="0" borderId="0" xfId="49" applyNumberFormat="1" applyFont="1" applyAlignment="1">
      <alignment horizontal="left"/>
    </xf>
    <xf numFmtId="10" fontId="31" fillId="0" borderId="0" xfId="49" applyNumberFormat="1" applyFont="1" applyBorder="1" applyAlignment="1">
      <alignment horizontal="left"/>
    </xf>
    <xf numFmtId="0" fontId="2" fillId="0" borderId="1" xfId="49" applyFont="1" applyBorder="1"/>
    <xf numFmtId="0" fontId="2" fillId="0" borderId="0" xfId="49" applyFont="1"/>
    <xf numFmtId="3" fontId="10" fillId="0" borderId="0" xfId="6" applyNumberFormat="1" applyFont="1" applyFill="1" applyBorder="1" applyAlignment="1">
      <alignment horizontal="right"/>
    </xf>
    <xf numFmtId="0" fontId="14" fillId="0" borderId="0" xfId="28" applyFont="1" applyFill="1" applyAlignment="1" applyProtection="1">
      <alignment horizontal="left" vertical="center"/>
      <protection locked="0"/>
    </xf>
    <xf numFmtId="0" fontId="8" fillId="0" borderId="0" xfId="44" applyFont="1" applyBorder="1" applyAlignment="1" applyProtection="1">
      <alignment horizontal="left"/>
      <protection locked="0"/>
    </xf>
    <xf numFmtId="0" fontId="10" fillId="0" borderId="0" xfId="38" applyFont="1" applyFill="1" applyBorder="1"/>
    <xf numFmtId="0" fontId="44" fillId="0" borderId="0" xfId="49" applyFont="1"/>
    <xf numFmtId="0" fontId="45" fillId="0" borderId="0" xfId="5" applyFont="1" applyFill="1" applyAlignment="1" applyProtection="1">
      <alignment horizontal="left"/>
    </xf>
    <xf numFmtId="0" fontId="16" fillId="0" borderId="0" xfId="49" applyFont="1" applyBorder="1"/>
    <xf numFmtId="0" fontId="10" fillId="0" borderId="3" xfId="43" applyFont="1" applyFill="1" applyBorder="1" applyAlignment="1">
      <alignment horizontal="right"/>
    </xf>
    <xf numFmtId="0" fontId="0" fillId="0" borderId="1" xfId="0" applyBorder="1"/>
    <xf numFmtId="0" fontId="8" fillId="0" borderId="2" xfId="5" applyFont="1" applyFill="1" applyBorder="1"/>
    <xf numFmtId="0" fontId="14" fillId="0" borderId="2" xfId="5" applyFont="1" applyFill="1" applyBorder="1"/>
    <xf numFmtId="14" fontId="10" fillId="0" borderId="0" xfId="43" applyNumberFormat="1" applyFont="1" applyFill="1" applyAlignment="1">
      <alignment horizontal="right"/>
    </xf>
    <xf numFmtId="0" fontId="16" fillId="0" borderId="0" xfId="43" applyFont="1" applyFill="1" applyBorder="1" applyAlignment="1">
      <alignment horizontal="right"/>
    </xf>
    <xf numFmtId="22" fontId="0" fillId="0" borderId="0" xfId="0" applyNumberFormat="1"/>
    <xf numFmtId="0" fontId="14" fillId="0" borderId="0" xfId="5" applyFont="1" applyFill="1" applyBorder="1"/>
    <xf numFmtId="0" fontId="8" fillId="0" borderId="0" xfId="14" applyFont="1" applyBorder="1" applyAlignment="1">
      <alignment horizontal="left"/>
    </xf>
    <xf numFmtId="0" fontId="8" fillId="0" borderId="0" xfId="14" applyFont="1" applyFill="1" applyBorder="1" applyAlignment="1">
      <alignment horizontal="left"/>
    </xf>
    <xf numFmtId="0" fontId="14" fillId="0" borderId="0" xfId="14" applyFont="1" applyBorder="1" applyAlignment="1">
      <alignment horizontal="left"/>
    </xf>
    <xf numFmtId="0" fontId="14" fillId="0" borderId="0" xfId="14" applyFont="1" applyFill="1" applyBorder="1" applyAlignment="1">
      <alignment horizontal="left"/>
    </xf>
    <xf numFmtId="0" fontId="9" fillId="0" borderId="0" xfId="14" applyFont="1" applyBorder="1" applyAlignment="1">
      <alignment horizontal="left"/>
    </xf>
    <xf numFmtId="0" fontId="26" fillId="0" borderId="0" xfId="14" applyFont="1" applyBorder="1" applyAlignment="1">
      <alignment horizontal="left"/>
    </xf>
    <xf numFmtId="0" fontId="26" fillId="0" borderId="0" xfId="14" applyFont="1" applyBorder="1"/>
    <xf numFmtId="172" fontId="10" fillId="0" borderId="0" xfId="39" applyNumberFormat="1" applyFont="1" applyFill="1" applyAlignment="1">
      <alignment horizontal="right"/>
    </xf>
    <xf numFmtId="172" fontId="10" fillId="0" borderId="1" xfId="39" applyNumberFormat="1" applyFont="1" applyFill="1" applyBorder="1" applyAlignment="1">
      <alignment horizontal="right"/>
    </xf>
    <xf numFmtId="3" fontId="10" fillId="0" borderId="0" xfId="39" applyNumberFormat="1" applyFont="1" applyFill="1" applyAlignment="1" applyProtection="1">
      <alignment horizontal="right"/>
    </xf>
    <xf numFmtId="167" fontId="10" fillId="0" borderId="0" xfId="43" applyNumberFormat="1" applyFont="1" applyFill="1" applyAlignment="1">
      <alignment horizontal="left"/>
    </xf>
    <xf numFmtId="0" fontId="10" fillId="0" borderId="0" xfId="49" applyFont="1" applyAlignment="1" applyProtection="1">
      <alignment horizontal="center"/>
      <protection locked="0"/>
    </xf>
    <xf numFmtId="3" fontId="10" fillId="0" borderId="0" xfId="39" applyNumberFormat="1" applyFont="1" applyFill="1" applyAlignment="1">
      <alignment horizontal="right"/>
    </xf>
    <xf numFmtId="0" fontId="19" fillId="0" borderId="2" xfId="10" applyFont="1" applyFill="1" applyBorder="1"/>
    <xf numFmtId="166" fontId="2" fillId="0" borderId="0" xfId="25" applyFont="1" applyFill="1" applyAlignment="1" applyProtection="1">
      <alignment horizontal="left" indent="2"/>
    </xf>
    <xf numFmtId="0" fontId="34" fillId="0" borderId="0" xfId="35" applyFont="1" applyFill="1" applyAlignment="1">
      <alignment horizontal="left"/>
    </xf>
    <xf numFmtId="0" fontId="14" fillId="0" borderId="0" xfId="48" applyFont="1" applyFill="1" applyAlignment="1" applyProtection="1">
      <alignment horizontal="left"/>
    </xf>
    <xf numFmtId="0" fontId="14" fillId="0" borderId="0" xfId="40" applyFont="1" applyFill="1" applyAlignment="1" applyProtection="1">
      <alignment horizontal="left"/>
    </xf>
    <xf numFmtId="10" fontId="1" fillId="0" borderId="0" xfId="49" applyNumberFormat="1" applyFont="1"/>
    <xf numFmtId="10" fontId="1" fillId="0" borderId="0" xfId="49" applyNumberFormat="1" applyFont="1" applyAlignment="1">
      <alignment horizontal="left"/>
    </xf>
    <xf numFmtId="10" fontId="1" fillId="0" borderId="0" xfId="49" applyNumberFormat="1" applyFont="1" applyBorder="1"/>
    <xf numFmtId="10" fontId="32" fillId="0" borderId="0" xfId="49" applyNumberFormat="1" applyFont="1" applyBorder="1"/>
    <xf numFmtId="10" fontId="32" fillId="0" borderId="0" xfId="49" applyNumberFormat="1" applyFont="1"/>
    <xf numFmtId="10" fontId="3" fillId="0" borderId="0" xfId="49" applyNumberFormat="1" applyFont="1" applyBorder="1" applyAlignment="1">
      <alignment horizontal="left"/>
    </xf>
    <xf numFmtId="10" fontId="2" fillId="0" borderId="0" xfId="49" applyNumberFormat="1" applyFont="1" applyBorder="1" applyAlignment="1">
      <alignment horizontal="left"/>
    </xf>
    <xf numFmtId="164" fontId="8" fillId="0" borderId="2" xfId="7" applyFont="1" applyFill="1" applyBorder="1"/>
    <xf numFmtId="0" fontId="10" fillId="0" borderId="2" xfId="49" applyFont="1" applyFill="1" applyBorder="1"/>
    <xf numFmtId="0" fontId="8" fillId="0" borderId="2" xfId="9" applyFont="1" applyFill="1" applyBorder="1" applyAlignment="1">
      <alignment horizontal="right"/>
    </xf>
    <xf numFmtId="0" fontId="8" fillId="0" borderId="2" xfId="11" applyFont="1" applyFill="1" applyBorder="1"/>
    <xf numFmtId="0" fontId="10" fillId="0" borderId="2" xfId="16" applyFont="1" applyFill="1" applyBorder="1"/>
    <xf numFmtId="0" fontId="8" fillId="0" borderId="2" xfId="15" applyNumberFormat="1" applyFont="1" applyFill="1" applyBorder="1"/>
    <xf numFmtId="0" fontId="3" fillId="0" borderId="2" xfId="49" applyNumberFormat="1" applyFont="1" applyBorder="1"/>
    <xf numFmtId="0" fontId="10" fillId="0" borderId="1" xfId="13" applyFont="1" applyBorder="1" applyAlignment="1" applyProtection="1">
      <alignment horizontal="right"/>
    </xf>
  </cellXfs>
  <cellStyles count="50">
    <cellStyle name="ANCLAS,REZONES Y SUS PARTES,DE FUNDICION,DE HIERRO O DE ACERO" xfId="49"/>
    <cellStyle name="Comma" xfId="1" builtinId="3"/>
    <cellStyle name="Normal" xfId="0" builtinId="0"/>
    <cellStyle name="Normal_$WPM7D8F" xfId="2"/>
    <cellStyle name="Normal__CN-Arg" xfId="3"/>
    <cellStyle name="Normal_ARG_1-2" xfId="4"/>
    <cellStyle name="Normal_ARG96-01" xfId="5"/>
    <cellStyle name="Normal_ARG96-03" xfId="6"/>
    <cellStyle name="Normal_ARG96-04" xfId="7"/>
    <cellStyle name="Normal_ARG96-07" xfId="8"/>
    <cellStyle name="Normal_ARG96-08" xfId="9"/>
    <cellStyle name="Normal_ARG96-09" xfId="10"/>
    <cellStyle name="Normal_ARG96-10" xfId="11"/>
    <cellStyle name="Normal_ARG96-11" xfId="12"/>
    <cellStyle name="Normal_ARG96-12" xfId="13"/>
    <cellStyle name="Normal_ARG96-14" xfId="14"/>
    <cellStyle name="Normal_ARG96-15" xfId="15"/>
    <cellStyle name="Normal_ARG96-16" xfId="16"/>
    <cellStyle name="Normal_ARG97-03" xfId="17"/>
    <cellStyle name="Normal_ARG97-09" xfId="18"/>
    <cellStyle name="Normal_ARG976-04" xfId="19"/>
    <cellStyle name="Normal_ArgDestiX" xfId="20"/>
    <cellStyle name="Normal_ArgOrigM" xfId="21"/>
    <cellStyle name="Normal_BOL96-01" xfId="22"/>
    <cellStyle name="Normal_BOL96-16" xfId="23"/>
    <cellStyle name="Normal_BOL96-17" xfId="24"/>
    <cellStyle name="Normal_C24" xfId="25"/>
    <cellStyle name="Normal_CHL96-01" xfId="26"/>
    <cellStyle name="Normal_Cuad_A-13_Deuda" xfId="27"/>
    <cellStyle name="Normal_desempleo (2)" xfId="28"/>
    <cellStyle name="Normal_DOM96-12" xfId="29"/>
    <cellStyle name="Normal_EcuIET" xfId="30"/>
    <cellStyle name="Normal_GTM96-06" xfId="31"/>
    <cellStyle name="Normal_GTM96-08" xfId="32"/>
    <cellStyle name="Normal_GTM96-09" xfId="33"/>
    <cellStyle name="Normal_GTM96-12" xfId="34"/>
    <cellStyle name="Normal_GTM96-13" xfId="35"/>
    <cellStyle name="Normal_GtmExpD" xfId="36"/>
    <cellStyle name="Normal_GtmImpD" xfId="37"/>
    <cellStyle name="Normal_GtmManuf" xfId="38"/>
    <cellStyle name="Normal_Guatemala" xfId="39"/>
    <cellStyle name="Normal_HND96-15" xfId="40"/>
    <cellStyle name="Normal_HONDURAS" xfId="41"/>
    <cellStyle name="Normal_MEX96-06" xfId="42"/>
    <cellStyle name="Normal_PER96-02" xfId="43"/>
    <cellStyle name="Normal_SLV96-07" xfId="44"/>
    <cellStyle name="Normal_SLV96-10" xfId="45"/>
    <cellStyle name="Normal_SlvManuf" xfId="46"/>
    <cellStyle name="Normal_URY_1-2" xfId="47"/>
    <cellStyle name="Normal_URY96-14" xfId="4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sheetPr codeName="Sheet15" enableFormatConditionsCalculation="0">
    <tabColor indexed="22"/>
  </sheetPr>
  <dimension ref="A1:U36"/>
  <sheetViews>
    <sheetView workbookViewId="0">
      <selection activeCell="A3" sqref="A3:XFD3"/>
    </sheetView>
  </sheetViews>
  <sheetFormatPr defaultColWidth="12.5" defaultRowHeight="12.75" customHeight="1"/>
  <cols>
    <col min="1" max="1" width="15.33203125" style="60" bestFit="1" customWidth="1"/>
    <col min="2" max="3" width="63.83203125" style="60" customWidth="1"/>
    <col min="4" max="4" width="2.33203125" style="60" customWidth="1"/>
    <col min="5" max="16384" width="12.5" style="60"/>
  </cols>
  <sheetData>
    <row r="1" spans="1:21" s="312" customFormat="1" ht="12.75" customHeight="1">
      <c r="A1" s="558"/>
      <c r="B1" s="312" t="s">
        <v>52</v>
      </c>
      <c r="C1" s="313" t="s">
        <v>52</v>
      </c>
    </row>
    <row r="2" spans="1:21" s="314" customFormat="1" ht="12.75" customHeight="1">
      <c r="A2" s="718">
        <f ca="1">NOW()</f>
        <v>40837.46036041667</v>
      </c>
      <c r="B2" s="562" t="s">
        <v>696</v>
      </c>
      <c r="C2" s="563" t="s">
        <v>697</v>
      </c>
    </row>
    <row r="3" spans="1:21" s="314" customFormat="1" ht="12.75" customHeight="1">
      <c r="A3" s="315"/>
      <c r="B3" s="316"/>
      <c r="C3" s="317"/>
    </row>
    <row r="4" spans="1:21" ht="12.75" customHeight="1">
      <c r="A4" s="290"/>
      <c r="B4" s="291"/>
      <c r="C4" s="709"/>
    </row>
    <row r="5" spans="1:21" ht="19.5" customHeight="1">
      <c r="A5" s="691">
        <f>+Gtm_1!$A$1</f>
        <v>1</v>
      </c>
      <c r="B5" s="44" t="str">
        <f>+Gtm_1!$A$3</f>
        <v>PRINCIPALES INDICADORES ECONÓMICOS</v>
      </c>
      <c r="C5" s="710" t="str">
        <f>+Gtm_1!$O$3</f>
        <v>MAIN ECONOMIC INDICATORS</v>
      </c>
      <c r="U5" s="103"/>
    </row>
    <row r="6" spans="1:21" ht="19.5" customHeight="1">
      <c r="A6" s="691">
        <f>+Gtm_2!$A$1</f>
        <v>2</v>
      </c>
      <c r="B6" s="44" t="str">
        <f>+Gtm_2!$A$3</f>
        <v>PRINCIPALES INDICADORES TRIMESTRALES</v>
      </c>
      <c r="C6" s="710" t="str">
        <f>+Gtm_2!$P$3</f>
        <v>MAIN QUARTERLY INDICATORS</v>
      </c>
    </row>
    <row r="7" spans="1:21" ht="19.5" customHeight="1">
      <c r="A7" s="692">
        <f>+Gtm_3!$A$1</f>
        <v>3</v>
      </c>
      <c r="B7" s="44" t="str">
        <f>+Gtm_3!$A$3</f>
        <v>PRODUCTO INTERNO BRUTO POR RAMAS DE ACTIVIDAD ECONÓMICA</v>
      </c>
      <c r="C7" s="710" t="str">
        <f>+Gtm_3!$AA$3</f>
        <v>GROSS DOMESTIC PRODUCT, BY KIND OF ECONOMIC ACTIVITY</v>
      </c>
    </row>
    <row r="8" spans="1:21" ht="19.5" customHeight="1">
      <c r="A8" s="692">
        <f>+Gtm_4!$A$1</f>
        <v>4</v>
      </c>
      <c r="B8" s="44" t="str">
        <f>+Gtm_4!$A$3</f>
        <v>OFERTA Y DEMANDA GLOBALES</v>
      </c>
      <c r="C8" s="710" t="str">
        <f>+Gtm_4!$AA$3</f>
        <v xml:space="preserve">TOTAL SUPPLY AND DEMAND </v>
      </c>
    </row>
    <row r="9" spans="1:21" ht="19.5" customHeight="1">
      <c r="A9" s="691">
        <f>+Gtm_5!$A$1</f>
        <v>5</v>
      </c>
      <c r="B9" s="44" t="str">
        <f>+Gtm_5!$A$3</f>
        <v>INDICADORES DE LA PRODUCCIÓN AGROPECUARIA</v>
      </c>
      <c r="C9" s="710" t="str">
        <f>+Gtm_5!$AA$3</f>
        <v>INDICATORS OF AGRICULTURAL OUTPUT</v>
      </c>
    </row>
    <row r="10" spans="1:21" ht="19.5" customHeight="1">
      <c r="A10" s="691">
        <f>+Gtm_6!$A$1</f>
        <v>6</v>
      </c>
      <c r="B10" s="44" t="str">
        <f>+Gtm_6!$A$3</f>
        <v xml:space="preserve">ÍNDICES DE MANUFACTURAS </v>
      </c>
      <c r="C10" s="710" t="str">
        <f>+Gtm_6!$AA$3</f>
        <v>MANUFACTURING INDEX</v>
      </c>
    </row>
    <row r="11" spans="1:21" ht="19.5" customHeight="1">
      <c r="A11" s="691">
        <f>+Gtm_7!$A$1</f>
        <v>7</v>
      </c>
      <c r="B11" s="44" t="str">
        <f>+Gtm_7!$A$3</f>
        <v>INDICADORES DE LA PRODUCCIÓN MINERA</v>
      </c>
      <c r="C11" s="710" t="str">
        <f>+Gtm_7!$Z$3</f>
        <v>MINING OUTPUT</v>
      </c>
    </row>
    <row r="12" spans="1:21" ht="19.5" customHeight="1">
      <c r="A12" s="691" t="str">
        <f>+LEFT(Gtm_8!$A$1,16)</f>
        <v>8</v>
      </c>
      <c r="B12" s="44" t="str">
        <f>+LEFT(Gtm_8!$A$3,16)</f>
        <v>BALANZA DE PAGOS</v>
      </c>
      <c r="C12" s="710" t="str">
        <f>+LEFT(Gtm_8!$X$3,20)</f>
        <v xml:space="preserve">BALANCE OF PAYMENTS </v>
      </c>
    </row>
    <row r="13" spans="1:21" ht="19.5" customHeight="1">
      <c r="A13" s="691">
        <f>+Gtm_9!$A$1</f>
        <v>9</v>
      </c>
      <c r="B13" s="44" t="str">
        <f>+Gtm_9!$A$3</f>
        <v xml:space="preserve">VALOR DE LAS EXPORTACIONES DE BIENES, FOB </v>
      </c>
      <c r="C13" s="710" t="str">
        <f>+Gtm_9!$Y$3</f>
        <v xml:space="preserve">EXPORTS OF GOODS, FOB </v>
      </c>
    </row>
    <row r="14" spans="1:21" ht="19.5" customHeight="1">
      <c r="A14" s="691">
        <f>+Gtm_10!$A$1</f>
        <v>10</v>
      </c>
      <c r="B14" s="44" t="str">
        <f>+Gtm_10!$A$3</f>
        <v>VALOR DE LAS IMPORTACIONES DE BIENES, CIF</v>
      </c>
      <c r="C14" s="710" t="str">
        <f>+Gtm_10!$Z$3</f>
        <v xml:space="preserve">IMPORTS OF GOODS, CIF </v>
      </c>
    </row>
    <row r="15" spans="1:21" ht="19.5" customHeight="1">
      <c r="A15" s="691" t="str">
        <f>LEFT(+Gtm_11!$A$1,44)</f>
        <v>11</v>
      </c>
      <c r="B15" s="44" t="str">
        <f>LEFT(+Gtm_11!$A$3,44)</f>
        <v xml:space="preserve">DESTINO DE LAS EXPORTACIONES DE BIENES, FOB </v>
      </c>
      <c r="C15" s="710" t="str">
        <f>LEFT(+Gtm_11!$O$3,38)</f>
        <v xml:space="preserve">EXPORTS OF GOODS, FOB, BY DESTINATION </v>
      </c>
    </row>
    <row r="16" spans="1:21" ht="19.5" customHeight="1">
      <c r="A16" s="691" t="str">
        <f>LEFT(+Gtm_12!$A$1,42)</f>
        <v>12</v>
      </c>
      <c r="B16" s="44" t="str">
        <f>LEFT(+Gtm_12!$A$3,42)</f>
        <v>ORIGEN DE LAS IMPORTACIONES DE BIENES, CIF</v>
      </c>
      <c r="C16" s="710" t="str">
        <f>LEFT(+Gtm_12!$O$3,32)</f>
        <v>IMPORTS OF GOODS, CIF, BY ORIGIN</v>
      </c>
    </row>
    <row r="17" spans="1:3" ht="19.5" customHeight="1">
      <c r="A17" s="691">
        <f>+Gtm_13!$A$1</f>
        <v>13</v>
      </c>
      <c r="B17" s="44" t="str">
        <f>+Gtm_13!$A$3</f>
        <v>INDICADORES DEL ENDEUDAMIENTO EXTERNO</v>
      </c>
      <c r="C17" s="710" t="str">
        <f>+Gtm_13!$Y$3</f>
        <v>EXTERNAL DEBT INDICATORS</v>
      </c>
    </row>
    <row r="18" spans="1:3" ht="19.5" customHeight="1">
      <c r="A18" s="691" t="str">
        <f>LEFT(Gtm_14!$A$1,39)</f>
        <v>14</v>
      </c>
      <c r="B18" s="44" t="str">
        <f>LEFT(Gtm_14!$A$3,39)</f>
        <v xml:space="preserve">BALANCE MONETARIO DEL SISTEMA BANCARIO </v>
      </c>
      <c r="C18" s="710" t="str">
        <f>LEFT(Gtm_14!$Y$3,38)</f>
        <v xml:space="preserve">MONETARY SURVEY OF THE BANKING SYSTEM </v>
      </c>
    </row>
    <row r="19" spans="1:3" ht="19.5" customHeight="1">
      <c r="A19" s="691" t="str">
        <f>LEFT(+Gtm_15!$A$1,57)</f>
        <v>15</v>
      </c>
      <c r="B19" s="44" t="str">
        <f>LEFT(+Gtm_15!$A$3,57)</f>
        <v>INDICADORES MONETARIOS ARMONIZADOS DEL SISTEMA FINANCIERO</v>
      </c>
      <c r="C19" s="710" t="str">
        <f>LEFT(+Gtm_15!$N$3,55)</f>
        <v xml:space="preserve">HARMONIZED MONETARY INDICATORS OF THE FINANCIAL SYSTEM </v>
      </c>
    </row>
    <row r="20" spans="1:3" ht="19.5" customHeight="1">
      <c r="A20" s="691">
        <f>+Gtm_16!$A$1</f>
        <v>16</v>
      </c>
      <c r="B20" s="44" t="str">
        <f>+Gtm_16!$A$3</f>
        <v>INGRESOS Y GASTOS DE LA ADMINISTRACIÓN CENTRAL</v>
      </c>
      <c r="C20" s="710" t="str">
        <f>+Gtm_16!$T$3</f>
        <v>REVENUES AND EXPENDITURES OF THE CENTRAL ADMINISTRATION</v>
      </c>
    </row>
    <row r="21" spans="1:3" ht="19.5" customHeight="1">
      <c r="A21" s="691">
        <f>+Gtm_17!$A$1</f>
        <v>17</v>
      </c>
      <c r="B21" s="44" t="str">
        <f>+Gtm_17!$A$3</f>
        <v>INGRESOS TRIBUTARIOS DE LA ADMINISTRACIÓN CENTRAL</v>
      </c>
      <c r="C21" s="710" t="str">
        <f>+Gtm_17!$T$3</f>
        <v>TAX REVENUES OF THE CENTRAL ADMINISTRATION</v>
      </c>
    </row>
    <row r="22" spans="1:3" s="108" customFormat="1" ht="12.75" customHeight="1">
      <c r="C22" s="711"/>
    </row>
    <row r="23" spans="1:3" s="108" customFormat="1" ht="23.25" customHeight="1">
      <c r="C23" s="711"/>
    </row>
    <row r="24" spans="1:3" s="108" customFormat="1" ht="23.25" customHeight="1">
      <c r="C24" s="711"/>
    </row>
    <row r="25" spans="1:3" s="108" customFormat="1" ht="23.25" customHeight="1"/>
    <row r="26" spans="1:3" s="108" customFormat="1" ht="23.25" customHeight="1"/>
    <row r="27" spans="1:3" s="108" customFormat="1" ht="23.25" customHeight="1"/>
    <row r="28" spans="1:3" s="108" customFormat="1" ht="23.25" customHeight="1"/>
    <row r="29" spans="1:3" s="108" customFormat="1" ht="23.25" customHeight="1"/>
    <row r="30" spans="1:3" s="108" customFormat="1" ht="23.25" customHeight="1"/>
    <row r="31" spans="1:3" s="108" customFormat="1" ht="23.25" customHeight="1"/>
    <row r="32" spans="1:3" s="108" customFormat="1" ht="23.25" customHeight="1"/>
    <row r="33" s="108" customFormat="1" ht="23.25" customHeight="1"/>
    <row r="34" s="108" customFormat="1" ht="12.75" customHeight="1"/>
    <row r="35" s="108" customFormat="1" ht="12.75" customHeight="1"/>
    <row r="36" s="108" customFormat="1" ht="12.75" customHeight="1"/>
  </sheetData>
  <phoneticPr fontId="0" type="noConversion"/>
  <pageMargins left="0.6" right="0" top="0.5" bottom="0" header="0" footer="0"/>
  <pageSetup orientation="landscape" r:id="rId1"/>
  <headerFooter alignWithMargins="0">
    <oddHeader>&amp;R&amp;F  &amp;A  &amp;D  &amp;T</oddHeader>
  </headerFooter>
</worksheet>
</file>

<file path=xl/worksheets/sheet2.xml><?xml version="1.0" encoding="utf-8"?>
<worksheet xmlns="http://schemas.openxmlformats.org/spreadsheetml/2006/main" xmlns:r="http://schemas.openxmlformats.org/officeDocument/2006/relationships">
  <sheetPr codeName="Sheet13" enableFormatConditionsCalculation="0">
    <tabColor indexed="22"/>
  </sheetPr>
  <dimension ref="A1:U121"/>
  <sheetViews>
    <sheetView showGridLines="0" tabSelected="1" topLeftCell="A34" zoomScale="120" zoomScaleNormal="120" workbookViewId="0">
      <selection activeCell="K41" sqref="K41"/>
    </sheetView>
  </sheetViews>
  <sheetFormatPr defaultColWidth="10.1640625" defaultRowHeight="11.25" customHeight="1"/>
  <cols>
    <col min="1" max="1" width="43.33203125" style="1" customWidth="1"/>
    <col min="2" max="2" width="1.5" style="2" customWidth="1"/>
    <col min="3" max="3" width="7.1640625" style="523" customWidth="1"/>
    <col min="4" max="5" width="8.1640625" style="523" customWidth="1"/>
    <col min="6" max="11" width="7.1640625" style="523" customWidth="1"/>
    <col min="12" max="13" width="2.1640625" style="1" customWidth="1"/>
    <col min="14" max="14" width="0.6640625" style="2" customWidth="1"/>
    <col min="15" max="15" width="43.83203125" style="679" customWidth="1"/>
    <col min="16" max="16" width="29.33203125" style="2" customWidth="1"/>
    <col min="17" max="17" width="9.83203125" style="1" customWidth="1"/>
    <col min="18" max="18" width="10.1640625" style="2" customWidth="1"/>
    <col min="19" max="16384" width="10.1640625" style="2"/>
  </cols>
  <sheetData>
    <row r="1" spans="1:21" s="1" customFormat="1" ht="11.1" customHeight="1">
      <c r="A1" s="318">
        <v>1</v>
      </c>
      <c r="C1" s="523"/>
      <c r="D1" s="523"/>
      <c r="E1" s="523"/>
      <c r="F1" s="523"/>
      <c r="G1" s="523"/>
      <c r="H1" s="523"/>
      <c r="I1" s="523"/>
      <c r="J1" s="523"/>
      <c r="K1" s="523"/>
      <c r="O1" s="676">
        <v>1</v>
      </c>
    </row>
    <row r="2" spans="1:21" ht="11.1" customHeight="1">
      <c r="A2" s="319" t="s">
        <v>52</v>
      </c>
      <c r="L2" s="2"/>
      <c r="M2" s="2"/>
      <c r="O2" s="677" t="s">
        <v>52</v>
      </c>
      <c r="Q2" s="2"/>
    </row>
    <row r="3" spans="1:21" ht="11.1" customHeight="1">
      <c r="A3" s="319" t="s">
        <v>90</v>
      </c>
      <c r="L3" s="2"/>
      <c r="M3" s="2"/>
      <c r="O3" s="677" t="s">
        <v>115</v>
      </c>
      <c r="Q3" s="2"/>
    </row>
    <row r="4" spans="1:21" ht="8.1" customHeight="1">
      <c r="A4" s="3"/>
      <c r="B4" s="3"/>
      <c r="C4" s="524"/>
      <c r="D4" s="524"/>
      <c r="E4" s="524"/>
      <c r="F4" s="524"/>
      <c r="G4" s="524"/>
      <c r="H4" s="524"/>
      <c r="I4" s="524"/>
      <c r="J4" s="524"/>
      <c r="K4" s="524"/>
      <c r="L4" s="46"/>
      <c r="M4" s="46"/>
      <c r="N4" s="4"/>
      <c r="O4" s="678"/>
    </row>
    <row r="5" spans="1:21" ht="11.25" customHeight="1">
      <c r="A5" s="714"/>
      <c r="B5" s="413"/>
      <c r="C5" s="413">
        <v>2002</v>
      </c>
      <c r="D5" s="413">
        <v>2003</v>
      </c>
      <c r="E5" s="413">
        <v>2004</v>
      </c>
      <c r="F5" s="413">
        <v>2005</v>
      </c>
      <c r="G5" s="413">
        <v>2006</v>
      </c>
      <c r="H5" s="413">
        <v>2007</v>
      </c>
      <c r="I5" s="413">
        <v>2008</v>
      </c>
      <c r="J5" s="413">
        <v>2009</v>
      </c>
      <c r="K5" s="413">
        <v>2010</v>
      </c>
      <c r="L5" s="414" t="s">
        <v>46</v>
      </c>
      <c r="M5" s="414"/>
      <c r="N5" s="714"/>
      <c r="O5" s="715"/>
    </row>
    <row r="6" spans="1:21" ht="8.1" customHeight="1">
      <c r="A6" s="6"/>
      <c r="B6" s="6"/>
      <c r="C6" s="7"/>
      <c r="D6" s="7"/>
      <c r="E6" s="7"/>
      <c r="F6" s="7"/>
      <c r="G6" s="7"/>
      <c r="H6" s="7"/>
      <c r="I6" s="7"/>
      <c r="J6" s="7"/>
      <c r="K6" s="7"/>
      <c r="L6" s="6"/>
      <c r="M6" s="6"/>
    </row>
    <row r="7" spans="1:21" ht="11.25" customHeight="1">
      <c r="A7" s="2"/>
      <c r="B7" s="8" t="s">
        <v>451</v>
      </c>
      <c r="Q7" s="8"/>
      <c r="R7" s="8"/>
      <c r="S7" s="525"/>
      <c r="T7" s="11"/>
      <c r="U7" s="5"/>
    </row>
    <row r="8" spans="1:21" ht="11.25" customHeight="1">
      <c r="A8" s="8" t="s">
        <v>64</v>
      </c>
      <c r="B8" s="9"/>
      <c r="C8" s="10">
        <v>3.8666383630725054</v>
      </c>
      <c r="D8" s="10">
        <v>2.5308379552327009</v>
      </c>
      <c r="E8" s="10">
        <v>3.1522221760808433</v>
      </c>
      <c r="F8" s="10">
        <v>3.2599708284171802</v>
      </c>
      <c r="G8" s="10">
        <v>5.379793908422692</v>
      </c>
      <c r="H8" s="10">
        <v>6.3040116385955525</v>
      </c>
      <c r="I8" s="10">
        <v>3.2810953118566966</v>
      </c>
      <c r="J8" s="10">
        <v>0.53894633813547088</v>
      </c>
      <c r="K8" s="10">
        <v>2.7712964944349716</v>
      </c>
      <c r="N8" s="9"/>
      <c r="O8" s="525" t="s">
        <v>117</v>
      </c>
      <c r="P8" s="9"/>
      <c r="Q8" s="5"/>
      <c r="R8" s="5"/>
      <c r="S8" s="5"/>
      <c r="T8" s="5"/>
      <c r="U8" s="5"/>
    </row>
    <row r="9" spans="1:21" ht="11.25" customHeight="1">
      <c r="A9" s="8" t="s">
        <v>65</v>
      </c>
      <c r="B9" s="9"/>
      <c r="C9" s="10">
        <v>1.3302985420991398</v>
      </c>
      <c r="D9" s="10">
        <v>1.229863898881689E-2</v>
      </c>
      <c r="E9" s="10">
        <v>0.60607552883737981</v>
      </c>
      <c r="F9" s="10">
        <v>0.72498688802309363</v>
      </c>
      <c r="G9" s="10">
        <v>2.7994934588687181</v>
      </c>
      <c r="H9" s="10">
        <v>3.7011354270028773</v>
      </c>
      <c r="I9" s="10">
        <v>0.76112410620539084</v>
      </c>
      <c r="J9" s="10">
        <v>-1.904658843710838</v>
      </c>
      <c r="K9" s="10">
        <v>0.29780813974151776</v>
      </c>
      <c r="N9" s="9"/>
      <c r="O9" s="525" t="s">
        <v>118</v>
      </c>
      <c r="P9" s="9"/>
      <c r="Q9" s="5"/>
      <c r="R9" s="5"/>
      <c r="S9" s="5"/>
      <c r="T9" s="5"/>
      <c r="U9" s="5"/>
    </row>
    <row r="10" spans="1:21" ht="8.1" customHeight="1">
      <c r="A10" s="8" t="s">
        <v>647</v>
      </c>
      <c r="B10" s="9"/>
      <c r="C10" s="10"/>
      <c r="D10" s="10"/>
      <c r="E10" s="10"/>
      <c r="F10" s="10"/>
      <c r="G10" s="10"/>
      <c r="H10" s="10"/>
      <c r="I10" s="10"/>
      <c r="J10" s="13"/>
      <c r="K10" s="10"/>
      <c r="N10" s="9"/>
      <c r="O10" s="525" t="s">
        <v>647</v>
      </c>
      <c r="P10" s="9"/>
      <c r="Q10" s="5"/>
      <c r="R10" s="5"/>
      <c r="S10" s="5"/>
      <c r="T10" s="5"/>
      <c r="U10" s="5"/>
    </row>
    <row r="11" spans="1:21" ht="11.25" customHeight="1">
      <c r="A11" s="11" t="s">
        <v>66</v>
      </c>
      <c r="B11" s="9"/>
      <c r="C11" s="10"/>
      <c r="D11" s="10"/>
      <c r="E11" s="10"/>
      <c r="F11" s="10"/>
      <c r="G11" s="10"/>
      <c r="H11" s="10"/>
      <c r="I11" s="10"/>
      <c r="J11" s="13"/>
      <c r="K11" s="10"/>
      <c r="N11" s="9"/>
      <c r="O11" s="680" t="s">
        <v>119</v>
      </c>
      <c r="P11" s="9"/>
      <c r="Q11" s="5"/>
      <c r="R11" s="5"/>
      <c r="S11" s="5"/>
      <c r="T11" s="5"/>
      <c r="U11" s="5"/>
    </row>
    <row r="12" spans="1:21" s="9" customFormat="1" ht="11.25" customHeight="1">
      <c r="A12" s="11" t="s">
        <v>505</v>
      </c>
      <c r="C12" s="10">
        <v>5.3550259775105635</v>
      </c>
      <c r="D12" s="10">
        <v>2.510163825117373</v>
      </c>
      <c r="E12" s="10">
        <v>4.1505085756359028</v>
      </c>
      <c r="F12" s="10">
        <v>2.1271601937183471</v>
      </c>
      <c r="G12" s="10">
        <v>1.2518345701139522</v>
      </c>
      <c r="H12" s="10">
        <v>5.8788619989701418</v>
      </c>
      <c r="I12" s="10">
        <v>0.88539387555217619</v>
      </c>
      <c r="J12" s="10">
        <v>3.7629734456890995</v>
      </c>
      <c r="K12" s="10">
        <v>0.63006368751867825</v>
      </c>
      <c r="O12" s="680" t="s">
        <v>514</v>
      </c>
      <c r="Q12" s="526"/>
      <c r="R12" s="526"/>
      <c r="S12" s="526"/>
      <c r="T12" s="526"/>
      <c r="U12" s="526"/>
    </row>
    <row r="13" spans="1:21" s="9" customFormat="1" ht="11.25" customHeight="1">
      <c r="A13" s="11" t="s">
        <v>370</v>
      </c>
      <c r="C13" s="10">
        <v>16.015737453219469</v>
      </c>
      <c r="D13" s="10">
        <v>-6.0463192721257109</v>
      </c>
      <c r="E13" s="10">
        <v>-11.938270710449872</v>
      </c>
      <c r="F13" s="10">
        <v>-3.2404510548383891</v>
      </c>
      <c r="G13" s="10">
        <v>17.584656321130112</v>
      </c>
      <c r="H13" s="10">
        <v>13.908564415581171</v>
      </c>
      <c r="I13" s="10">
        <v>-4.2971743418097397</v>
      </c>
      <c r="J13" s="10">
        <v>4.1945039065237388</v>
      </c>
      <c r="K13" s="10">
        <v>-6.962172197726435E-2</v>
      </c>
      <c r="O13" s="680" t="s">
        <v>377</v>
      </c>
      <c r="Q13" s="526"/>
      <c r="R13" s="526"/>
      <c r="S13" s="526"/>
      <c r="T13" s="526"/>
      <c r="U13" s="526"/>
    </row>
    <row r="14" spans="1:21" s="9" customFormat="1" ht="11.25" customHeight="1">
      <c r="A14" s="11" t="s">
        <v>371</v>
      </c>
      <c r="C14" s="10">
        <v>1.1399676963037564</v>
      </c>
      <c r="D14" s="10">
        <v>2.5031888300327987</v>
      </c>
      <c r="E14" s="10">
        <v>4.8934713274861652</v>
      </c>
      <c r="F14" s="10">
        <v>2.6040656863184131</v>
      </c>
      <c r="G14" s="10">
        <v>3.7575041609048343</v>
      </c>
      <c r="H14" s="10">
        <v>3.042820325332718</v>
      </c>
      <c r="I14" s="10">
        <v>2.0090847234257136</v>
      </c>
      <c r="J14" s="10">
        <v>-0.91746509056700454</v>
      </c>
      <c r="K14" s="10">
        <v>3.2078735323899821</v>
      </c>
      <c r="O14" s="680" t="s">
        <v>378</v>
      </c>
      <c r="Q14" s="526"/>
      <c r="R14" s="526"/>
      <c r="S14" s="526"/>
      <c r="T14" s="526"/>
      <c r="U14" s="526"/>
    </row>
    <row r="15" spans="1:21" s="9" customFormat="1" ht="11.25" customHeight="1">
      <c r="A15" s="11" t="s">
        <v>23</v>
      </c>
      <c r="C15" s="10">
        <v>5.1125283297317248</v>
      </c>
      <c r="D15" s="10">
        <v>4.9465978037406488</v>
      </c>
      <c r="E15" s="10">
        <v>3.6089775197687413</v>
      </c>
      <c r="F15" s="10">
        <v>2.6915677470071619</v>
      </c>
      <c r="G15" s="10">
        <v>2.9807206886606874</v>
      </c>
      <c r="H15" s="10">
        <v>6.3086788594746146</v>
      </c>
      <c r="I15" s="10">
        <v>1.5772272026762124</v>
      </c>
      <c r="J15" s="10">
        <v>0.66630322854199786</v>
      </c>
      <c r="K15" s="10">
        <v>-0.44326774575284</v>
      </c>
      <c r="O15" s="680" t="s">
        <v>149</v>
      </c>
      <c r="Q15" s="526"/>
      <c r="R15" s="526"/>
      <c r="S15" s="526"/>
      <c r="T15" s="526"/>
      <c r="U15" s="526"/>
    </row>
    <row r="16" spans="1:21" s="9" customFormat="1" ht="11.25" customHeight="1">
      <c r="A16" s="11" t="s">
        <v>22</v>
      </c>
      <c r="C16" s="10">
        <v>15.439147233337923</v>
      </c>
      <c r="D16" s="10">
        <v>-3.6861057570188427</v>
      </c>
      <c r="E16" s="10">
        <v>-8.9224631399317467</v>
      </c>
      <c r="F16" s="10">
        <v>4.4771315851268367</v>
      </c>
      <c r="G16" s="10">
        <v>13.094942753812177</v>
      </c>
      <c r="H16" s="10">
        <v>8.814911195994334</v>
      </c>
      <c r="I16" s="10">
        <v>-0.47283554521547755</v>
      </c>
      <c r="J16" s="10">
        <v>-10.771094280351933</v>
      </c>
      <c r="K16" s="10">
        <v>-11.902737375997607</v>
      </c>
      <c r="O16" s="680" t="s">
        <v>148</v>
      </c>
      <c r="Q16" s="526"/>
      <c r="R16" s="526"/>
      <c r="S16" s="526"/>
      <c r="T16" s="526"/>
      <c r="U16" s="526"/>
    </row>
    <row r="17" spans="1:21" s="9" customFormat="1" ht="11.25" customHeight="1">
      <c r="A17" s="11" t="s">
        <v>372</v>
      </c>
      <c r="C17" s="10"/>
      <c r="D17" s="10"/>
      <c r="E17" s="10"/>
      <c r="F17" s="10"/>
      <c r="G17" s="10"/>
      <c r="H17" s="10"/>
      <c r="I17" s="10"/>
      <c r="J17" s="10"/>
      <c r="K17" s="10"/>
      <c r="O17" s="680" t="s">
        <v>379</v>
      </c>
      <c r="Q17" s="526"/>
      <c r="R17" s="526"/>
      <c r="S17" s="526"/>
      <c r="T17" s="526"/>
      <c r="U17" s="526"/>
    </row>
    <row r="18" spans="1:21" s="9" customFormat="1" ht="11.25" customHeight="1">
      <c r="A18" s="11" t="s">
        <v>373</v>
      </c>
      <c r="C18" s="10">
        <v>2.0410103133069679</v>
      </c>
      <c r="D18" s="10">
        <v>1.4878488035108051</v>
      </c>
      <c r="E18" s="10">
        <v>3.0773947895791354</v>
      </c>
      <c r="F18" s="10">
        <v>3.1873111610153826</v>
      </c>
      <c r="G18" s="10">
        <v>3.9467136219907273</v>
      </c>
      <c r="H18" s="10">
        <v>4.063260572116989</v>
      </c>
      <c r="I18" s="10">
        <v>1.9589973802489613</v>
      </c>
      <c r="J18" s="10">
        <v>-2.1073954452785704</v>
      </c>
      <c r="K18" s="10">
        <v>4.3672485224179436</v>
      </c>
      <c r="O18" s="680" t="s">
        <v>380</v>
      </c>
      <c r="Q18" s="526"/>
      <c r="R18" s="526"/>
      <c r="S18" s="526"/>
      <c r="T18" s="526"/>
      <c r="U18" s="526"/>
    </row>
    <row r="19" spans="1:21" s="9" customFormat="1" ht="11.25" customHeight="1">
      <c r="A19" s="11" t="s">
        <v>48</v>
      </c>
      <c r="C19" s="10">
        <v>7.8125998134685792</v>
      </c>
      <c r="D19" s="10">
        <v>10.019434503353629</v>
      </c>
      <c r="E19" s="10">
        <v>15.425026981613721</v>
      </c>
      <c r="F19" s="10">
        <v>11.349676614508208</v>
      </c>
      <c r="G19" s="10">
        <v>18.552033307244955</v>
      </c>
      <c r="H19" s="10">
        <v>22.838956676629209</v>
      </c>
      <c r="I19" s="10">
        <v>14.551085855814705</v>
      </c>
      <c r="J19" s="10">
        <v>2.5520584763005116</v>
      </c>
      <c r="K19" s="10">
        <v>2.3856761456878983</v>
      </c>
      <c r="O19" s="680" t="s">
        <v>150</v>
      </c>
      <c r="Q19" s="526"/>
      <c r="R19" s="526"/>
      <c r="S19" s="526"/>
      <c r="T19" s="526"/>
      <c r="U19" s="526"/>
    </row>
    <row r="20" spans="1:21" ht="11.25" customHeight="1">
      <c r="A20" s="11" t="s">
        <v>374</v>
      </c>
      <c r="B20" s="9"/>
      <c r="C20" s="10"/>
      <c r="D20" s="10"/>
      <c r="E20" s="10"/>
      <c r="F20" s="10"/>
      <c r="G20" s="10"/>
      <c r="H20" s="10"/>
      <c r="I20" s="10"/>
      <c r="J20" s="10"/>
      <c r="K20" s="10"/>
      <c r="N20" s="9"/>
      <c r="O20" s="680" t="s">
        <v>381</v>
      </c>
      <c r="P20" s="9"/>
      <c r="Q20" s="526"/>
      <c r="R20" s="526"/>
      <c r="S20" s="526"/>
      <c r="T20" s="526"/>
      <c r="U20" s="526"/>
    </row>
    <row r="21" spans="1:21" ht="11.25" customHeight="1">
      <c r="A21" s="11" t="s">
        <v>375</v>
      </c>
      <c r="B21" s="9"/>
      <c r="C21" s="10">
        <v>5.0072237448743229</v>
      </c>
      <c r="D21" s="10">
        <v>5.862566074002884</v>
      </c>
      <c r="E21" s="10">
        <v>5.4588535728790966</v>
      </c>
      <c r="F21" s="10">
        <v>5.2944679922310556</v>
      </c>
      <c r="G21" s="10">
        <v>6.0233853058950348</v>
      </c>
      <c r="H21" s="10">
        <v>5.535789351186704</v>
      </c>
      <c r="I21" s="10">
        <v>4.7637066518041671</v>
      </c>
      <c r="J21" s="10">
        <v>3.4006313780192476</v>
      </c>
      <c r="K21" s="10">
        <v>2.9834850399738544</v>
      </c>
      <c r="N21" s="9"/>
      <c r="O21" s="680" t="s">
        <v>382</v>
      </c>
      <c r="P21" s="9"/>
      <c r="Q21" s="526"/>
      <c r="R21" s="526"/>
      <c r="S21" s="526"/>
      <c r="T21" s="526"/>
      <c r="U21" s="526"/>
    </row>
    <row r="22" spans="1:21" ht="11.25" customHeight="1">
      <c r="A22" s="11" t="s">
        <v>376</v>
      </c>
      <c r="B22" s="9"/>
      <c r="C22" s="10">
        <v>3.0879325556318005</v>
      </c>
      <c r="D22" s="10">
        <v>1.4114134882487805</v>
      </c>
      <c r="E22" s="10">
        <v>0.54272795985519373</v>
      </c>
      <c r="F22" s="10">
        <v>2.3160120455442357</v>
      </c>
      <c r="G22" s="10">
        <v>5.4122928460027531</v>
      </c>
      <c r="H22" s="10">
        <v>6.0293407584160352</v>
      </c>
      <c r="I22" s="10">
        <v>5.8018943375796495</v>
      </c>
      <c r="J22" s="10">
        <v>4.4593575030774657</v>
      </c>
      <c r="K22" s="10">
        <v>5.3248867402203137</v>
      </c>
      <c r="N22" s="9"/>
      <c r="O22" s="680" t="s">
        <v>383</v>
      </c>
      <c r="P22" s="9"/>
      <c r="Q22" s="526"/>
      <c r="R22" s="526"/>
      <c r="S22" s="526"/>
      <c r="T22" s="526"/>
      <c r="U22" s="526"/>
    </row>
    <row r="23" spans="1:21" ht="8.1" customHeight="1">
      <c r="A23" s="8" t="s">
        <v>647</v>
      </c>
      <c r="B23" s="9"/>
      <c r="C23" s="10"/>
      <c r="D23" s="10"/>
      <c r="E23" s="10"/>
      <c r="F23" s="10"/>
      <c r="G23" s="10"/>
      <c r="H23" s="10"/>
      <c r="I23" s="10"/>
      <c r="J23" s="10"/>
      <c r="K23" s="10"/>
      <c r="N23" s="9"/>
      <c r="O23" s="525" t="s">
        <v>647</v>
      </c>
      <c r="P23" s="9"/>
      <c r="Q23" s="5"/>
      <c r="R23" s="5"/>
      <c r="S23" s="5"/>
      <c r="T23" s="5"/>
      <c r="U23" s="5"/>
    </row>
    <row r="24" spans="1:21" ht="11.25" customHeight="1">
      <c r="A24" s="8" t="s">
        <v>67</v>
      </c>
      <c r="B24" s="9"/>
      <c r="C24" s="10"/>
      <c r="D24" s="10"/>
      <c r="E24" s="10"/>
      <c r="F24" s="10"/>
      <c r="G24" s="10"/>
      <c r="H24" s="10"/>
      <c r="I24" s="10"/>
      <c r="J24" s="10"/>
      <c r="K24" s="10"/>
      <c r="N24" s="9"/>
      <c r="O24" s="525" t="s">
        <v>120</v>
      </c>
      <c r="P24" s="9"/>
      <c r="Q24" s="5"/>
      <c r="R24" s="5"/>
      <c r="S24" s="5"/>
      <c r="T24" s="5"/>
      <c r="U24" s="5"/>
    </row>
    <row r="25" spans="1:21" ht="11.25" customHeight="1">
      <c r="A25" s="11" t="s">
        <v>509</v>
      </c>
      <c r="B25" s="9"/>
      <c r="C25" s="10">
        <v>2.9953217659805631</v>
      </c>
      <c r="D25" s="10">
        <v>3.3052547812339572</v>
      </c>
      <c r="E25" s="10">
        <v>2.8067484557649847</v>
      </c>
      <c r="F25" s="10">
        <v>4.0424447381274708</v>
      </c>
      <c r="G25" s="10">
        <v>4.6899844067995966</v>
      </c>
      <c r="H25" s="10">
        <v>5.732482909037584</v>
      </c>
      <c r="I25" s="10">
        <v>4.987458549074586</v>
      </c>
      <c r="J25" s="10">
        <v>1.6400868035203464</v>
      </c>
      <c r="K25" s="10">
        <v>3.9644201763396669</v>
      </c>
      <c r="N25" s="9"/>
      <c r="O25" s="680" t="s">
        <v>513</v>
      </c>
      <c r="P25" s="9"/>
      <c r="Q25" s="5"/>
      <c r="R25" s="5"/>
      <c r="S25" s="5"/>
      <c r="T25" s="5"/>
      <c r="U25" s="5"/>
    </row>
    <row r="26" spans="1:21" ht="11.25" customHeight="1">
      <c r="A26" s="11" t="s">
        <v>671</v>
      </c>
      <c r="B26" s="9"/>
      <c r="C26" s="10">
        <v>-8.9300815208204209E-2</v>
      </c>
      <c r="D26" s="10">
        <v>-1.4531124096883064</v>
      </c>
      <c r="E26" s="10">
        <v>-6.642297147804344</v>
      </c>
      <c r="F26" s="10">
        <v>1.6611466843306166</v>
      </c>
      <c r="G26" s="10">
        <v>5.7128584563481244</v>
      </c>
      <c r="H26" s="10">
        <v>8.2825405087044057</v>
      </c>
      <c r="I26" s="10">
        <v>11.33184072050193</v>
      </c>
      <c r="J26" s="10">
        <v>14.264126933630239</v>
      </c>
      <c r="K26" s="10">
        <v>7.7886823971601737</v>
      </c>
      <c r="N26" s="9"/>
      <c r="O26" s="680" t="s">
        <v>121</v>
      </c>
      <c r="P26" s="9"/>
      <c r="Q26" s="5"/>
      <c r="R26" s="5"/>
      <c r="S26" s="5"/>
      <c r="T26" s="5"/>
      <c r="U26" s="5"/>
    </row>
    <row r="27" spans="1:21" ht="11.25" customHeight="1">
      <c r="A27" s="11" t="s">
        <v>672</v>
      </c>
      <c r="B27" s="9"/>
      <c r="C27" s="10">
        <v>3.3672269195444748</v>
      </c>
      <c r="D27" s="10">
        <v>3.8597748241109286</v>
      </c>
      <c r="E27" s="10">
        <v>3.8515715816105578</v>
      </c>
      <c r="F27" s="10">
        <v>4.2791487792672944</v>
      </c>
      <c r="G27" s="10">
        <v>4.5908620538454903</v>
      </c>
      <c r="H27" s="10">
        <v>5.4827168013136252</v>
      </c>
      <c r="I27" s="10">
        <v>4.3495623983735854</v>
      </c>
      <c r="J27" s="10">
        <v>0.28587133778767981</v>
      </c>
      <c r="K27" s="10">
        <v>3.497000253397009</v>
      </c>
      <c r="N27" s="9"/>
      <c r="O27" s="680" t="s">
        <v>122</v>
      </c>
      <c r="P27" s="9"/>
      <c r="Q27" s="5"/>
      <c r="R27" s="5"/>
      <c r="S27" s="5"/>
      <c r="T27" s="5"/>
      <c r="U27" s="5"/>
    </row>
    <row r="28" spans="1:21" ht="11.25" customHeight="1">
      <c r="A28" s="11" t="s">
        <v>506</v>
      </c>
      <c r="B28" s="9"/>
      <c r="C28" s="10">
        <v>9.2816763734078656</v>
      </c>
      <c r="D28" s="10">
        <v>-3.1248512056592848</v>
      </c>
      <c r="E28" s="10">
        <v>-1.1627498753695065</v>
      </c>
      <c r="F28" s="10">
        <v>4.2755656590771851</v>
      </c>
      <c r="G28" s="10">
        <v>15.731672837887078</v>
      </c>
      <c r="H28" s="10">
        <v>4.9518763796909449</v>
      </c>
      <c r="I28" s="10">
        <v>-5.8346934998064874</v>
      </c>
      <c r="J28" s="10">
        <v>-14.030777111645209</v>
      </c>
      <c r="K28" s="10">
        <v>0.22483354003699496</v>
      </c>
      <c r="N28" s="9"/>
      <c r="O28" s="680" t="s">
        <v>510</v>
      </c>
      <c r="P28" s="9"/>
      <c r="Q28" s="5"/>
      <c r="R28" s="5"/>
      <c r="S28" s="5"/>
      <c r="T28" s="5"/>
      <c r="U28" s="5"/>
    </row>
    <row r="29" spans="1:21" ht="11.25" customHeight="1">
      <c r="A29" s="11" t="s">
        <v>507</v>
      </c>
      <c r="B29" s="9"/>
      <c r="C29" s="10">
        <v>0.7103454763415229</v>
      </c>
      <c r="D29" s="10">
        <v>-0.51756512075721295</v>
      </c>
      <c r="E29" s="10">
        <v>8.2169915569454854</v>
      </c>
      <c r="F29" s="10">
        <v>-2.1096680326227579</v>
      </c>
      <c r="G29" s="10">
        <v>4.7907022196768789</v>
      </c>
      <c r="H29" s="10">
        <v>9.4159822511000755</v>
      </c>
      <c r="I29" s="10">
        <v>-0.16292843041647576</v>
      </c>
      <c r="J29" s="10">
        <v>-6.0989410237167752</v>
      </c>
      <c r="K29" s="10">
        <v>8.400461758997313</v>
      </c>
      <c r="N29" s="9"/>
      <c r="O29" s="680" t="s">
        <v>512</v>
      </c>
      <c r="P29" s="9"/>
      <c r="Q29" s="5"/>
      <c r="R29" s="5"/>
      <c r="S29" s="5"/>
      <c r="T29" s="5"/>
      <c r="U29" s="5"/>
    </row>
    <row r="30" spans="1:21" ht="11.25" customHeight="1">
      <c r="A30" s="11" t="s">
        <v>508</v>
      </c>
      <c r="B30" s="9"/>
      <c r="C30" s="10">
        <v>1.9862928020751625</v>
      </c>
      <c r="D30" s="10">
        <v>0.53693159810985769</v>
      </c>
      <c r="E30" s="10">
        <v>5.6836806274570328</v>
      </c>
      <c r="F30" s="10">
        <v>-0.57202224902258569</v>
      </c>
      <c r="G30" s="10">
        <v>6.4511151848456905</v>
      </c>
      <c r="H30" s="10">
        <v>7.2336254662191291</v>
      </c>
      <c r="I30" s="10">
        <v>-5.7471879663024357</v>
      </c>
      <c r="J30" s="10">
        <v>-9.3248519785883666</v>
      </c>
      <c r="K30" s="10">
        <v>13.737206709509309</v>
      </c>
      <c r="N30" s="9"/>
      <c r="O30" s="680" t="s">
        <v>511</v>
      </c>
      <c r="P30" s="9"/>
      <c r="Q30" s="5"/>
      <c r="R30" s="5"/>
      <c r="S30" s="5"/>
      <c r="T30" s="5"/>
      <c r="U30" s="5"/>
    </row>
    <row r="31" spans="1:21" ht="8.1" customHeight="1">
      <c r="A31" s="8" t="s">
        <v>647</v>
      </c>
      <c r="C31" s="13"/>
      <c r="D31" s="13"/>
      <c r="E31" s="13"/>
      <c r="F31" s="13"/>
      <c r="G31" s="13"/>
      <c r="H31" s="13"/>
      <c r="I31" s="13"/>
      <c r="J31" s="13"/>
      <c r="K31" s="13"/>
      <c r="L31" s="47"/>
      <c r="M31" s="47"/>
      <c r="N31" s="9"/>
      <c r="O31" s="525" t="s">
        <v>647</v>
      </c>
      <c r="P31" s="9"/>
      <c r="Q31" s="5"/>
      <c r="R31" s="5"/>
      <c r="S31" s="5"/>
      <c r="T31" s="5"/>
      <c r="U31" s="5"/>
    </row>
    <row r="32" spans="1:21" ht="11.25" customHeight="1">
      <c r="A32" s="8" t="s">
        <v>648</v>
      </c>
      <c r="B32" s="8" t="s">
        <v>452</v>
      </c>
      <c r="C32" s="13"/>
      <c r="D32" s="13"/>
      <c r="E32" s="13"/>
      <c r="F32" s="13"/>
      <c r="G32" s="13"/>
      <c r="H32" s="13"/>
      <c r="I32" s="13"/>
      <c r="J32" s="13"/>
      <c r="K32" s="13"/>
      <c r="L32" s="47"/>
      <c r="M32" s="47"/>
      <c r="N32" s="9"/>
      <c r="O32" s="525" t="s">
        <v>660</v>
      </c>
      <c r="P32" s="9"/>
      <c r="Q32" s="14"/>
      <c r="R32" s="14"/>
      <c r="S32" s="527"/>
      <c r="T32" s="5"/>
      <c r="U32" s="5"/>
    </row>
    <row r="33" spans="1:21" ht="11.25" customHeight="1">
      <c r="A33" s="11" t="s">
        <v>506</v>
      </c>
      <c r="B33" s="9"/>
      <c r="C33" s="10">
        <v>20.553921776763648</v>
      </c>
      <c r="D33" s="10">
        <v>20.300601973867565</v>
      </c>
      <c r="E33" s="10">
        <v>20.846554900989855</v>
      </c>
      <c r="F33" s="10">
        <v>19.73586727701349</v>
      </c>
      <c r="G33" s="10">
        <v>20.82414381378727</v>
      </c>
      <c r="H33" s="10">
        <v>20.831096870760675</v>
      </c>
      <c r="I33" s="10">
        <v>16.40208671669966</v>
      </c>
      <c r="J33" s="10">
        <v>12.848409565370075</v>
      </c>
      <c r="K33" s="10">
        <v>14.662237528507148</v>
      </c>
      <c r="L33" s="47"/>
      <c r="M33" s="47"/>
      <c r="N33" s="9"/>
      <c r="O33" s="680" t="s">
        <v>510</v>
      </c>
      <c r="P33" s="9"/>
      <c r="Q33" s="5"/>
      <c r="R33" s="5"/>
      <c r="S33" s="5"/>
      <c r="T33" s="5"/>
      <c r="U33" s="5"/>
    </row>
    <row r="34" spans="1:21" ht="11.25" customHeight="1">
      <c r="A34" s="11" t="s">
        <v>673</v>
      </c>
      <c r="B34" s="9"/>
      <c r="C34" s="10">
        <v>14.482165058425275</v>
      </c>
      <c r="D34" s="10">
        <v>15.648169202518231</v>
      </c>
      <c r="E34" s="10">
        <v>15.987442114344608</v>
      </c>
      <c r="F34" s="10">
        <v>15.17635275688653</v>
      </c>
      <c r="G34" s="10">
        <v>15.782651905858106</v>
      </c>
      <c r="H34" s="10">
        <v>15.596158795782857</v>
      </c>
      <c r="I34" s="10">
        <v>12.10862877668178</v>
      </c>
      <c r="J34" s="10">
        <v>12.868314126285249</v>
      </c>
      <c r="K34" s="10">
        <v>12.656068260746517</v>
      </c>
      <c r="L34" s="47"/>
      <c r="M34" s="47"/>
      <c r="N34" s="9"/>
      <c r="O34" s="680" t="s">
        <v>124</v>
      </c>
      <c r="P34" s="9"/>
      <c r="Q34" s="5"/>
      <c r="R34" s="5"/>
      <c r="S34" s="5"/>
      <c r="T34" s="5"/>
      <c r="U34" s="5"/>
    </row>
    <row r="35" spans="1:21" ht="11.25" customHeight="1">
      <c r="A35" s="11" t="s">
        <v>674</v>
      </c>
      <c r="B35" s="9"/>
      <c r="C35" s="10">
        <v>6.0717567183383725</v>
      </c>
      <c r="D35" s="10">
        <v>4.6524327713493303</v>
      </c>
      <c r="E35" s="10">
        <v>4.8591127866452464</v>
      </c>
      <c r="F35" s="10">
        <v>4.559514520126962</v>
      </c>
      <c r="G35" s="10">
        <v>5.0414919079291636</v>
      </c>
      <c r="H35" s="10">
        <v>5.2349380749778165</v>
      </c>
      <c r="I35" s="10">
        <v>4.2934579400178796</v>
      </c>
      <c r="J35" s="10">
        <v>-1.9904560915174643E-2</v>
      </c>
      <c r="K35" s="10">
        <v>2.0061692677606313</v>
      </c>
      <c r="O35" s="680" t="s">
        <v>125</v>
      </c>
      <c r="Q35" s="2"/>
    </row>
    <row r="36" spans="1:21" ht="8.1" customHeight="1">
      <c r="A36" s="8" t="s">
        <v>647</v>
      </c>
      <c r="B36" s="9"/>
      <c r="C36" s="13"/>
      <c r="D36" s="13"/>
      <c r="E36" s="13"/>
      <c r="F36" s="13"/>
      <c r="G36" s="13"/>
      <c r="H36" s="13"/>
      <c r="I36" s="13"/>
      <c r="J36" s="13"/>
      <c r="K36" s="13"/>
      <c r="L36" s="47"/>
      <c r="M36" s="47"/>
      <c r="N36" s="9"/>
      <c r="O36" s="525" t="s">
        <v>647</v>
      </c>
      <c r="P36" s="9"/>
      <c r="Q36" s="5"/>
      <c r="R36" s="5"/>
      <c r="S36" s="5"/>
      <c r="T36" s="5"/>
      <c r="U36" s="5"/>
    </row>
    <row r="37" spans="1:21" ht="11.25" customHeight="1">
      <c r="A37" s="8" t="s">
        <v>68</v>
      </c>
      <c r="B37" s="8" t="s">
        <v>453</v>
      </c>
      <c r="C37" s="13"/>
      <c r="D37" s="13"/>
      <c r="E37" s="13"/>
      <c r="F37" s="13"/>
      <c r="G37" s="13"/>
      <c r="H37" s="13"/>
      <c r="I37" s="13"/>
      <c r="J37" s="13"/>
      <c r="K37" s="13"/>
      <c r="L37" s="47"/>
      <c r="M37" s="47"/>
      <c r="N37" s="9"/>
      <c r="O37" s="525" t="s">
        <v>126</v>
      </c>
      <c r="P37" s="9"/>
      <c r="Q37" s="15"/>
      <c r="R37" s="15"/>
      <c r="S37" s="528"/>
      <c r="T37" s="5"/>
      <c r="U37" s="5"/>
    </row>
    <row r="38" spans="1:21" ht="11.25" customHeight="1">
      <c r="A38" s="11" t="s">
        <v>675</v>
      </c>
      <c r="B38" s="9"/>
      <c r="C38" s="16">
        <v>-1261.5</v>
      </c>
      <c r="D38" s="16">
        <v>-1019.7</v>
      </c>
      <c r="E38" s="16">
        <v>-1164.5</v>
      </c>
      <c r="F38" s="16">
        <v>-1240.7</v>
      </c>
      <c r="G38" s="16">
        <v>-1524.1</v>
      </c>
      <c r="H38" s="16">
        <v>-1785.8</v>
      </c>
      <c r="I38" s="16">
        <v>-1680.3</v>
      </c>
      <c r="J38" s="16">
        <v>7.5</v>
      </c>
      <c r="K38" s="16">
        <v>-826.1</v>
      </c>
      <c r="L38" s="47"/>
      <c r="M38" s="47"/>
      <c r="N38" s="9"/>
      <c r="O38" s="680" t="s">
        <v>699</v>
      </c>
      <c r="P38" s="9"/>
      <c r="Q38" s="5"/>
      <c r="R38" s="5"/>
      <c r="S38" s="5"/>
      <c r="T38" s="5"/>
      <c r="U38" s="5"/>
    </row>
    <row r="39" spans="1:21" ht="11.25" customHeight="1">
      <c r="A39" s="11" t="s">
        <v>676</v>
      </c>
      <c r="B39" s="9"/>
      <c r="C39" s="16">
        <v>-2837.4</v>
      </c>
      <c r="D39" s="16">
        <v>-2960.1</v>
      </c>
      <c r="E39" s="16">
        <v>-3632</v>
      </c>
      <c r="F39" s="16">
        <v>-4190.6000000000004</v>
      </c>
      <c r="G39" s="16">
        <v>-4852.3</v>
      </c>
      <c r="H39" s="16">
        <v>-5487.1</v>
      </c>
      <c r="I39" s="16">
        <v>-5574.7</v>
      </c>
      <c r="J39" s="16">
        <v>-3348.2</v>
      </c>
      <c r="K39" s="16">
        <v>-4292.3</v>
      </c>
      <c r="L39" s="47"/>
      <c r="M39" s="47"/>
      <c r="N39" s="9"/>
      <c r="O39" s="680" t="s">
        <v>700</v>
      </c>
      <c r="P39" s="9"/>
      <c r="Q39" s="5"/>
      <c r="R39" s="5"/>
      <c r="S39" s="5"/>
      <c r="T39" s="5"/>
      <c r="U39" s="5"/>
    </row>
    <row r="40" spans="1:21" ht="11.25" customHeight="1">
      <c r="A40" s="11" t="s">
        <v>677</v>
      </c>
      <c r="B40" s="9"/>
      <c r="C40" s="16">
        <v>4223.7</v>
      </c>
      <c r="D40" s="16">
        <v>4526.3</v>
      </c>
      <c r="E40" s="16">
        <v>5105</v>
      </c>
      <c r="F40" s="16">
        <v>5459.5</v>
      </c>
      <c r="G40" s="16">
        <v>6082.1</v>
      </c>
      <c r="H40" s="16">
        <v>6983.1</v>
      </c>
      <c r="I40" s="16">
        <v>7846.5</v>
      </c>
      <c r="J40" s="16">
        <v>7294.9</v>
      </c>
      <c r="K40" s="16">
        <v>8565.9</v>
      </c>
      <c r="L40" s="47"/>
      <c r="M40" s="47"/>
      <c r="N40" s="9"/>
      <c r="O40" s="680" t="s">
        <v>701</v>
      </c>
      <c r="P40" s="9"/>
      <c r="Q40" s="5"/>
      <c r="R40" s="5"/>
      <c r="S40" s="5"/>
      <c r="T40" s="5"/>
      <c r="U40" s="5"/>
    </row>
    <row r="41" spans="1:21" ht="11.25" customHeight="1">
      <c r="A41" s="11" t="s">
        <v>678</v>
      </c>
      <c r="B41" s="9"/>
      <c r="C41" s="16">
        <v>7061.1</v>
      </c>
      <c r="D41" s="16">
        <v>7486.4</v>
      </c>
      <c r="E41" s="16">
        <v>8737</v>
      </c>
      <c r="F41" s="16">
        <v>9650.1</v>
      </c>
      <c r="G41" s="16">
        <v>10934.4</v>
      </c>
      <c r="H41" s="16">
        <v>12470.2</v>
      </c>
      <c r="I41" s="16">
        <v>13421.2</v>
      </c>
      <c r="J41" s="16">
        <v>10643.1</v>
      </c>
      <c r="K41" s="16">
        <v>12858.2</v>
      </c>
      <c r="L41" s="47"/>
      <c r="M41" s="47"/>
      <c r="N41" s="9"/>
      <c r="O41" s="680" t="s">
        <v>702</v>
      </c>
      <c r="P41" s="9"/>
      <c r="Q41" s="5"/>
      <c r="R41" s="5"/>
      <c r="S41" s="5"/>
      <c r="T41" s="5"/>
      <c r="U41" s="5"/>
    </row>
    <row r="42" spans="1:21" ht="11.25" customHeight="1">
      <c r="A42" s="11" t="s">
        <v>679</v>
      </c>
      <c r="B42" s="9"/>
      <c r="C42" s="16">
        <v>-250.49999999999989</v>
      </c>
      <c r="D42" s="16">
        <v>-262.70000000000005</v>
      </c>
      <c r="E42" s="16">
        <v>-243.89999999999986</v>
      </c>
      <c r="F42" s="16">
        <v>-141.79999999999995</v>
      </c>
      <c r="G42" s="16">
        <v>-259.60000000000014</v>
      </c>
      <c r="H42" s="16">
        <v>-310</v>
      </c>
      <c r="I42" s="16">
        <v>-276.09999999999991</v>
      </c>
      <c r="J42" s="16">
        <v>-158.80000000000018</v>
      </c>
      <c r="K42" s="16">
        <v>-153.59999999999991</v>
      </c>
      <c r="L42" s="47"/>
      <c r="M42" s="47"/>
      <c r="N42" s="9"/>
      <c r="O42" s="680" t="s">
        <v>703</v>
      </c>
      <c r="P42" s="9"/>
      <c r="Q42" s="5"/>
      <c r="R42" s="5"/>
      <c r="S42" s="5"/>
      <c r="T42" s="5"/>
      <c r="U42" s="5"/>
    </row>
    <row r="43" spans="1:21" ht="11.25" customHeight="1">
      <c r="A43" s="11" t="s">
        <v>680</v>
      </c>
      <c r="B43" s="9"/>
      <c r="C43" s="16">
        <v>-275.39999999999998</v>
      </c>
      <c r="D43" s="16">
        <v>-303.3</v>
      </c>
      <c r="E43" s="16">
        <v>-410.1</v>
      </c>
      <c r="F43" s="16">
        <v>-484.8</v>
      </c>
      <c r="G43" s="16">
        <v>-680.4</v>
      </c>
      <c r="H43" s="16">
        <v>-842.7</v>
      </c>
      <c r="I43" s="16">
        <v>-937.6</v>
      </c>
      <c r="J43" s="16">
        <v>-1111.0999999999999</v>
      </c>
      <c r="K43" s="16">
        <v>-1199.9000000000001</v>
      </c>
      <c r="L43" s="47"/>
      <c r="M43" s="47"/>
      <c r="N43" s="9"/>
      <c r="O43" s="680" t="s">
        <v>704</v>
      </c>
      <c r="P43" s="9"/>
      <c r="Q43" s="5"/>
      <c r="R43" s="5"/>
      <c r="S43" s="5"/>
      <c r="T43" s="5"/>
      <c r="U43" s="5"/>
    </row>
    <row r="44" spans="1:21" ht="11.25" customHeight="1">
      <c r="A44" s="11" t="s">
        <v>681</v>
      </c>
      <c r="B44" s="9"/>
      <c r="C44" s="16">
        <v>2101.8000000000002</v>
      </c>
      <c r="D44" s="16">
        <v>2506.4</v>
      </c>
      <c r="E44" s="16">
        <v>3121.5</v>
      </c>
      <c r="F44" s="16">
        <v>3576.5</v>
      </c>
      <c r="G44" s="16">
        <v>4268.2</v>
      </c>
      <c r="H44" s="16">
        <v>4854</v>
      </c>
      <c r="I44" s="16">
        <v>5108.1000000000004</v>
      </c>
      <c r="J44" s="16">
        <v>4625.6000000000004</v>
      </c>
      <c r="K44" s="16">
        <v>4819.7</v>
      </c>
      <c r="L44" s="47"/>
      <c r="M44" s="47"/>
      <c r="N44" s="9"/>
      <c r="O44" s="680" t="s">
        <v>705</v>
      </c>
      <c r="P44" s="9"/>
      <c r="Q44" s="5"/>
      <c r="R44" s="5"/>
      <c r="S44" s="5"/>
      <c r="T44" s="5"/>
      <c r="U44" s="5"/>
    </row>
    <row r="45" spans="1:21" ht="11.25" customHeight="1">
      <c r="A45" s="11" t="s">
        <v>682</v>
      </c>
      <c r="B45" s="9"/>
      <c r="C45" s="16">
        <v>1268.5</v>
      </c>
      <c r="D45" s="16">
        <v>1554.2</v>
      </c>
      <c r="E45" s="16">
        <v>1768.9</v>
      </c>
      <c r="F45" s="16">
        <v>1479.5</v>
      </c>
      <c r="G45" s="16">
        <v>1776.1000000000001</v>
      </c>
      <c r="H45" s="16">
        <v>2002.1</v>
      </c>
      <c r="I45" s="16">
        <v>2013</v>
      </c>
      <c r="J45" s="16">
        <v>465.3</v>
      </c>
      <c r="K45" s="16">
        <v>1502.9999999999998</v>
      </c>
      <c r="L45" s="47"/>
      <c r="M45" s="47"/>
      <c r="N45" s="9"/>
      <c r="O45" s="680" t="s">
        <v>706</v>
      </c>
      <c r="P45" s="9"/>
      <c r="Q45" s="5"/>
      <c r="R45" s="5"/>
      <c r="S45" s="5"/>
      <c r="T45" s="5"/>
      <c r="U45" s="5"/>
    </row>
    <row r="46" spans="1:21" ht="11.25" customHeight="1">
      <c r="A46" s="11" t="s">
        <v>683</v>
      </c>
      <c r="B46" s="9"/>
      <c r="C46" s="16">
        <v>183.20000000000002</v>
      </c>
      <c r="D46" s="16">
        <v>217.60000000000002</v>
      </c>
      <c r="E46" s="16">
        <v>254.8</v>
      </c>
      <c r="F46" s="16">
        <v>470</v>
      </c>
      <c r="G46" s="16">
        <v>551.6</v>
      </c>
      <c r="H46" s="16">
        <v>719.7</v>
      </c>
      <c r="I46" s="16">
        <v>737.4</v>
      </c>
      <c r="J46" s="16">
        <v>573.70000000000005</v>
      </c>
      <c r="K46" s="16">
        <v>663.3</v>
      </c>
      <c r="L46" s="47"/>
      <c r="M46" s="47"/>
      <c r="N46" s="9"/>
      <c r="O46" s="680" t="s">
        <v>707</v>
      </c>
      <c r="P46" s="9"/>
      <c r="Q46" s="5"/>
      <c r="R46" s="5"/>
      <c r="S46" s="5"/>
      <c r="T46" s="5"/>
      <c r="U46" s="5"/>
    </row>
    <row r="47" spans="1:21" ht="11.25" customHeight="1">
      <c r="A47" s="11" t="s">
        <v>400</v>
      </c>
      <c r="B47" s="9"/>
      <c r="C47" s="16">
        <v>1085.3</v>
      </c>
      <c r="D47" s="16">
        <v>1336.6</v>
      </c>
      <c r="E47" s="16">
        <v>1514.1000000000001</v>
      </c>
      <c r="F47" s="16">
        <v>1009.5</v>
      </c>
      <c r="G47" s="16">
        <v>1224.5</v>
      </c>
      <c r="H47" s="16">
        <v>1282.3999999999999</v>
      </c>
      <c r="I47" s="16">
        <v>1275.5999999999999</v>
      </c>
      <c r="J47" s="16">
        <v>-108.40000000000003</v>
      </c>
      <c r="K47" s="16">
        <v>839.69999999999982</v>
      </c>
      <c r="L47" s="47"/>
      <c r="M47" s="47"/>
      <c r="N47" s="9"/>
      <c r="O47" s="680" t="s">
        <v>401</v>
      </c>
      <c r="P47" s="9"/>
      <c r="Q47" s="5"/>
      <c r="R47" s="5"/>
      <c r="S47" s="5"/>
      <c r="T47" s="5"/>
      <c r="U47" s="5"/>
    </row>
    <row r="48" spans="1:21" ht="11.25" customHeight="1">
      <c r="A48" s="11" t="s">
        <v>684</v>
      </c>
      <c r="B48" s="9"/>
      <c r="C48" s="16">
        <v>7</v>
      </c>
      <c r="D48" s="16">
        <v>534.5</v>
      </c>
      <c r="E48" s="16">
        <v>604.40000000000009</v>
      </c>
      <c r="F48" s="16">
        <v>238.79999999999995</v>
      </c>
      <c r="G48" s="16">
        <v>252.00000000000023</v>
      </c>
      <c r="H48" s="16">
        <v>216.29999999999995</v>
      </c>
      <c r="I48" s="16">
        <v>332.70000000000005</v>
      </c>
      <c r="J48" s="16">
        <v>472.8</v>
      </c>
      <c r="K48" s="16">
        <v>676.89999999999975</v>
      </c>
      <c r="L48" s="47"/>
      <c r="M48" s="47"/>
      <c r="N48" s="9"/>
      <c r="O48" s="680" t="s">
        <v>495</v>
      </c>
      <c r="P48" s="9"/>
      <c r="Q48" s="5"/>
      <c r="R48" s="5"/>
      <c r="S48" s="5"/>
      <c r="T48" s="5"/>
      <c r="U48" s="5"/>
    </row>
    <row r="49" spans="1:21" ht="11.25" customHeight="1">
      <c r="A49" s="11" t="s">
        <v>685</v>
      </c>
      <c r="B49" s="9"/>
      <c r="C49" s="16">
        <v>-7</v>
      </c>
      <c r="D49" s="16">
        <v>-534.5</v>
      </c>
      <c r="E49" s="16">
        <v>-604.4</v>
      </c>
      <c r="F49" s="16">
        <v>-238.7</v>
      </c>
      <c r="G49" s="16">
        <v>-252</v>
      </c>
      <c r="H49" s="16">
        <v>-216.3</v>
      </c>
      <c r="I49" s="16">
        <v>-332.7</v>
      </c>
      <c r="J49" s="16">
        <v>-472.8</v>
      </c>
      <c r="K49" s="16">
        <v>-676.9</v>
      </c>
      <c r="L49" s="47"/>
      <c r="M49" s="47"/>
      <c r="N49" s="9"/>
      <c r="O49" s="680" t="s">
        <v>708</v>
      </c>
      <c r="P49" s="9"/>
      <c r="Q49" s="5"/>
      <c r="R49" s="5"/>
      <c r="S49" s="5"/>
      <c r="T49" s="5"/>
      <c r="U49" s="5"/>
    </row>
    <row r="50" spans="1:21" ht="8.1" customHeight="1">
      <c r="A50" s="8" t="s">
        <v>647</v>
      </c>
      <c r="B50" s="11"/>
      <c r="C50" s="17"/>
      <c r="D50" s="17"/>
      <c r="E50" s="17"/>
      <c r="F50" s="17"/>
      <c r="G50" s="17"/>
      <c r="H50" s="17"/>
      <c r="I50" s="17"/>
      <c r="J50" s="17"/>
      <c r="K50" s="17"/>
      <c r="L50" s="11"/>
      <c r="M50" s="11"/>
      <c r="N50" s="11"/>
      <c r="O50" s="525" t="s">
        <v>647</v>
      </c>
      <c r="P50" s="11"/>
      <c r="Q50" s="5"/>
      <c r="R50" s="5"/>
      <c r="S50" s="5"/>
      <c r="T50" s="5"/>
      <c r="U50" s="5"/>
    </row>
    <row r="51" spans="1:21" ht="11.25" customHeight="1">
      <c r="A51" s="8" t="s">
        <v>69</v>
      </c>
      <c r="B51" s="11"/>
      <c r="C51" s="17"/>
      <c r="D51" s="17"/>
      <c r="E51" s="17"/>
      <c r="F51" s="17"/>
      <c r="G51" s="17"/>
      <c r="H51" s="17"/>
      <c r="I51" s="17"/>
      <c r="J51" s="17"/>
      <c r="K51" s="17"/>
      <c r="L51" s="11"/>
      <c r="M51" s="11"/>
      <c r="N51" s="11"/>
      <c r="O51" s="525" t="s">
        <v>127</v>
      </c>
      <c r="P51" s="11"/>
      <c r="Q51" s="5"/>
      <c r="R51" s="5"/>
      <c r="S51" s="5"/>
      <c r="T51" s="5"/>
      <c r="U51" s="5"/>
    </row>
    <row r="52" spans="1:21" ht="11.25" customHeight="1">
      <c r="A52" s="11" t="s">
        <v>463</v>
      </c>
      <c r="B52" s="11"/>
      <c r="C52" s="10">
        <v>88.68927816961785</v>
      </c>
      <c r="D52" s="10">
        <v>88.616964396776112</v>
      </c>
      <c r="E52" s="10">
        <v>85.834368319963787</v>
      </c>
      <c r="F52" s="10">
        <v>79.293209526195241</v>
      </c>
      <c r="G52" s="10">
        <v>76.928601686593964</v>
      </c>
      <c r="H52" s="10">
        <v>76.333185531183588</v>
      </c>
      <c r="I52" s="10">
        <v>72.443697135097949</v>
      </c>
      <c r="J52" s="10">
        <v>75.049089457107911</v>
      </c>
      <c r="K52" s="10">
        <v>74.574601495759154</v>
      </c>
      <c r="L52" s="17"/>
      <c r="M52" s="17"/>
      <c r="N52" s="17"/>
      <c r="O52" s="680" t="s">
        <v>457</v>
      </c>
      <c r="P52" s="11"/>
      <c r="Q52" s="5"/>
      <c r="R52" s="5"/>
      <c r="S52" s="5"/>
      <c r="T52" s="5"/>
      <c r="U52" s="5"/>
    </row>
    <row r="53" spans="1:21" ht="11.25" customHeight="1">
      <c r="A53" s="11" t="s">
        <v>464</v>
      </c>
      <c r="B53" s="11"/>
      <c r="C53" s="10"/>
      <c r="D53" s="10"/>
      <c r="E53" s="10"/>
      <c r="F53" s="10"/>
      <c r="G53" s="10"/>
      <c r="H53" s="10"/>
      <c r="I53" s="10"/>
      <c r="J53" s="10"/>
      <c r="K53" s="10"/>
      <c r="L53" s="17"/>
      <c r="M53" s="17"/>
      <c r="N53" s="17"/>
      <c r="O53" s="680" t="s">
        <v>458</v>
      </c>
      <c r="P53" s="11"/>
      <c r="Q53" s="5"/>
      <c r="R53" s="5"/>
      <c r="S53" s="5"/>
      <c r="T53" s="5"/>
      <c r="U53" s="5"/>
    </row>
    <row r="54" spans="1:21" ht="11.25" customHeight="1">
      <c r="A54" s="11" t="s">
        <v>729</v>
      </c>
      <c r="B54" s="11"/>
      <c r="C54" s="10">
        <v>104.916307192779</v>
      </c>
      <c r="D54" s="10">
        <v>101.86041957892</v>
      </c>
      <c r="E54" s="10">
        <v>100.925950654442</v>
      </c>
      <c r="F54" s="10">
        <v>100</v>
      </c>
      <c r="G54" s="10">
        <v>98.130808337330507</v>
      </c>
      <c r="H54" s="10">
        <v>96.313582577012497</v>
      </c>
      <c r="I54" s="10">
        <v>93.756639596502097</v>
      </c>
      <c r="J54" s="10">
        <v>101.762837348114</v>
      </c>
      <c r="K54" s="10">
        <v>101.295907258131</v>
      </c>
      <c r="L54" s="17"/>
      <c r="M54" s="17"/>
      <c r="N54" s="17"/>
      <c r="O54" s="680" t="s">
        <v>730</v>
      </c>
      <c r="P54" s="11"/>
      <c r="Q54" s="5"/>
      <c r="R54" s="5"/>
      <c r="S54" s="5"/>
      <c r="T54" s="5"/>
      <c r="U54" s="5"/>
    </row>
    <row r="55" spans="1:21" s="49" customFormat="1" ht="11.25" customHeight="1">
      <c r="A55" s="11" t="s">
        <v>465</v>
      </c>
      <c r="B55" s="45"/>
      <c r="C55" s="18">
        <v>993.1</v>
      </c>
      <c r="D55" s="18">
        <v>1250.9000000000001</v>
      </c>
      <c r="E55" s="18">
        <v>1358.8</v>
      </c>
      <c r="F55" s="18">
        <v>994.7</v>
      </c>
      <c r="G55" s="18">
        <v>1095.7</v>
      </c>
      <c r="H55" s="18">
        <v>1159.4000000000001</v>
      </c>
      <c r="I55" s="18">
        <v>1075.4000000000001</v>
      </c>
      <c r="J55" s="18">
        <v>-645.79999999999995</v>
      </c>
      <c r="K55" s="18">
        <v>303.10000000000002</v>
      </c>
      <c r="L55" s="51"/>
      <c r="M55" s="51"/>
      <c r="N55" s="51"/>
      <c r="O55" s="680" t="s">
        <v>459</v>
      </c>
      <c r="P55" s="45"/>
      <c r="Q55" s="5"/>
      <c r="R55" s="5"/>
      <c r="S55" s="5"/>
      <c r="T55" s="5"/>
      <c r="U55" s="5"/>
    </row>
    <row r="56" spans="1:21" ht="11.25" customHeight="1">
      <c r="A56" s="11" t="s">
        <v>466</v>
      </c>
      <c r="B56" s="11"/>
      <c r="C56" s="18">
        <v>3119.1</v>
      </c>
      <c r="D56" s="18">
        <v>3467.2</v>
      </c>
      <c r="E56" s="18">
        <v>3843.9</v>
      </c>
      <c r="F56" s="18">
        <v>3723.2</v>
      </c>
      <c r="G56" s="18">
        <v>3958.3</v>
      </c>
      <c r="H56" s="18">
        <v>4225.9839000000002</v>
      </c>
      <c r="I56" s="18">
        <v>4382.3999999999996</v>
      </c>
      <c r="J56" s="18">
        <v>4927.6000000000004</v>
      </c>
      <c r="K56" s="18">
        <v>5562</v>
      </c>
      <c r="L56" s="17"/>
      <c r="M56" s="17"/>
      <c r="N56" s="17"/>
      <c r="O56" s="680" t="s">
        <v>460</v>
      </c>
      <c r="P56" s="11"/>
      <c r="Q56" s="5"/>
      <c r="R56" s="5"/>
      <c r="S56" s="5"/>
      <c r="T56" s="5"/>
      <c r="U56" s="5"/>
    </row>
    <row r="57" spans="1:21" ht="8.1" customHeight="1">
      <c r="A57" s="11" t="s">
        <v>647</v>
      </c>
      <c r="B57" s="11"/>
      <c r="C57" s="10"/>
      <c r="D57" s="10"/>
      <c r="E57" s="10"/>
      <c r="F57" s="10"/>
      <c r="G57" s="10"/>
      <c r="H57" s="10"/>
      <c r="I57" s="10"/>
      <c r="J57" s="10"/>
      <c r="K57" s="10"/>
      <c r="L57" s="17"/>
      <c r="M57" s="17"/>
      <c r="N57" s="17"/>
      <c r="O57" s="680" t="s">
        <v>647</v>
      </c>
      <c r="P57" s="11"/>
      <c r="Q57" s="5"/>
      <c r="R57" s="5"/>
      <c r="S57" s="5"/>
      <c r="T57" s="5"/>
      <c r="U57" s="5"/>
    </row>
    <row r="58" spans="1:21" ht="11.25" customHeight="1">
      <c r="A58" s="8" t="s">
        <v>70</v>
      </c>
      <c r="B58" s="8" t="s">
        <v>454</v>
      </c>
      <c r="C58" s="13"/>
      <c r="D58" s="13"/>
      <c r="E58" s="13"/>
      <c r="F58" s="13"/>
      <c r="G58" s="13"/>
      <c r="H58" s="13"/>
      <c r="I58" s="13"/>
      <c r="J58" s="13"/>
      <c r="K58" s="13"/>
      <c r="O58" s="525" t="s">
        <v>128</v>
      </c>
      <c r="P58" s="11"/>
      <c r="Q58" s="20"/>
      <c r="R58" s="5"/>
      <c r="S58" s="529"/>
      <c r="T58" s="5"/>
      <c r="U58" s="5"/>
    </row>
    <row r="59" spans="1:21" ht="11.25" customHeight="1">
      <c r="A59" s="11" t="s">
        <v>686</v>
      </c>
      <c r="C59" s="13">
        <v>61.5</v>
      </c>
      <c r="D59" s="13">
        <v>61.4</v>
      </c>
      <c r="E59" s="13">
        <v>56.1</v>
      </c>
      <c r="F59" s="13" t="s">
        <v>40</v>
      </c>
      <c r="G59" s="13" t="s">
        <v>40</v>
      </c>
      <c r="H59" s="13" t="s">
        <v>40</v>
      </c>
      <c r="I59" s="13" t="s">
        <v>40</v>
      </c>
      <c r="J59" s="13" t="s">
        <v>40</v>
      </c>
      <c r="K59" s="13" t="s">
        <v>40</v>
      </c>
      <c r="O59" s="680" t="s">
        <v>709</v>
      </c>
      <c r="P59" s="11"/>
      <c r="Q59" s="5"/>
      <c r="R59" s="5"/>
      <c r="S59" s="5"/>
      <c r="T59" s="5"/>
      <c r="U59" s="5"/>
    </row>
    <row r="60" spans="1:21" ht="11.25" customHeight="1">
      <c r="A60" s="11" t="s">
        <v>687</v>
      </c>
      <c r="C60" s="13">
        <v>5.4</v>
      </c>
      <c r="D60" s="13">
        <v>5.2</v>
      </c>
      <c r="E60" s="13">
        <v>4.4000000000000004</v>
      </c>
      <c r="F60" s="13" t="s">
        <v>40</v>
      </c>
      <c r="G60" s="13" t="s">
        <v>40</v>
      </c>
      <c r="H60" s="13" t="s">
        <v>40</v>
      </c>
      <c r="I60" s="13" t="s">
        <v>40</v>
      </c>
      <c r="J60" s="13" t="s">
        <v>40</v>
      </c>
      <c r="K60" s="13">
        <v>4.8</v>
      </c>
      <c r="L60" s="1" t="s">
        <v>647</v>
      </c>
      <c r="O60" s="680" t="s">
        <v>710</v>
      </c>
      <c r="P60" s="11"/>
      <c r="Q60" s="5"/>
      <c r="R60" s="5"/>
      <c r="S60" s="5"/>
      <c r="T60" s="5"/>
      <c r="U60" s="5"/>
    </row>
    <row r="61" spans="1:21" ht="8.1" customHeight="1">
      <c r="A61" s="8" t="s">
        <v>647</v>
      </c>
      <c r="B61" s="20"/>
      <c r="C61" s="10"/>
      <c r="D61" s="10"/>
      <c r="E61" s="10"/>
      <c r="F61" s="10"/>
      <c r="G61" s="10"/>
      <c r="H61" s="10"/>
      <c r="I61" s="10"/>
      <c r="J61" s="10"/>
      <c r="K61" s="10"/>
      <c r="L61" s="6"/>
      <c r="M61" s="6"/>
      <c r="O61" s="525" t="s">
        <v>647</v>
      </c>
      <c r="Q61" s="5"/>
      <c r="R61" s="5"/>
      <c r="S61" s="5"/>
      <c r="T61" s="5"/>
      <c r="U61" s="5"/>
    </row>
    <row r="62" spans="1:21" ht="11.25" customHeight="1">
      <c r="A62" s="8" t="s">
        <v>71</v>
      </c>
      <c r="B62" s="8" t="s">
        <v>455</v>
      </c>
      <c r="C62" s="13"/>
      <c r="D62" s="13"/>
      <c r="E62" s="13"/>
      <c r="F62" s="13"/>
      <c r="G62" s="13"/>
      <c r="H62" s="13"/>
      <c r="I62" s="13"/>
      <c r="J62" s="13"/>
      <c r="K62" s="13"/>
      <c r="O62" s="525" t="s">
        <v>129</v>
      </c>
      <c r="Q62" s="20"/>
      <c r="R62" s="20"/>
      <c r="S62" s="529"/>
      <c r="T62" s="5"/>
      <c r="U62" s="5"/>
    </row>
    <row r="63" spans="1:21" ht="11.25" customHeight="1">
      <c r="A63" s="11" t="s">
        <v>688</v>
      </c>
      <c r="C63" s="13"/>
      <c r="D63" s="13"/>
      <c r="E63" s="13"/>
      <c r="F63" s="13"/>
      <c r="G63" s="13"/>
      <c r="H63" s="13"/>
      <c r="I63" s="13"/>
      <c r="J63" s="13"/>
      <c r="K63" s="13"/>
      <c r="O63" s="680" t="s">
        <v>711</v>
      </c>
      <c r="Q63" s="5"/>
      <c r="R63" s="5"/>
      <c r="S63" s="5"/>
      <c r="T63" s="5"/>
      <c r="U63" s="5"/>
    </row>
    <row r="64" spans="1:21" ht="11.25" customHeight="1">
      <c r="A64" s="11" t="s">
        <v>689</v>
      </c>
      <c r="C64" s="13">
        <v>6.3339610022316917</v>
      </c>
      <c r="D64" s="13">
        <v>5.850774151833571</v>
      </c>
      <c r="E64" s="13">
        <v>9.2230633687919941</v>
      </c>
      <c r="F64" s="13">
        <v>8.5667338860258688</v>
      </c>
      <c r="G64" s="13">
        <v>5.7925151348376502</v>
      </c>
      <c r="H64" s="13">
        <v>8.7462608921836207</v>
      </c>
      <c r="I64" s="13">
        <v>9.4002272319559932</v>
      </c>
      <c r="J64" s="13">
        <v>-0.27876468980596592</v>
      </c>
      <c r="K64" s="13">
        <v>5.3935540451655495</v>
      </c>
      <c r="O64" s="680" t="s">
        <v>130</v>
      </c>
      <c r="T64" s="5"/>
      <c r="U64" s="5"/>
    </row>
    <row r="65" spans="1:21" ht="11.25" customHeight="1">
      <c r="A65" s="11" t="s">
        <v>690</v>
      </c>
      <c r="O65" s="680" t="s">
        <v>712</v>
      </c>
      <c r="Q65" s="5"/>
      <c r="R65" s="5"/>
      <c r="S65" s="5"/>
      <c r="T65" s="5"/>
      <c r="U65" s="5"/>
    </row>
    <row r="66" spans="1:21" ht="11.25" customHeight="1">
      <c r="A66" s="11" t="s">
        <v>691</v>
      </c>
      <c r="C66" s="13">
        <v>-0.18024036983801395</v>
      </c>
      <c r="D66" s="13">
        <v>1.2676242635002</v>
      </c>
      <c r="E66" s="13">
        <v>0.40022488515816246</v>
      </c>
      <c r="F66" s="13">
        <v>-3.9432966916946088</v>
      </c>
      <c r="G66" s="13">
        <v>-0.46724514362729286</v>
      </c>
      <c r="H66" s="13">
        <v>0.9461485935452929</v>
      </c>
      <c r="I66" s="13">
        <v>-1.2355428447309524</v>
      </c>
      <c r="J66" s="13">
        <v>7.4041676814847079</v>
      </c>
      <c r="K66" s="13">
        <v>-1.0244874352201894</v>
      </c>
      <c r="O66" s="680" t="s">
        <v>328</v>
      </c>
      <c r="Q66" s="5"/>
      <c r="R66" s="5"/>
      <c r="S66" s="5"/>
      <c r="T66" s="5"/>
      <c r="U66" s="5"/>
    </row>
    <row r="67" spans="1:21" ht="11.25" customHeight="1">
      <c r="A67" s="11" t="s">
        <v>692</v>
      </c>
      <c r="C67" s="13">
        <v>-0.9000000000000119</v>
      </c>
      <c r="D67" s="13">
        <v>0.44999999999997264</v>
      </c>
      <c r="E67" s="13">
        <v>-2.2427001441837402</v>
      </c>
      <c r="F67" s="13">
        <v>-3.9877300613496813</v>
      </c>
      <c r="G67" s="13">
        <v>-1.0649627263045747</v>
      </c>
      <c r="H67" s="13">
        <v>-1.6146393972012896</v>
      </c>
      <c r="I67" s="13">
        <v>-2.6258205689277947</v>
      </c>
      <c r="J67" s="13">
        <v>0.11235955056179137</v>
      </c>
      <c r="K67" s="13">
        <v>2.8058361391694708</v>
      </c>
      <c r="O67" s="680" t="s">
        <v>713</v>
      </c>
      <c r="Q67" s="5"/>
      <c r="R67" s="5"/>
      <c r="S67" s="5"/>
      <c r="T67" s="5"/>
      <c r="U67" s="5"/>
    </row>
    <row r="68" spans="1:21" ht="11.25" customHeight="1">
      <c r="A68" s="11" t="s">
        <v>693</v>
      </c>
      <c r="B68" s="21"/>
      <c r="C68" s="22">
        <v>7.0733333333333333</v>
      </c>
      <c r="D68" s="22">
        <v>5.23</v>
      </c>
      <c r="E68" s="22">
        <v>4.4641666666666664</v>
      </c>
      <c r="F68" s="22">
        <v>4.5874999999999995</v>
      </c>
      <c r="G68" s="22">
        <v>4.7175000000000002</v>
      </c>
      <c r="H68" s="22">
        <v>4.9099999999999993</v>
      </c>
      <c r="I68" s="22">
        <v>5.1833333333333336</v>
      </c>
      <c r="J68" s="22">
        <v>5.6358333333333333</v>
      </c>
      <c r="K68" s="22">
        <v>5.4916666666666663</v>
      </c>
      <c r="L68" s="47"/>
      <c r="M68" s="47"/>
      <c r="N68" s="21"/>
      <c r="O68" s="680" t="s">
        <v>714</v>
      </c>
      <c r="P68" s="21"/>
      <c r="Q68" s="5"/>
      <c r="R68" s="5"/>
      <c r="S68" s="5"/>
      <c r="T68" s="5"/>
      <c r="U68" s="5"/>
    </row>
    <row r="69" spans="1:21" ht="11.25" customHeight="1">
      <c r="A69" s="11" t="s">
        <v>694</v>
      </c>
      <c r="C69" s="22">
        <v>16.864166666666666</v>
      </c>
      <c r="D69" s="22">
        <v>14.978333333333333</v>
      </c>
      <c r="E69" s="22">
        <v>13.816666666666668</v>
      </c>
      <c r="F69" s="22">
        <v>13.032499999999999</v>
      </c>
      <c r="G69" s="22">
        <v>12.762500000000001</v>
      </c>
      <c r="H69" s="22">
        <v>12.832499999999996</v>
      </c>
      <c r="I69" s="22">
        <v>13.39</v>
      </c>
      <c r="J69" s="22">
        <v>13.849166666666667</v>
      </c>
      <c r="K69" s="22">
        <v>13.345000000000001</v>
      </c>
      <c r="O69" s="680" t="s">
        <v>715</v>
      </c>
      <c r="Q69" s="5"/>
      <c r="R69" s="5"/>
      <c r="S69" s="5"/>
      <c r="T69" s="5"/>
      <c r="U69" s="5"/>
    </row>
    <row r="70" spans="1:21" ht="8.1" customHeight="1">
      <c r="A70" s="8" t="s">
        <v>647</v>
      </c>
      <c r="C70" s="13"/>
      <c r="D70" s="13"/>
      <c r="E70" s="13"/>
      <c r="F70" s="13"/>
      <c r="G70" s="13"/>
      <c r="H70" s="13"/>
      <c r="I70" s="13"/>
      <c r="J70" s="13"/>
      <c r="K70" s="13"/>
      <c r="O70" s="525" t="s">
        <v>647</v>
      </c>
      <c r="T70" s="5"/>
      <c r="U70" s="5"/>
    </row>
    <row r="71" spans="1:21" ht="11.25" customHeight="1">
      <c r="A71" s="8" t="s">
        <v>94</v>
      </c>
      <c r="B71" s="8" t="s">
        <v>452</v>
      </c>
      <c r="C71" s="13"/>
      <c r="D71" s="13"/>
      <c r="E71" s="13"/>
      <c r="F71" s="13"/>
      <c r="G71" s="13"/>
      <c r="H71" s="13"/>
      <c r="I71" s="13"/>
      <c r="J71" s="13"/>
      <c r="K71" s="13"/>
      <c r="O71" s="525" t="s">
        <v>131</v>
      </c>
      <c r="Q71" s="530"/>
      <c r="R71" s="530"/>
      <c r="S71" s="531"/>
      <c r="T71" s="5"/>
      <c r="U71" s="5"/>
    </row>
    <row r="72" spans="1:21" ht="11.25" customHeight="1">
      <c r="A72" s="11" t="s">
        <v>467</v>
      </c>
      <c r="B72" s="12"/>
      <c r="C72" s="50">
        <v>12.781905292089496</v>
      </c>
      <c r="D72" s="50">
        <v>12.530585081505205</v>
      </c>
      <c r="E72" s="50">
        <v>12.319937359017349</v>
      </c>
      <c r="F72" s="50">
        <v>11.989983844611897</v>
      </c>
      <c r="G72" s="50">
        <v>12.726525741678527</v>
      </c>
      <c r="H72" s="50">
        <v>12.840199151562828</v>
      </c>
      <c r="I72" s="50">
        <v>12.024816571907058</v>
      </c>
      <c r="J72" s="50">
        <v>11.068057402596855</v>
      </c>
      <c r="K72" s="50">
        <v>11.279323525697651</v>
      </c>
      <c r="L72" s="47"/>
      <c r="M72" s="47"/>
      <c r="N72" s="9"/>
      <c r="O72" s="680" t="s">
        <v>488</v>
      </c>
      <c r="P72" s="9"/>
      <c r="Q72" s="5"/>
      <c r="R72" s="5"/>
      <c r="S72" s="5"/>
      <c r="T72" s="5"/>
      <c r="U72" s="5"/>
    </row>
    <row r="73" spans="1:21" ht="11.25" customHeight="1">
      <c r="A73" s="11" t="s">
        <v>473</v>
      </c>
      <c r="B73" s="12"/>
      <c r="C73" s="50">
        <v>12.161517990550543</v>
      </c>
      <c r="D73" s="50">
        <v>11.942558353876978</v>
      </c>
      <c r="E73" s="50">
        <v>11.8218958192366</v>
      </c>
      <c r="F73" s="50">
        <v>11.486054526909832</v>
      </c>
      <c r="G73" s="50">
        <v>12.105674109689469</v>
      </c>
      <c r="H73" s="50">
        <v>12.302088928098669</v>
      </c>
      <c r="I73" s="50">
        <v>11.526846463616804</v>
      </c>
      <c r="J73" s="50">
        <v>10.644167468669316</v>
      </c>
      <c r="K73" s="50">
        <v>10.801918143640783</v>
      </c>
      <c r="L73" s="47"/>
      <c r="M73" s="47"/>
      <c r="N73" s="9"/>
      <c r="O73" s="680" t="s">
        <v>489</v>
      </c>
      <c r="P73" s="9"/>
      <c r="Q73" s="5"/>
      <c r="R73" s="5"/>
      <c r="S73" s="5"/>
      <c r="T73" s="5"/>
      <c r="U73" s="5"/>
    </row>
    <row r="74" spans="1:21" ht="11.25" customHeight="1">
      <c r="A74" s="11" t="s">
        <v>468</v>
      </c>
      <c r="B74" s="12"/>
      <c r="C74" s="50">
        <v>13.87088869896253</v>
      </c>
      <c r="D74" s="50">
        <v>15.130308018484969</v>
      </c>
      <c r="E74" s="50">
        <v>13.41217575626667</v>
      </c>
      <c r="F74" s="50">
        <v>13.720033292685802</v>
      </c>
      <c r="G74" s="50">
        <v>14.671925406017591</v>
      </c>
      <c r="H74" s="50">
        <v>14.281071783885322</v>
      </c>
      <c r="I74" s="50">
        <v>13.639502846428265</v>
      </c>
      <c r="J74" s="50">
        <v>14.213054598414443</v>
      </c>
      <c r="K74" s="50">
        <v>14.58258175717075</v>
      </c>
      <c r="L74" s="47"/>
      <c r="M74" s="47"/>
      <c r="N74" s="9"/>
      <c r="O74" s="680" t="s">
        <v>490</v>
      </c>
      <c r="P74" s="9"/>
      <c r="Q74" s="5"/>
      <c r="R74" s="5"/>
      <c r="S74" s="5"/>
      <c r="T74" s="5"/>
      <c r="U74" s="5"/>
    </row>
    <row r="75" spans="1:21" ht="11.25" customHeight="1">
      <c r="A75" s="11" t="s">
        <v>472</v>
      </c>
      <c r="B75" s="12"/>
      <c r="C75" s="50">
        <v>9.6535962973384741</v>
      </c>
      <c r="D75" s="50">
        <v>10.071950280417434</v>
      </c>
      <c r="E75" s="50">
        <v>9.152203999236507</v>
      </c>
      <c r="F75" s="50">
        <v>9.1115336684544115</v>
      </c>
      <c r="G75" s="50">
        <v>9.4075083650088036</v>
      </c>
      <c r="H75" s="50">
        <v>9.4668934284827984</v>
      </c>
      <c r="I75" s="50">
        <v>9.1710119829723382</v>
      </c>
      <c r="J75" s="50">
        <v>10.132646249214702</v>
      </c>
      <c r="K75" s="50">
        <v>10.444942129765671</v>
      </c>
      <c r="L75" s="47"/>
      <c r="M75" s="47"/>
      <c r="N75" s="9"/>
      <c r="O75" s="680" t="s">
        <v>491</v>
      </c>
      <c r="P75" s="9"/>
      <c r="T75" s="5"/>
      <c r="U75" s="5"/>
    </row>
    <row r="76" spans="1:21" ht="11.25" customHeight="1">
      <c r="A76" s="11" t="s">
        <v>477</v>
      </c>
      <c r="B76" s="12"/>
      <c r="C76" s="50">
        <v>1.3965066047288759</v>
      </c>
      <c r="D76" s="50">
        <v>1.3021306117242699</v>
      </c>
      <c r="E76" s="50">
        <v>1.3659195037757279</v>
      </c>
      <c r="F76" s="50">
        <v>1.4072750932344995</v>
      </c>
      <c r="G76" s="50">
        <v>1.3846506793971876</v>
      </c>
      <c r="H76" s="50">
        <v>1.4866770915811842</v>
      </c>
      <c r="I76" s="50">
        <v>1.36070251258401</v>
      </c>
      <c r="J76" s="50">
        <v>1.4223864204880237</v>
      </c>
      <c r="K76" s="50">
        <v>1.4887160351618598</v>
      </c>
      <c r="L76" s="47"/>
      <c r="M76" s="47"/>
      <c r="N76" s="9"/>
      <c r="O76" s="680" t="s">
        <v>492</v>
      </c>
      <c r="P76" s="9"/>
    </row>
    <row r="77" spans="1:21" ht="11.25" customHeight="1">
      <c r="A77" s="11" t="s">
        <v>470</v>
      </c>
      <c r="B77" s="12"/>
      <c r="C77" s="50">
        <v>4.2172924016240554</v>
      </c>
      <c r="D77" s="50">
        <v>5.058357738067536</v>
      </c>
      <c r="E77" s="50">
        <v>4.2599717570301632</v>
      </c>
      <c r="F77" s="50">
        <v>4.6084996242313911</v>
      </c>
      <c r="G77" s="50">
        <v>5.2644170410087892</v>
      </c>
      <c r="H77" s="50">
        <v>4.8141783554025226</v>
      </c>
      <c r="I77" s="50">
        <v>4.4684908634559264</v>
      </c>
      <c r="J77" s="50">
        <v>4.0804083491997423</v>
      </c>
      <c r="K77" s="50">
        <v>4.137609489012597</v>
      </c>
      <c r="L77" s="47"/>
      <c r="M77" s="47"/>
      <c r="N77" s="9"/>
      <c r="O77" s="680" t="s">
        <v>493</v>
      </c>
      <c r="P77" s="9"/>
    </row>
    <row r="78" spans="1:21" ht="11.25" customHeight="1">
      <c r="A78" s="11" t="s">
        <v>469</v>
      </c>
      <c r="B78" s="12"/>
      <c r="C78" s="50">
        <v>0.30752319785584059</v>
      </c>
      <c r="D78" s="50">
        <v>-1.2975923252554931</v>
      </c>
      <c r="E78" s="50">
        <v>0.27368110652640748</v>
      </c>
      <c r="F78" s="50">
        <v>-0.32277435483940697</v>
      </c>
      <c r="G78" s="50">
        <v>-0.56074898494187853</v>
      </c>
      <c r="H78" s="50">
        <v>4.5804459258691199E-2</v>
      </c>
      <c r="I78" s="50">
        <v>-0.25398376193719568</v>
      </c>
      <c r="J78" s="50">
        <v>-1.7226107753295652</v>
      </c>
      <c r="K78" s="50">
        <v>-1.8145421963112411</v>
      </c>
      <c r="L78" s="47"/>
      <c r="M78" s="47"/>
      <c r="N78" s="9"/>
      <c r="O78" s="680" t="s">
        <v>494</v>
      </c>
      <c r="P78" s="9"/>
    </row>
    <row r="79" spans="1:21" ht="11.25" customHeight="1">
      <c r="A79" s="11" t="s">
        <v>471</v>
      </c>
      <c r="B79" s="12"/>
      <c r="C79" s="50">
        <v>-1.0889834068730353</v>
      </c>
      <c r="D79" s="50">
        <v>-2.599722936979763</v>
      </c>
      <c r="E79" s="50">
        <v>-1.0922383972493204</v>
      </c>
      <c r="F79" s="50">
        <v>-1.7300494480739066</v>
      </c>
      <c r="G79" s="50">
        <v>-1.9453996643390661</v>
      </c>
      <c r="H79" s="50">
        <v>-1.4408726323224932</v>
      </c>
      <c r="I79" s="50">
        <v>-1.6146862745212056</v>
      </c>
      <c r="J79" s="50">
        <v>-3.1449971958175884</v>
      </c>
      <c r="K79" s="50">
        <v>-3.3032582314731012</v>
      </c>
      <c r="L79" s="47"/>
      <c r="M79" s="47"/>
      <c r="N79" s="9"/>
      <c r="O79" s="680" t="s">
        <v>495</v>
      </c>
      <c r="P79" s="9"/>
    </row>
    <row r="80" spans="1:21" ht="8.1" customHeight="1">
      <c r="A80" s="11" t="s">
        <v>647</v>
      </c>
      <c r="B80" s="12"/>
      <c r="C80" s="50"/>
      <c r="D80" s="50"/>
      <c r="E80" s="50"/>
      <c r="F80" s="50"/>
      <c r="G80" s="50"/>
      <c r="H80" s="50"/>
      <c r="I80" s="50"/>
      <c r="J80" s="50"/>
      <c r="K80" s="50"/>
      <c r="L80" s="47"/>
      <c r="M80" s="47"/>
      <c r="N80" s="9"/>
      <c r="O80" s="680" t="s">
        <v>647</v>
      </c>
      <c r="P80" s="9"/>
    </row>
    <row r="81" spans="1:16" ht="11.25" customHeight="1">
      <c r="A81" s="11" t="s">
        <v>474</v>
      </c>
      <c r="B81" s="12"/>
      <c r="C81" s="50">
        <v>18.35014049266892</v>
      </c>
      <c r="D81" s="50">
        <v>20.891747065829865</v>
      </c>
      <c r="E81" s="50">
        <v>21.425015311376121</v>
      </c>
      <c r="F81" s="50">
        <v>20.757259702429469</v>
      </c>
      <c r="G81" s="50">
        <v>21.650622732460214</v>
      </c>
      <c r="H81" s="50">
        <v>21.339731685615952</v>
      </c>
      <c r="I81" s="50">
        <v>20.118726938214735</v>
      </c>
      <c r="J81" s="50">
        <v>22.950547300065686</v>
      </c>
      <c r="K81" s="50">
        <v>24.192523893265484</v>
      </c>
      <c r="L81" s="47"/>
      <c r="M81" s="47"/>
      <c r="N81" s="9"/>
      <c r="O81" s="680" t="s">
        <v>698</v>
      </c>
      <c r="P81" s="9"/>
    </row>
    <row r="82" spans="1:16" ht="11.25" customHeight="1">
      <c r="A82" s="11" t="s">
        <v>475</v>
      </c>
      <c r="B82" s="12"/>
      <c r="C82" s="50">
        <v>5.0265619817521365</v>
      </c>
      <c r="D82" s="50">
        <v>6.3413238368896163</v>
      </c>
      <c r="E82" s="50">
        <v>6.7426975726225722</v>
      </c>
      <c r="F82" s="50">
        <v>7.9072772252681265</v>
      </c>
      <c r="G82" s="50">
        <v>8.7839116657478957</v>
      </c>
      <c r="H82" s="50">
        <v>9.2416682298027855</v>
      </c>
      <c r="I82" s="50">
        <v>8.8585416304037388</v>
      </c>
      <c r="J82" s="50">
        <v>9.9497928630424752</v>
      </c>
      <c r="K82" s="50">
        <v>11.081645809392146</v>
      </c>
      <c r="L82" s="47"/>
      <c r="M82" s="47"/>
      <c r="N82" s="9"/>
      <c r="O82" s="680" t="s">
        <v>565</v>
      </c>
      <c r="P82" s="9"/>
    </row>
    <row r="83" spans="1:16" ht="11.25" customHeight="1">
      <c r="A83" s="11" t="s">
        <v>476</v>
      </c>
      <c r="B83" s="12"/>
      <c r="C83" s="50">
        <v>13.32357851091678</v>
      </c>
      <c r="D83" s="50">
        <v>14.550423228940252</v>
      </c>
      <c r="E83" s="50">
        <v>14.68231773875355</v>
      </c>
      <c r="F83" s="50">
        <v>12.849982477161337</v>
      </c>
      <c r="G83" s="50">
        <v>12.866711066712321</v>
      </c>
      <c r="H83" s="50">
        <v>12.098063455813165</v>
      </c>
      <c r="I83" s="50">
        <v>11.260185307810991</v>
      </c>
      <c r="J83" s="50">
        <v>13.000754437023209</v>
      </c>
      <c r="K83" s="50">
        <v>13.110878083873336</v>
      </c>
      <c r="L83" s="47"/>
      <c r="M83" s="47"/>
      <c r="N83" s="9"/>
      <c r="O83" s="680" t="s">
        <v>566</v>
      </c>
      <c r="P83" s="9"/>
    </row>
    <row r="84" spans="1:16" ht="8.1" customHeight="1">
      <c r="A84" s="8" t="s">
        <v>647</v>
      </c>
      <c r="B84" s="9"/>
      <c r="L84" s="47"/>
      <c r="M84" s="47"/>
      <c r="N84" s="9"/>
      <c r="O84" s="525" t="s">
        <v>647</v>
      </c>
      <c r="P84" s="9"/>
    </row>
    <row r="85" spans="1:16" ht="11.25" customHeight="1">
      <c r="A85" s="8" t="s">
        <v>649</v>
      </c>
      <c r="B85" s="9"/>
      <c r="C85" s="13"/>
      <c r="D85" s="13"/>
      <c r="E85" s="13"/>
      <c r="F85" s="13"/>
      <c r="G85" s="13"/>
      <c r="H85" s="13"/>
      <c r="I85" s="50"/>
      <c r="J85" s="50"/>
      <c r="K85" s="50"/>
      <c r="L85" s="47"/>
      <c r="M85" s="47"/>
      <c r="N85" s="9"/>
      <c r="O85" s="525" t="s">
        <v>661</v>
      </c>
      <c r="P85" s="9"/>
    </row>
    <row r="86" spans="1:16" ht="11.25" customHeight="1">
      <c r="A86" s="11" t="s">
        <v>478</v>
      </c>
      <c r="B86" s="24"/>
      <c r="C86" s="13">
        <v>18.066024354688146</v>
      </c>
      <c r="D86" s="13">
        <v>18.394188599326263</v>
      </c>
      <c r="E86" s="13">
        <v>17.687545847749501</v>
      </c>
      <c r="F86" s="13">
        <v>21.417530252170017</v>
      </c>
      <c r="G86" s="13">
        <v>25.440912023829153</v>
      </c>
      <c r="H86" s="13">
        <v>27.646268472544129</v>
      </c>
      <c r="I86" s="50">
        <v>26.533816200614119</v>
      </c>
      <c r="J86" s="50">
        <v>26.927804478320532</v>
      </c>
      <c r="K86" s="50">
        <v>26.475794199384151</v>
      </c>
      <c r="L86" s="48"/>
      <c r="M86" s="48"/>
      <c r="N86" s="24"/>
      <c r="O86" s="680" t="s">
        <v>496</v>
      </c>
      <c r="P86" s="24"/>
    </row>
    <row r="87" spans="1:16" ht="11.25" customHeight="1">
      <c r="A87" s="11" t="s">
        <v>481</v>
      </c>
      <c r="B87" s="24"/>
      <c r="C87" s="13">
        <v>-3.0979645762297796</v>
      </c>
      <c r="D87" s="13">
        <v>-2.8545064153280695</v>
      </c>
      <c r="E87" s="13">
        <v>-3.8744991207208983</v>
      </c>
      <c r="F87" s="13">
        <v>-2.451897641589591</v>
      </c>
      <c r="G87" s="13">
        <v>-2.2801030821528907</v>
      </c>
      <c r="H87" s="13">
        <v>-2.6402419620102529</v>
      </c>
      <c r="I87" s="50">
        <v>-2.8195010333878052</v>
      </c>
      <c r="J87" s="50">
        <v>-1.9578832358889979</v>
      </c>
      <c r="K87" s="50">
        <v>-1.9513704981906415</v>
      </c>
      <c r="L87" s="48"/>
      <c r="M87" s="48"/>
      <c r="N87" s="24"/>
      <c r="O87" s="680" t="s">
        <v>497</v>
      </c>
      <c r="P87" s="24"/>
    </row>
    <row r="88" spans="1:16" ht="11.25" customHeight="1">
      <c r="A88" s="11" t="s">
        <v>480</v>
      </c>
      <c r="B88" s="24"/>
      <c r="C88" s="13">
        <v>20.018374627015376</v>
      </c>
      <c r="D88" s="13">
        <v>20.3650683935853</v>
      </c>
      <c r="E88" s="13">
        <v>20.884404072461628</v>
      </c>
      <c r="F88" s="13">
        <v>23.240531288617039</v>
      </c>
      <c r="G88" s="13">
        <v>27.062241310220632</v>
      </c>
      <c r="H88" s="13">
        <v>29.906658807052718</v>
      </c>
      <c r="I88" s="50">
        <v>28.98433948521571</v>
      </c>
      <c r="J88" s="50">
        <v>28.677022430623751</v>
      </c>
      <c r="K88" s="50">
        <v>28.103990714964041</v>
      </c>
      <c r="L88" s="48"/>
      <c r="M88" s="48"/>
      <c r="N88" s="24"/>
      <c r="O88" s="680" t="s">
        <v>498</v>
      </c>
      <c r="P88" s="24"/>
    </row>
    <row r="89" spans="1:16" ht="11.25" customHeight="1">
      <c r="A89" s="11" t="s">
        <v>479</v>
      </c>
      <c r="B89" s="24"/>
      <c r="C89" s="13">
        <v>1.1456143039025468</v>
      </c>
      <c r="D89" s="13">
        <v>0.8836266210690279</v>
      </c>
      <c r="E89" s="13">
        <v>0.6776408960087712</v>
      </c>
      <c r="F89" s="13">
        <v>0.62889660514256807</v>
      </c>
      <c r="G89" s="13">
        <v>0.65877379576141426</v>
      </c>
      <c r="H89" s="13">
        <v>0.3798516275016704</v>
      </c>
      <c r="I89" s="50">
        <v>0.36897774878621292</v>
      </c>
      <c r="J89" s="50">
        <v>0.20866528358577813</v>
      </c>
      <c r="K89" s="50">
        <v>0.32317398261075031</v>
      </c>
      <c r="L89" s="48"/>
      <c r="M89" s="48"/>
      <c r="N89" s="24"/>
      <c r="O89" s="680" t="s">
        <v>499</v>
      </c>
      <c r="P89" s="24"/>
    </row>
    <row r="90" spans="1:16" ht="11.25" customHeight="1">
      <c r="A90" s="11" t="s">
        <v>482</v>
      </c>
      <c r="B90" s="24"/>
      <c r="C90" s="13">
        <v>31.675001707621895</v>
      </c>
      <c r="D90" s="13">
        <v>33.48668527114679</v>
      </c>
      <c r="E90" s="13">
        <v>33.956871478223334</v>
      </c>
      <c r="F90" s="13">
        <v>35.711208214167598</v>
      </c>
      <c r="G90" s="13">
        <v>38.254347337080638</v>
      </c>
      <c r="H90" s="13">
        <v>37.006098332022333</v>
      </c>
      <c r="I90" s="50">
        <v>35.215490508548477</v>
      </c>
      <c r="J90" s="50">
        <v>37.269531681874049</v>
      </c>
      <c r="K90" s="50">
        <v>38.440434631785692</v>
      </c>
      <c r="L90" s="48"/>
      <c r="M90" s="48"/>
      <c r="N90" s="24"/>
      <c r="O90" s="680" t="s">
        <v>500</v>
      </c>
      <c r="P90" s="24"/>
    </row>
    <row r="91" spans="1:16" ht="11.25" customHeight="1">
      <c r="A91" s="11" t="s">
        <v>483</v>
      </c>
      <c r="B91" s="24"/>
      <c r="L91" s="48"/>
      <c r="M91" s="48"/>
      <c r="N91" s="24"/>
      <c r="O91" s="680" t="s">
        <v>501</v>
      </c>
      <c r="P91" s="24"/>
    </row>
    <row r="92" spans="1:16" ht="11.25" customHeight="1">
      <c r="A92" s="11" t="s">
        <v>485</v>
      </c>
      <c r="B92" s="24"/>
      <c r="C92" s="13">
        <v>29.648439110510516</v>
      </c>
      <c r="D92" s="13">
        <v>30.671823980244085</v>
      </c>
      <c r="E92" s="13">
        <v>30.264319331905416</v>
      </c>
      <c r="F92" s="13">
        <v>31.793168885022745</v>
      </c>
      <c r="G92" s="13">
        <v>33.950541277023063</v>
      </c>
      <c r="H92" s="13">
        <v>32.274246533371588</v>
      </c>
      <c r="I92" s="50">
        <v>30.386874031462984</v>
      </c>
      <c r="J92" s="50">
        <v>31.416595669959612</v>
      </c>
      <c r="K92" s="50">
        <v>32.007756416689794</v>
      </c>
      <c r="L92" s="48"/>
      <c r="M92" s="48"/>
      <c r="N92" s="24"/>
      <c r="O92" s="680" t="s">
        <v>502</v>
      </c>
      <c r="P92" s="24"/>
    </row>
    <row r="93" spans="1:16" ht="11.25" customHeight="1">
      <c r="A93" s="11" t="s">
        <v>484</v>
      </c>
      <c r="B93" s="24"/>
      <c r="C93" s="13">
        <v>2.0265625971113805</v>
      </c>
      <c r="D93" s="13">
        <v>2.8148612909027082</v>
      </c>
      <c r="E93" s="13">
        <v>3.6925521463179232</v>
      </c>
      <c r="F93" s="13">
        <v>3.9180393291448614</v>
      </c>
      <c r="G93" s="13">
        <v>4.30380606005758</v>
      </c>
      <c r="H93" s="13">
        <v>4.7318517986507489</v>
      </c>
      <c r="I93" s="50">
        <v>4.8286164770854914</v>
      </c>
      <c r="J93" s="50">
        <v>5.8529360119144398</v>
      </c>
      <c r="K93" s="50">
        <v>6.4326782150958977</v>
      </c>
      <c r="L93" s="48"/>
      <c r="M93" s="48"/>
      <c r="N93" s="24"/>
      <c r="O93" s="680" t="s">
        <v>503</v>
      </c>
      <c r="P93" s="24"/>
    </row>
    <row r="94" spans="1:16" ht="8.1" customHeight="1">
      <c r="A94" s="3"/>
      <c r="B94" s="4"/>
      <c r="C94" s="524"/>
      <c r="D94" s="524"/>
      <c r="E94" s="524"/>
      <c r="F94" s="524"/>
      <c r="G94" s="524"/>
      <c r="H94" s="524"/>
      <c r="I94" s="524"/>
      <c r="J94" s="524"/>
      <c r="K94" s="524"/>
      <c r="L94" s="46"/>
      <c r="M94" s="46"/>
      <c r="N94" s="4"/>
      <c r="O94" s="678"/>
    </row>
    <row r="95" spans="1:16" ht="8.1" customHeight="1">
      <c r="A95" s="19"/>
      <c r="B95" s="5"/>
      <c r="C95" s="624"/>
      <c r="D95" s="624"/>
      <c r="E95" s="624"/>
      <c r="F95" s="624"/>
      <c r="G95" s="624"/>
      <c r="H95" s="624"/>
      <c r="I95" s="624"/>
      <c r="J95" s="624"/>
      <c r="K95" s="624"/>
      <c r="L95" s="6"/>
      <c r="M95" s="6"/>
      <c r="N95" s="5"/>
      <c r="O95" s="719"/>
    </row>
    <row r="96" spans="1:16" ht="11.25" customHeight="1">
      <c r="A96" s="23" t="s">
        <v>58</v>
      </c>
    </row>
    <row r="97" spans="1:17" ht="11.25" customHeight="1">
      <c r="A97" s="23" t="s">
        <v>72</v>
      </c>
    </row>
    <row r="98" spans="1:17" ht="11.25" customHeight="1">
      <c r="A98" s="1" t="s">
        <v>456</v>
      </c>
    </row>
    <row r="99" spans="1:17" ht="11.25" customHeight="1">
      <c r="A99" s="23" t="s">
        <v>73</v>
      </c>
      <c r="M99" s="2"/>
      <c r="Q99" s="2"/>
    </row>
    <row r="100" spans="1:17" s="5" customFormat="1" ht="11.25" customHeight="1">
      <c r="A100" s="23" t="s">
        <v>74</v>
      </c>
      <c r="C100" s="624"/>
      <c r="D100" s="624"/>
      <c r="E100" s="624"/>
      <c r="F100" s="624"/>
      <c r="G100" s="624"/>
      <c r="H100" s="624"/>
      <c r="I100" s="624"/>
      <c r="J100" s="624"/>
      <c r="K100" s="624"/>
      <c r="L100" s="6"/>
      <c r="M100" s="6"/>
      <c r="Q100" s="6"/>
    </row>
    <row r="101" spans="1:17" ht="11.25" customHeight="1">
      <c r="A101" s="1" t="s">
        <v>404</v>
      </c>
    </row>
    <row r="102" spans="1:17" ht="11.25" customHeight="1">
      <c r="A102" s="23" t="s">
        <v>405</v>
      </c>
    </row>
    <row r="103" spans="1:17" ht="11.25" customHeight="1">
      <c r="A103" s="11" t="s">
        <v>406</v>
      </c>
    </row>
    <row r="104" spans="1:17" ht="11.25" customHeight="1">
      <c r="A104" s="11" t="s">
        <v>487</v>
      </c>
    </row>
    <row r="105" spans="1:17" ht="11.25" customHeight="1">
      <c r="A105" s="11" t="s">
        <v>716</v>
      </c>
    </row>
    <row r="106" spans="1:17" ht="11.25" customHeight="1">
      <c r="A106" s="23" t="s">
        <v>717</v>
      </c>
    </row>
    <row r="107" spans="1:17" ht="11.25" customHeight="1">
      <c r="A107" s="23" t="s">
        <v>407</v>
      </c>
    </row>
    <row r="108" spans="1:17" ht="11.25" customHeight="1">
      <c r="A108" s="23"/>
    </row>
    <row r="109" spans="1:17" ht="11.25" customHeight="1">
      <c r="A109" s="23"/>
    </row>
    <row r="110" spans="1:17" ht="11.25" customHeight="1">
      <c r="A110" s="697" t="s">
        <v>325</v>
      </c>
    </row>
    <row r="111" spans="1:17" ht="11.25" customHeight="1">
      <c r="A111" s="697" t="s">
        <v>137</v>
      </c>
    </row>
    <row r="112" spans="1:17" ht="11.25" customHeight="1">
      <c r="A112" s="676" t="s">
        <v>486</v>
      </c>
    </row>
    <row r="113" spans="1:1" ht="11.25" customHeight="1">
      <c r="A113" s="697" t="s">
        <v>138</v>
      </c>
    </row>
    <row r="114" spans="1:1" ht="11.25" customHeight="1">
      <c r="A114" s="697" t="s">
        <v>139</v>
      </c>
    </row>
    <row r="115" spans="1:1" ht="11.25" customHeight="1">
      <c r="A115" s="676" t="s">
        <v>423</v>
      </c>
    </row>
    <row r="116" spans="1:1" ht="11.25" customHeight="1">
      <c r="A116" s="697" t="s">
        <v>424</v>
      </c>
    </row>
    <row r="117" spans="1:1" ht="11.25" customHeight="1">
      <c r="A117" s="680" t="s">
        <v>425</v>
      </c>
    </row>
    <row r="118" spans="1:1" ht="11.25" customHeight="1">
      <c r="A118" s="680" t="s">
        <v>426</v>
      </c>
    </row>
    <row r="119" spans="1:1" ht="11.25" customHeight="1">
      <c r="A119" s="680" t="s">
        <v>718</v>
      </c>
    </row>
    <row r="120" spans="1:1" ht="11.25" customHeight="1">
      <c r="A120" s="697" t="s">
        <v>719</v>
      </c>
    </row>
    <row r="121" spans="1:1" ht="11.25" customHeight="1">
      <c r="A121" s="697" t="s">
        <v>427</v>
      </c>
    </row>
  </sheetData>
  <phoneticPr fontId="4" type="noConversion"/>
  <pageMargins left="0.6" right="0" top="0.5" bottom="0" header="0" footer="0"/>
  <pageSetup scale="90" fitToHeight="2" orientation="landscape" r:id="rId1"/>
  <headerFooter alignWithMargins="0">
    <oddHeader>&amp;R&amp;F  &amp;A  &amp;D  &amp;T</oddHeader>
  </headerFooter>
  <rowBreaks count="1" manualBreakCount="1">
    <brk id="60" max="16383" man="1"/>
  </rowBreaks>
</worksheet>
</file>

<file path=xl/worksheets/sheet3.xml><?xml version="1.0" encoding="utf-8"?>
<worksheet xmlns="http://schemas.openxmlformats.org/spreadsheetml/2006/main" xmlns:r="http://schemas.openxmlformats.org/officeDocument/2006/relationships">
  <sheetPr codeName="Sheet14" enableFormatConditionsCalculation="0">
    <tabColor indexed="22"/>
    <pageSetUpPr fitToPage="1"/>
  </sheetPr>
  <dimension ref="A1:CI193"/>
  <sheetViews>
    <sheetView showGridLines="0" zoomScale="110" zoomScaleNormal="110" workbookViewId="0"/>
  </sheetViews>
  <sheetFormatPr defaultColWidth="11.33203125" defaultRowHeight="14.1" customHeight="1"/>
  <cols>
    <col min="1" max="1" width="47.33203125" style="25" customWidth="1"/>
    <col min="2" max="5" width="5.83203125" style="26" customWidth="1"/>
    <col min="6" max="6" width="1.83203125" style="26" customWidth="1"/>
    <col min="7" max="10" width="5.83203125" style="26" customWidth="1"/>
    <col min="11" max="11" width="1.83203125" style="26" customWidth="1"/>
    <col min="12" max="13" width="5.83203125" style="26" customWidth="1"/>
    <col min="14" max="14" width="2.1640625" style="25" customWidth="1"/>
    <col min="15" max="15" width="1.6640625" style="26" customWidth="1"/>
    <col min="16" max="16" width="15.83203125" style="687" customWidth="1"/>
    <col min="17" max="17" width="27.1640625" style="26" customWidth="1"/>
    <col min="18" max="18" width="30.83203125" style="25" customWidth="1"/>
    <col min="19" max="19" width="2.83203125" style="27" customWidth="1"/>
    <col min="20" max="87" width="11.33203125" style="27"/>
    <col min="88" max="16384" width="11.33203125" style="26"/>
  </cols>
  <sheetData>
    <row r="1" spans="1:87" s="52" customFormat="1" ht="14.1" customHeight="1">
      <c r="A1" s="322">
        <v>2</v>
      </c>
      <c r="B1" s="25"/>
      <c r="C1" s="25"/>
      <c r="D1" s="25"/>
      <c r="E1" s="25"/>
      <c r="F1" s="25"/>
      <c r="G1" s="25"/>
      <c r="H1" s="25"/>
      <c r="I1" s="25"/>
      <c r="J1" s="25"/>
      <c r="K1" s="25"/>
      <c r="L1" s="25"/>
      <c r="M1" s="25"/>
      <c r="N1" s="25"/>
      <c r="O1" s="25"/>
      <c r="P1" s="681">
        <v>2</v>
      </c>
      <c r="Q1" s="25"/>
      <c r="R1" s="25"/>
    </row>
    <row r="2" spans="1:87" s="27" customFormat="1" ht="14.1" customHeight="1">
      <c r="A2" s="323" t="s">
        <v>52</v>
      </c>
      <c r="B2" s="11"/>
      <c r="C2" s="11"/>
      <c r="D2" s="320"/>
      <c r="E2" s="11"/>
      <c r="F2" s="11"/>
      <c r="G2" s="11"/>
      <c r="H2" s="11"/>
      <c r="I2" s="11"/>
      <c r="J2" s="11"/>
      <c r="K2" s="11"/>
      <c r="L2" s="11"/>
      <c r="M2" s="11"/>
      <c r="N2" s="11"/>
      <c r="O2" s="11"/>
      <c r="P2" s="525" t="s">
        <v>52</v>
      </c>
      <c r="Q2" s="11"/>
      <c r="R2" s="25"/>
    </row>
    <row r="3" spans="1:87" s="27" customFormat="1" ht="14.1" customHeight="1">
      <c r="A3" s="323" t="s">
        <v>91</v>
      </c>
      <c r="B3" s="43"/>
      <c r="C3" s="43"/>
      <c r="D3" s="28"/>
      <c r="E3" s="43"/>
      <c r="F3" s="43"/>
      <c r="G3" s="43"/>
      <c r="H3" s="43"/>
      <c r="I3" s="43"/>
      <c r="J3" s="43"/>
      <c r="K3" s="43"/>
      <c r="L3" s="43"/>
      <c r="M3" s="43"/>
      <c r="N3" s="43"/>
      <c r="O3" s="43"/>
      <c r="P3" s="682" t="s">
        <v>116</v>
      </c>
      <c r="Q3" s="43"/>
      <c r="R3" s="25"/>
    </row>
    <row r="4" spans="1:87" ht="14.1" customHeight="1">
      <c r="A4" s="564"/>
      <c r="B4" s="32"/>
      <c r="C4" s="32"/>
      <c r="D4" s="32"/>
      <c r="E4" s="32"/>
      <c r="F4" s="32"/>
      <c r="G4" s="32"/>
      <c r="H4" s="30"/>
      <c r="I4" s="32"/>
      <c r="J4" s="32"/>
      <c r="K4" s="32"/>
      <c r="L4" s="32"/>
      <c r="M4" s="30"/>
      <c r="N4" s="30"/>
      <c r="O4" s="29"/>
      <c r="P4" s="565"/>
      <c r="Q4" s="564"/>
    </row>
    <row r="5" spans="1:87" ht="14.1" customHeight="1">
      <c r="A5"/>
      <c r="B5" s="566"/>
      <c r="C5" s="566">
        <v>2009</v>
      </c>
      <c r="D5" s="566"/>
      <c r="E5" s="566"/>
      <c r="F5" s="712"/>
      <c r="G5" s="566"/>
      <c r="H5" s="566" t="s">
        <v>645</v>
      </c>
      <c r="I5" s="566"/>
      <c r="J5" s="566"/>
      <c r="K5" s="712"/>
      <c r="L5" s="566"/>
      <c r="M5" s="566" t="s">
        <v>646</v>
      </c>
      <c r="N5" s="566"/>
      <c r="O5" s="52"/>
      <c r="P5" s="567"/>
      <c r="Q5"/>
    </row>
    <row r="6" spans="1:87" s="33" customFormat="1" ht="14.1" customHeight="1">
      <c r="A6" s="713"/>
      <c r="B6" s="566" t="s">
        <v>75</v>
      </c>
      <c r="C6" s="568" t="s">
        <v>76</v>
      </c>
      <c r="D6" s="568" t="s">
        <v>77</v>
      </c>
      <c r="E6" s="568" t="s">
        <v>78</v>
      </c>
      <c r="F6" s="36"/>
      <c r="G6" s="566" t="s">
        <v>75</v>
      </c>
      <c r="H6" s="568" t="s">
        <v>76</v>
      </c>
      <c r="I6" s="568" t="s">
        <v>77</v>
      </c>
      <c r="J6" s="568" t="s">
        <v>78</v>
      </c>
      <c r="K6" s="36"/>
      <c r="L6" s="566" t="s">
        <v>75</v>
      </c>
      <c r="M6" s="568" t="s">
        <v>76</v>
      </c>
      <c r="N6" s="568" t="s">
        <v>44</v>
      </c>
      <c r="O6" s="52"/>
      <c r="P6" s="569"/>
      <c r="Q6"/>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4"/>
      <c r="BR6" s="34"/>
      <c r="BS6" s="34"/>
      <c r="BT6" s="34"/>
      <c r="BU6" s="34"/>
      <c r="BV6" s="34"/>
      <c r="BW6" s="34"/>
      <c r="BX6" s="34"/>
      <c r="BY6" s="34"/>
      <c r="BZ6" s="34"/>
      <c r="CA6" s="34"/>
      <c r="CB6" s="34"/>
      <c r="CC6" s="34"/>
      <c r="CD6" s="34"/>
      <c r="CE6" s="34"/>
      <c r="CF6" s="34"/>
      <c r="CG6" s="34"/>
      <c r="CH6" s="34"/>
      <c r="CI6" s="34"/>
    </row>
    <row r="7" spans="1:87" ht="14.1" customHeight="1">
      <c r="A7" s="26"/>
      <c r="B7" s="38"/>
      <c r="C7" s="38"/>
      <c r="D7" s="38"/>
      <c r="E7" s="38"/>
      <c r="F7" s="38"/>
      <c r="G7" s="38"/>
      <c r="H7" s="38"/>
      <c r="I7" s="38"/>
      <c r="J7" s="38"/>
      <c r="K7" s="38"/>
      <c r="L7" s="38"/>
      <c r="M7" s="38"/>
      <c r="N7" s="53"/>
      <c r="O7" s="38"/>
      <c r="P7" s="683"/>
      <c r="Q7" s="38"/>
    </row>
    <row r="8" spans="1:87" ht="14.1" customHeight="1">
      <c r="A8" s="26" t="s">
        <v>402</v>
      </c>
      <c r="B8" s="38"/>
      <c r="C8" s="38"/>
      <c r="D8" s="38"/>
      <c r="E8" s="38"/>
      <c r="F8" s="38"/>
      <c r="G8" s="38"/>
      <c r="H8" s="38"/>
      <c r="I8" s="38"/>
      <c r="J8" s="38"/>
      <c r="K8" s="38"/>
      <c r="L8" s="38"/>
      <c r="M8" s="38"/>
      <c r="N8" s="53"/>
      <c r="O8" s="38"/>
      <c r="P8" s="684" t="s">
        <v>403</v>
      </c>
      <c r="Q8" s="38"/>
    </row>
    <row r="9" spans="1:87" ht="14.1" customHeight="1">
      <c r="A9" s="26" t="s">
        <v>650</v>
      </c>
      <c r="B9" s="40">
        <v>-0.4</v>
      </c>
      <c r="C9" s="40">
        <v>-2</v>
      </c>
      <c r="D9" s="40">
        <v>1.6</v>
      </c>
      <c r="E9" s="40">
        <v>2.7</v>
      </c>
      <c r="F9" s="40"/>
      <c r="G9" s="40">
        <v>2.9</v>
      </c>
      <c r="H9" s="40">
        <v>3</v>
      </c>
      <c r="I9" s="40">
        <v>2.1</v>
      </c>
      <c r="J9" s="40">
        <v>3.1</v>
      </c>
      <c r="K9" s="40"/>
      <c r="L9" s="40" t="s">
        <v>40</v>
      </c>
      <c r="M9" s="40" t="s">
        <v>40</v>
      </c>
      <c r="N9" s="53"/>
      <c r="O9" s="730"/>
      <c r="P9" s="684" t="s">
        <v>662</v>
      </c>
      <c r="Q9" s="38"/>
    </row>
    <row r="10" spans="1:87" ht="14.1" customHeight="1">
      <c r="A10" s="26"/>
      <c r="B10" s="40"/>
      <c r="C10" s="40"/>
      <c r="D10" s="40"/>
      <c r="E10" s="40"/>
      <c r="F10" s="40"/>
      <c r="G10" s="40"/>
      <c r="H10" s="40"/>
      <c r="I10" s="40"/>
      <c r="J10" s="40"/>
      <c r="K10" s="40"/>
      <c r="L10" s="40"/>
      <c r="M10" s="40"/>
      <c r="N10" s="53"/>
      <c r="O10" s="40"/>
      <c r="P10" s="683"/>
      <c r="Q10" s="38"/>
    </row>
    <row r="11" spans="1:87" ht="14.1" customHeight="1">
      <c r="A11" s="39" t="s">
        <v>79</v>
      </c>
      <c r="B11" s="421">
        <v>1841.5</v>
      </c>
      <c r="C11" s="421">
        <v>1858.3000000000002</v>
      </c>
      <c r="D11" s="422">
        <v>1718.1999999999998</v>
      </c>
      <c r="E11" s="421">
        <v>1795.7</v>
      </c>
      <c r="F11" s="421"/>
      <c r="G11" s="421">
        <v>2155.6000000000004</v>
      </c>
      <c r="H11" s="421">
        <v>2203.6</v>
      </c>
      <c r="I11" s="38">
        <v>1919.1000000000001</v>
      </c>
      <c r="J11" s="38">
        <v>2187.6999999999998</v>
      </c>
      <c r="K11" s="38"/>
      <c r="L11" s="38">
        <v>2722.1000000000004</v>
      </c>
      <c r="M11" s="38">
        <v>1011.5</v>
      </c>
      <c r="N11" s="25" t="s">
        <v>653</v>
      </c>
      <c r="O11" s="38"/>
      <c r="P11" s="685" t="s">
        <v>310</v>
      </c>
      <c r="Q11" s="41"/>
    </row>
    <row r="12" spans="1:87" ht="14.1" customHeight="1">
      <c r="A12" s="39" t="s">
        <v>80</v>
      </c>
      <c r="B12" s="421">
        <v>2632</v>
      </c>
      <c r="C12" s="421">
        <v>2764.6000000000004</v>
      </c>
      <c r="D12" s="422">
        <v>2949.2</v>
      </c>
      <c r="E12" s="421">
        <v>3185.4999999999995</v>
      </c>
      <c r="F12" s="421"/>
      <c r="G12" s="421">
        <v>3057.1</v>
      </c>
      <c r="H12" s="421">
        <v>3469.8</v>
      </c>
      <c r="I12" s="38">
        <v>3562.9</v>
      </c>
      <c r="J12" s="38">
        <v>3747.6000000000004</v>
      </c>
      <c r="K12" s="38"/>
      <c r="L12" s="38">
        <v>3854.3</v>
      </c>
      <c r="M12" s="38">
        <v>1391.3</v>
      </c>
      <c r="N12" s="25" t="s">
        <v>653</v>
      </c>
      <c r="O12" s="38"/>
      <c r="P12" s="685" t="s">
        <v>311</v>
      </c>
      <c r="Q12" s="41"/>
    </row>
    <row r="13" spans="1:87" ht="14.1" customHeight="1">
      <c r="A13" s="42" t="s">
        <v>695</v>
      </c>
      <c r="B13" s="421">
        <v>5029.8</v>
      </c>
      <c r="C13" s="421">
        <v>5137.3</v>
      </c>
      <c r="D13" s="422">
        <v>5087.3</v>
      </c>
      <c r="E13" s="421">
        <v>5212.6000000000004</v>
      </c>
      <c r="F13" s="421"/>
      <c r="G13" s="421">
        <v>5547.3</v>
      </c>
      <c r="H13" s="421">
        <v>5847.6</v>
      </c>
      <c r="I13" s="38">
        <v>5659.2212569399999</v>
      </c>
      <c r="J13" s="38">
        <v>5954</v>
      </c>
      <c r="K13" s="38"/>
      <c r="L13" s="38">
        <v>6191.01</v>
      </c>
      <c r="M13" s="38">
        <v>6421.1</v>
      </c>
      <c r="O13" s="716"/>
      <c r="P13" s="686" t="s">
        <v>428</v>
      </c>
      <c r="Q13" s="41"/>
    </row>
    <row r="14" spans="1:87" ht="14.1" customHeight="1">
      <c r="B14" s="418"/>
      <c r="C14" s="418"/>
      <c r="D14" s="418"/>
      <c r="E14" s="418"/>
      <c r="F14" s="418"/>
      <c r="G14" s="418"/>
      <c r="H14" s="418"/>
      <c r="I14" s="40"/>
      <c r="J14" s="40"/>
      <c r="K14" s="40"/>
      <c r="L14" s="40"/>
      <c r="M14" s="40"/>
      <c r="O14" s="40"/>
      <c r="P14" s="681"/>
      <c r="Q14" s="38"/>
    </row>
    <row r="15" spans="1:87" ht="14.1" customHeight="1">
      <c r="A15" s="39" t="s">
        <v>654</v>
      </c>
      <c r="B15" s="418">
        <v>71.212959334827843</v>
      </c>
      <c r="C15" s="418">
        <v>74.513464715603661</v>
      </c>
      <c r="D15" s="418">
        <v>76.458215739994316</v>
      </c>
      <c r="E15" s="418">
        <v>78.016276269459539</v>
      </c>
      <c r="F15" s="418"/>
      <c r="G15" s="418">
        <v>75.8632610046228</v>
      </c>
      <c r="H15" s="418">
        <v>73.86532686402677</v>
      </c>
      <c r="I15" s="40">
        <v>74.100689548454909</v>
      </c>
      <c r="J15" s="40">
        <v>74.47377792284108</v>
      </c>
      <c r="K15" s="40"/>
      <c r="L15" s="40">
        <v>72.477942707348447</v>
      </c>
      <c r="M15" s="40">
        <v>71.399757945021662</v>
      </c>
      <c r="O15" s="40"/>
      <c r="P15" s="685" t="s">
        <v>663</v>
      </c>
      <c r="Q15" s="38"/>
    </row>
    <row r="16" spans="1:87" ht="14.1" customHeight="1">
      <c r="A16" s="42"/>
      <c r="B16" s="418"/>
      <c r="C16" s="418"/>
      <c r="D16" s="418"/>
      <c r="E16" s="418"/>
      <c r="F16" s="418"/>
      <c r="G16" s="418"/>
      <c r="H16" s="418"/>
      <c r="I16" s="40"/>
      <c r="J16" s="40"/>
      <c r="K16" s="40"/>
      <c r="L16" s="40"/>
      <c r="M16" s="40"/>
      <c r="O16" s="40"/>
      <c r="P16" s="686"/>
      <c r="Q16" s="38"/>
    </row>
    <row r="17" spans="1:17" ht="14.1" customHeight="1">
      <c r="A17" s="39" t="s">
        <v>81</v>
      </c>
      <c r="B17" s="418"/>
      <c r="C17" s="418"/>
      <c r="D17" s="420"/>
      <c r="E17" s="418"/>
      <c r="F17" s="418"/>
      <c r="G17" s="418"/>
      <c r="H17" s="418"/>
      <c r="I17" s="40"/>
      <c r="J17" s="40"/>
      <c r="K17" s="40"/>
      <c r="L17" s="40"/>
      <c r="M17" s="40"/>
      <c r="O17" s="40"/>
      <c r="P17" s="685" t="s">
        <v>144</v>
      </c>
      <c r="Q17" s="41"/>
    </row>
    <row r="18" spans="1:17" ht="14.1" customHeight="1">
      <c r="A18" s="26" t="s">
        <v>82</v>
      </c>
      <c r="B18" s="418">
        <v>4.9985469340307898</v>
      </c>
      <c r="C18" s="418">
        <v>0.61721530249108092</v>
      </c>
      <c r="D18" s="419">
        <v>3.2837127845875003E-2</v>
      </c>
      <c r="E18" s="418">
        <v>-0.27876468980596592</v>
      </c>
      <c r="F18" s="418"/>
      <c r="G18" s="418">
        <v>3.9302518682535315</v>
      </c>
      <c r="H18" s="418">
        <v>4.0674219397623723</v>
      </c>
      <c r="I18" s="40">
        <v>3.7586169165116479</v>
      </c>
      <c r="J18" s="40">
        <v>5.3935540451655495</v>
      </c>
      <c r="K18" s="40"/>
      <c r="L18" s="40">
        <v>4.9906790945406065</v>
      </c>
      <c r="M18" s="40">
        <v>6.3969173293483506</v>
      </c>
      <c r="O18" s="40"/>
      <c r="P18" s="687" t="s">
        <v>145</v>
      </c>
      <c r="Q18" s="41"/>
    </row>
    <row r="19" spans="1:17" ht="14.1" customHeight="1">
      <c r="A19" s="39" t="s">
        <v>83</v>
      </c>
      <c r="B19" s="418"/>
      <c r="C19" s="418"/>
      <c r="D19" s="420"/>
      <c r="E19" s="418"/>
      <c r="F19" s="418"/>
      <c r="G19" s="418"/>
      <c r="H19" s="418"/>
      <c r="I19" s="40"/>
      <c r="J19" s="40"/>
      <c r="K19" s="40"/>
      <c r="L19" s="40"/>
      <c r="M19" s="40"/>
      <c r="O19" s="40"/>
      <c r="P19" s="685" t="s">
        <v>146</v>
      </c>
      <c r="Q19" s="41"/>
    </row>
    <row r="20" spans="1:17" ht="14.1" customHeight="1">
      <c r="A20" s="39" t="s">
        <v>84</v>
      </c>
      <c r="B20" s="621">
        <v>7.9352512727272737</v>
      </c>
      <c r="C20" s="622">
        <v>8.0952210966810991</v>
      </c>
      <c r="D20" s="622">
        <v>8.235879654934438</v>
      </c>
      <c r="E20" s="622">
        <v>8.3072444397390033</v>
      </c>
      <c r="F20" s="622"/>
      <c r="G20" s="621">
        <v>8.1762687888198755</v>
      </c>
      <c r="H20" s="622">
        <v>8.0064981962481951</v>
      </c>
      <c r="I20" s="623">
        <v>8.0355234848484844</v>
      </c>
      <c r="J20" s="623">
        <v>8.0215935911914169</v>
      </c>
      <c r="K20" s="623"/>
      <c r="L20" s="623">
        <v>7.8231471290545214</v>
      </c>
      <c r="M20" s="623">
        <v>7.6417927018633529</v>
      </c>
      <c r="O20" s="623"/>
      <c r="P20" s="685" t="s">
        <v>462</v>
      </c>
      <c r="Q20" s="41"/>
    </row>
    <row r="21" spans="1:17" ht="14.1" customHeight="1">
      <c r="A21" s="39"/>
      <c r="B21" s="418"/>
      <c r="C21" s="418"/>
      <c r="D21" s="420"/>
      <c r="E21" s="418"/>
      <c r="F21" s="418"/>
      <c r="G21" s="418"/>
      <c r="H21" s="418"/>
      <c r="I21" s="40"/>
      <c r="J21" s="40"/>
      <c r="K21" s="40"/>
      <c r="L21" s="40"/>
      <c r="M21" s="40"/>
      <c r="O21" s="40"/>
      <c r="P21" s="685"/>
      <c r="Q21" s="41"/>
    </row>
    <row r="22" spans="1:17" ht="14.1" customHeight="1">
      <c r="A22" s="39" t="s">
        <v>85</v>
      </c>
      <c r="B22" s="418"/>
      <c r="C22" s="418"/>
      <c r="D22" s="418"/>
      <c r="E22" s="418"/>
      <c r="F22" s="418"/>
      <c r="G22" s="418"/>
      <c r="H22" s="418"/>
      <c r="I22" s="40"/>
      <c r="J22" s="40"/>
      <c r="K22" s="40"/>
      <c r="L22" s="40"/>
      <c r="M22" s="40"/>
      <c r="O22" s="40"/>
      <c r="P22" s="685" t="s">
        <v>147</v>
      </c>
      <c r="Q22" s="37"/>
    </row>
    <row r="23" spans="1:17" ht="14.1" customHeight="1">
      <c r="A23" s="39" t="s">
        <v>655</v>
      </c>
      <c r="B23" s="418">
        <v>5.55</v>
      </c>
      <c r="C23" s="418">
        <v>5.6866666666666674</v>
      </c>
      <c r="D23" s="418">
        <v>5.666666666666667</v>
      </c>
      <c r="E23" s="418">
        <v>5.6400000000000006</v>
      </c>
      <c r="F23" s="418"/>
      <c r="G23" s="418">
        <v>5.62</v>
      </c>
      <c r="H23" s="418">
        <v>5.5366666666666662</v>
      </c>
      <c r="I23" s="40">
        <v>5.4266666666666667</v>
      </c>
      <c r="J23" s="40">
        <v>5.3833333333333329</v>
      </c>
      <c r="K23" s="40"/>
      <c r="L23" s="40">
        <v>5.3266666666666671</v>
      </c>
      <c r="M23" s="40">
        <v>5.2750000000000004</v>
      </c>
      <c r="O23" s="716"/>
      <c r="P23" s="688" t="s">
        <v>664</v>
      </c>
      <c r="Q23" s="37"/>
    </row>
    <row r="24" spans="1:17" ht="14.1" customHeight="1">
      <c r="A24" s="39" t="s">
        <v>656</v>
      </c>
      <c r="B24" s="418">
        <v>13.896666666666667</v>
      </c>
      <c r="C24" s="418">
        <v>13.833333333333334</v>
      </c>
      <c r="D24" s="418">
        <v>13.94</v>
      </c>
      <c r="E24" s="418">
        <v>13.726666666666667</v>
      </c>
      <c r="F24" s="418"/>
      <c r="G24" s="418">
        <v>13.5</v>
      </c>
      <c r="H24" s="418">
        <v>13.38</v>
      </c>
      <c r="I24" s="40">
        <v>13.276666666666666</v>
      </c>
      <c r="J24" s="40">
        <v>13.223333333333334</v>
      </c>
      <c r="K24" s="40"/>
      <c r="L24" s="40">
        <v>13.339999999999998</v>
      </c>
      <c r="M24" s="40">
        <v>13.404999999999999</v>
      </c>
      <c r="O24" s="716"/>
      <c r="P24" s="688" t="s">
        <v>665</v>
      </c>
      <c r="Q24" s="37"/>
    </row>
    <row r="25" spans="1:17" ht="14.1" customHeight="1">
      <c r="A25" s="39" t="s">
        <v>651</v>
      </c>
      <c r="B25" s="418">
        <v>6.8462813852813857</v>
      </c>
      <c r="C25" s="418">
        <v>5.8996475748194017</v>
      </c>
      <c r="D25" s="418">
        <v>4.8982424242424232</v>
      </c>
      <c r="E25" s="418">
        <v>4.5268313840155949</v>
      </c>
      <c r="F25" s="418"/>
      <c r="G25" s="418">
        <v>4.9334565217391306</v>
      </c>
      <c r="H25" s="418">
        <v>4.6820439169819972</v>
      </c>
      <c r="I25" s="40">
        <v>4.5752116402116405</v>
      </c>
      <c r="J25" s="40">
        <v>4.4214534702769992</v>
      </c>
      <c r="K25" s="40"/>
      <c r="L25" s="40">
        <v>4.4490669856459322</v>
      </c>
      <c r="M25" s="40">
        <v>4.6387477025898081</v>
      </c>
      <c r="O25" s="716"/>
      <c r="P25" s="685" t="s">
        <v>669</v>
      </c>
      <c r="Q25" s="37"/>
    </row>
    <row r="26" spans="1:17" ht="14.1" customHeight="1">
      <c r="A26" s="39"/>
      <c r="B26" s="418"/>
      <c r="C26" s="418"/>
      <c r="D26" s="418"/>
      <c r="E26" s="418"/>
      <c r="F26" s="418"/>
      <c r="G26" s="418"/>
      <c r="H26" s="418"/>
      <c r="I26" s="40"/>
      <c r="J26" s="40"/>
      <c r="K26" s="40"/>
      <c r="L26" s="40"/>
      <c r="M26" s="40"/>
      <c r="O26" s="40"/>
      <c r="Q26" s="37"/>
    </row>
    <row r="27" spans="1:17" ht="14.1" customHeight="1">
      <c r="A27" s="39" t="s">
        <v>778</v>
      </c>
      <c r="B27" s="418">
        <v>6.2739934506964135</v>
      </c>
      <c r="C27" s="418">
        <v>14.300512397633369</v>
      </c>
      <c r="D27" s="418">
        <v>11.09921729032366</v>
      </c>
      <c r="E27" s="418">
        <v>5.4823835120882514</v>
      </c>
      <c r="F27" s="418"/>
      <c r="G27" s="418">
        <v>10.267075365187139</v>
      </c>
      <c r="H27" s="418">
        <v>2.3360274913738932</v>
      </c>
      <c r="I27" s="40">
        <v>4.5786499894341581</v>
      </c>
      <c r="J27" s="40">
        <v>6.0830817534114123</v>
      </c>
      <c r="K27" s="40"/>
      <c r="L27" s="40">
        <v>8.1431066015526188</v>
      </c>
      <c r="M27" s="40" t="s">
        <v>40</v>
      </c>
      <c r="O27" s="40"/>
      <c r="P27" s="687" t="s">
        <v>779</v>
      </c>
      <c r="Q27" s="37"/>
    </row>
    <row r="28" spans="1:17" ht="14.1" customHeight="1">
      <c r="A28" s="39"/>
      <c r="B28" s="418"/>
      <c r="C28" s="418"/>
      <c r="D28" s="418"/>
      <c r="E28" s="418"/>
      <c r="F28" s="418"/>
      <c r="G28" s="418"/>
      <c r="H28" s="418"/>
      <c r="I28" s="40"/>
      <c r="J28" s="40"/>
      <c r="K28" s="40"/>
      <c r="L28" s="40"/>
      <c r="M28" s="40"/>
      <c r="O28" s="40"/>
      <c r="P28" s="685"/>
      <c r="Q28" s="37"/>
    </row>
    <row r="29" spans="1:17" ht="14.1" customHeight="1">
      <c r="A29" s="39" t="s">
        <v>504</v>
      </c>
      <c r="B29" s="418"/>
      <c r="C29" s="418"/>
      <c r="D29" s="418"/>
      <c r="E29" s="418"/>
      <c r="F29" s="418"/>
      <c r="G29" s="418"/>
      <c r="H29" s="418"/>
      <c r="I29" s="40"/>
      <c r="J29" s="40"/>
      <c r="K29" s="40"/>
      <c r="L29" s="40"/>
      <c r="M29" s="40"/>
      <c r="O29" s="40"/>
      <c r="P29" s="685" t="s">
        <v>461</v>
      </c>
      <c r="Q29" s="33"/>
    </row>
    <row r="30" spans="1:17" ht="14.1" customHeight="1">
      <c r="A30" s="39" t="s">
        <v>330</v>
      </c>
      <c r="B30" s="418">
        <v>2.62</v>
      </c>
      <c r="C30" s="418">
        <v>3.04</v>
      </c>
      <c r="D30" s="418">
        <v>3.1900000000000039</v>
      </c>
      <c r="E30" s="418">
        <v>2.7100000000000013</v>
      </c>
      <c r="F30" s="418"/>
      <c r="G30" s="418">
        <v>2.6599999999999957</v>
      </c>
      <c r="H30" s="418">
        <v>2.8000000000000025</v>
      </c>
      <c r="I30" s="40">
        <v>2.6800000000000046</v>
      </c>
      <c r="J30" s="40">
        <v>2.1100000000000008</v>
      </c>
      <c r="K30" s="40"/>
      <c r="L30" s="40">
        <v>1.9399999999999973</v>
      </c>
      <c r="M30" s="40">
        <v>2.1199999999999997</v>
      </c>
      <c r="O30" s="40"/>
      <c r="P30" s="685" t="s">
        <v>329</v>
      </c>
      <c r="Q30" s="33"/>
    </row>
    <row r="31" spans="1:17" ht="14.1" customHeight="1">
      <c r="A31" s="29"/>
      <c r="B31" s="36"/>
      <c r="C31" s="36"/>
      <c r="D31" s="36"/>
      <c r="E31" s="36"/>
      <c r="F31" s="36"/>
      <c r="G31" s="36"/>
      <c r="H31" s="36"/>
      <c r="I31" s="36"/>
      <c r="J31" s="36"/>
      <c r="K31" s="36"/>
      <c r="L31" s="36"/>
      <c r="M31" s="36"/>
      <c r="N31" s="31"/>
      <c r="O31" s="36"/>
      <c r="P31" s="689"/>
      <c r="Q31" s="36"/>
    </row>
    <row r="32" spans="1:17" ht="14.1" customHeight="1">
      <c r="A32" s="35"/>
      <c r="B32" s="34"/>
      <c r="C32" s="34"/>
      <c r="D32" s="34"/>
      <c r="E32" s="34"/>
      <c r="F32" s="34"/>
      <c r="G32" s="34"/>
      <c r="H32" s="34"/>
      <c r="I32" s="34"/>
      <c r="J32" s="34"/>
      <c r="K32" s="34"/>
      <c r="L32" s="34"/>
      <c r="M32" s="34"/>
      <c r="N32" s="52"/>
      <c r="O32" s="34"/>
      <c r="P32" s="717"/>
      <c r="Q32" s="34"/>
    </row>
    <row r="33" spans="1:17" ht="14.1" customHeight="1">
      <c r="A33" s="39" t="s">
        <v>58</v>
      </c>
      <c r="B33" s="33"/>
      <c r="C33" s="33"/>
      <c r="D33" s="33"/>
      <c r="E33" s="33"/>
      <c r="F33" s="33"/>
      <c r="G33" s="33"/>
      <c r="H33" s="33"/>
      <c r="I33" s="33"/>
      <c r="J33" s="33"/>
      <c r="K33" s="33"/>
      <c r="L33" s="33"/>
      <c r="M33" s="33"/>
      <c r="O33" s="33"/>
      <c r="Q33" s="33"/>
    </row>
    <row r="34" spans="1:17" ht="14.1" customHeight="1">
      <c r="A34" s="39" t="s">
        <v>72</v>
      </c>
      <c r="B34" s="33"/>
      <c r="C34" s="33"/>
      <c r="D34" s="33"/>
      <c r="E34" s="33"/>
      <c r="F34" s="33"/>
      <c r="G34" s="33"/>
      <c r="H34" s="33"/>
      <c r="I34" s="33"/>
      <c r="J34" s="33"/>
      <c r="K34" s="33"/>
      <c r="L34" s="33"/>
      <c r="M34" s="33"/>
      <c r="O34" s="33"/>
      <c r="Q34" s="33"/>
    </row>
    <row r="35" spans="1:17" ht="14.1" customHeight="1">
      <c r="A35" s="25" t="s">
        <v>652</v>
      </c>
      <c r="B35" s="33"/>
      <c r="C35" s="33"/>
      <c r="D35" s="33"/>
      <c r="E35" s="33"/>
      <c r="F35" s="33"/>
      <c r="G35" s="33"/>
      <c r="H35" s="33"/>
      <c r="I35" s="33"/>
      <c r="J35" s="33"/>
      <c r="K35" s="33"/>
      <c r="L35" s="33"/>
      <c r="M35" s="33"/>
      <c r="O35" s="33"/>
      <c r="Q35" s="33"/>
    </row>
    <row r="36" spans="1:17" ht="14.1" customHeight="1">
      <c r="A36" s="1" t="s">
        <v>659</v>
      </c>
      <c r="B36" s="33"/>
      <c r="C36" s="33"/>
      <c r="D36" s="33"/>
      <c r="E36" s="33"/>
      <c r="F36" s="33"/>
      <c r="G36" s="33"/>
      <c r="H36" s="33"/>
      <c r="I36" s="33"/>
      <c r="J36" s="33"/>
      <c r="K36" s="33"/>
      <c r="L36" s="33"/>
      <c r="M36" s="33"/>
      <c r="O36" s="33"/>
      <c r="Q36" s="33"/>
    </row>
    <row r="37" spans="1:17" ht="14.1" customHeight="1">
      <c r="A37" s="25" t="s">
        <v>657</v>
      </c>
      <c r="B37" s="33"/>
      <c r="C37" s="33"/>
      <c r="D37" s="33"/>
      <c r="E37" s="33"/>
      <c r="F37" s="33"/>
      <c r="G37" s="33"/>
      <c r="H37" s="33"/>
      <c r="I37" s="33"/>
      <c r="J37" s="33"/>
      <c r="K37" s="33"/>
      <c r="L37" s="33"/>
      <c r="M37" s="33"/>
      <c r="O37" s="33"/>
      <c r="Q37" s="33"/>
    </row>
    <row r="38" spans="1:17" ht="14.1" customHeight="1">
      <c r="A38" s="25" t="s">
        <v>658</v>
      </c>
      <c r="B38" s="33"/>
      <c r="C38" s="33"/>
      <c r="D38" s="33"/>
      <c r="E38" s="33"/>
      <c r="F38" s="33"/>
      <c r="G38" s="33"/>
      <c r="H38" s="33"/>
      <c r="I38" s="33"/>
      <c r="J38" s="33"/>
      <c r="K38" s="33"/>
      <c r="L38" s="33"/>
      <c r="M38" s="33"/>
      <c r="O38" s="33"/>
      <c r="Q38" s="33"/>
    </row>
    <row r="39" spans="1:17" ht="14.1" customHeight="1">
      <c r="A39" s="11" t="s">
        <v>720</v>
      </c>
      <c r="B39" s="2"/>
      <c r="C39" s="523"/>
      <c r="D39" s="523"/>
      <c r="E39" s="523"/>
      <c r="F39" s="523"/>
      <c r="G39" s="523"/>
      <c r="H39" s="523"/>
      <c r="I39" s="523"/>
      <c r="J39" s="523"/>
      <c r="K39" s="523"/>
      <c r="L39" s="1"/>
      <c r="M39" s="1"/>
      <c r="N39" s="2"/>
      <c r="O39" s="680"/>
      <c r="Q39" s="33"/>
    </row>
    <row r="40" spans="1:17" ht="14.1" customHeight="1">
      <c r="A40" s="23" t="s">
        <v>721</v>
      </c>
      <c r="B40" s="2"/>
      <c r="C40" s="523"/>
      <c r="D40" s="523"/>
      <c r="E40" s="523"/>
      <c r="F40" s="523"/>
      <c r="G40" s="523"/>
      <c r="H40" s="523"/>
      <c r="I40" s="523"/>
      <c r="J40" s="523"/>
      <c r="K40" s="523"/>
      <c r="L40" s="1"/>
      <c r="M40" s="1"/>
      <c r="N40" s="2"/>
      <c r="O40" s="697"/>
      <c r="Q40" s="33"/>
    </row>
    <row r="41" spans="1:17" ht="14.1" customHeight="1">
      <c r="B41" s="33"/>
      <c r="C41" s="33"/>
      <c r="D41" s="33"/>
      <c r="E41" s="33"/>
      <c r="F41" s="33"/>
      <c r="G41" s="33"/>
      <c r="H41" s="33"/>
      <c r="I41" s="33"/>
      <c r="J41" s="33"/>
      <c r="K41" s="33"/>
      <c r="L41" s="33"/>
      <c r="M41" s="33"/>
      <c r="O41" s="33"/>
      <c r="P41" s="690"/>
      <c r="Q41" s="33"/>
    </row>
    <row r="42" spans="1:17" ht="14.1" customHeight="1">
      <c r="B42" s="33"/>
      <c r="C42" s="33"/>
      <c r="D42" s="33"/>
      <c r="E42" s="33"/>
      <c r="F42" s="33"/>
      <c r="G42" s="33"/>
      <c r="H42" s="33"/>
      <c r="I42" s="33"/>
      <c r="J42" s="33"/>
      <c r="K42" s="33"/>
      <c r="L42" s="33"/>
      <c r="M42" s="33"/>
      <c r="O42" s="33"/>
      <c r="P42" s="690"/>
      <c r="Q42" s="33"/>
    </row>
    <row r="43" spans="1:17" ht="14.1" customHeight="1">
      <c r="A43" s="697" t="s">
        <v>325</v>
      </c>
      <c r="B43" s="33"/>
      <c r="C43" s="33"/>
      <c r="D43" s="33"/>
      <c r="E43" s="33"/>
      <c r="F43" s="33"/>
      <c r="G43" s="33"/>
      <c r="H43" s="33"/>
      <c r="I43" s="33"/>
      <c r="J43" s="33"/>
      <c r="K43" s="33"/>
      <c r="L43" s="33"/>
      <c r="M43" s="33"/>
      <c r="O43" s="33"/>
      <c r="P43" s="690"/>
      <c r="Q43" s="33"/>
    </row>
    <row r="44" spans="1:17" ht="14.1" customHeight="1">
      <c r="A44" s="321" t="s">
        <v>137</v>
      </c>
      <c r="B44" s="33"/>
      <c r="C44" s="33"/>
      <c r="D44" s="33"/>
      <c r="E44" s="33"/>
      <c r="F44" s="33"/>
      <c r="G44" s="33"/>
      <c r="H44" s="33"/>
      <c r="I44" s="33"/>
      <c r="J44" s="33"/>
      <c r="K44" s="33"/>
      <c r="L44" s="33"/>
      <c r="M44" s="33"/>
      <c r="O44" s="33"/>
      <c r="P44" s="690"/>
      <c r="Q44" s="33"/>
    </row>
    <row r="45" spans="1:17" ht="14.1" customHeight="1">
      <c r="A45" s="681" t="s">
        <v>666</v>
      </c>
      <c r="B45" s="33"/>
      <c r="C45" s="33"/>
      <c r="D45" s="33"/>
      <c r="E45" s="33"/>
      <c r="F45" s="33"/>
      <c r="G45" s="33"/>
      <c r="H45" s="33"/>
      <c r="I45" s="33"/>
      <c r="J45" s="33"/>
      <c r="K45" s="33"/>
      <c r="L45" s="33"/>
      <c r="M45" s="33"/>
      <c r="O45" s="33"/>
      <c r="P45" s="690"/>
      <c r="Q45" s="33"/>
    </row>
    <row r="46" spans="1:17" ht="14.1" customHeight="1">
      <c r="A46" s="685" t="s">
        <v>668</v>
      </c>
      <c r="B46" s="33"/>
      <c r="C46" s="33"/>
      <c r="D46" s="33"/>
      <c r="E46" s="33"/>
      <c r="F46" s="33"/>
      <c r="G46" s="33"/>
      <c r="H46" s="33"/>
      <c r="I46" s="33"/>
      <c r="J46" s="33"/>
      <c r="K46" s="33"/>
      <c r="L46" s="33"/>
      <c r="M46" s="33"/>
      <c r="O46" s="33"/>
      <c r="P46" s="690"/>
      <c r="Q46" s="33"/>
    </row>
    <row r="47" spans="1:17" ht="14.1" customHeight="1">
      <c r="A47" s="681" t="s">
        <v>670</v>
      </c>
      <c r="B47" s="33"/>
      <c r="C47" s="33"/>
      <c r="D47" s="33"/>
      <c r="E47" s="33"/>
      <c r="F47" s="33"/>
      <c r="G47" s="33"/>
      <c r="H47" s="33"/>
      <c r="I47" s="33"/>
      <c r="J47" s="33"/>
      <c r="K47" s="33"/>
      <c r="L47" s="33"/>
      <c r="M47" s="33"/>
      <c r="O47" s="33"/>
      <c r="P47" s="690"/>
      <c r="Q47" s="33"/>
    </row>
    <row r="48" spans="1:17" ht="14.1" customHeight="1">
      <c r="A48" s="687" t="s">
        <v>667</v>
      </c>
      <c r="B48" s="33"/>
      <c r="C48" s="33"/>
      <c r="D48" s="33"/>
      <c r="E48" s="33"/>
      <c r="F48" s="33"/>
      <c r="G48" s="33"/>
      <c r="H48" s="33"/>
      <c r="I48" s="33"/>
      <c r="J48" s="33"/>
      <c r="K48" s="33"/>
      <c r="L48" s="33"/>
      <c r="M48" s="33"/>
      <c r="O48" s="33"/>
      <c r="P48" s="690"/>
      <c r="Q48" s="33"/>
    </row>
    <row r="49" spans="1:18" ht="14.1" customHeight="1">
      <c r="A49" s="680" t="s">
        <v>722</v>
      </c>
      <c r="B49" s="33"/>
      <c r="C49" s="33"/>
      <c r="D49" s="33"/>
      <c r="E49" s="33"/>
      <c r="F49" s="33"/>
      <c r="G49" s="33"/>
      <c r="H49" s="33"/>
      <c r="I49" s="33"/>
      <c r="J49" s="33"/>
      <c r="K49" s="33"/>
      <c r="L49" s="33"/>
      <c r="M49" s="33"/>
      <c r="O49" s="33"/>
      <c r="P49" s="690"/>
      <c r="Q49" s="33"/>
    </row>
    <row r="50" spans="1:18" ht="14.1" customHeight="1">
      <c r="A50" s="697" t="s">
        <v>723</v>
      </c>
      <c r="B50" s="33"/>
      <c r="C50" s="33"/>
      <c r="D50" s="33"/>
      <c r="E50" s="33"/>
      <c r="F50" s="33"/>
      <c r="G50" s="33"/>
      <c r="H50" s="33"/>
      <c r="I50" s="33"/>
      <c r="J50" s="33"/>
      <c r="K50" s="33"/>
      <c r="L50" s="33"/>
      <c r="M50" s="33"/>
      <c r="O50" s="33"/>
      <c r="P50" s="690"/>
      <c r="Q50" s="33"/>
    </row>
    <row r="51" spans="1:18" ht="14.1" customHeight="1">
      <c r="A51" s="26"/>
      <c r="B51" s="33"/>
      <c r="C51" s="33"/>
      <c r="D51" s="33"/>
      <c r="E51" s="33"/>
      <c r="F51" s="33"/>
      <c r="G51" s="33"/>
      <c r="H51" s="33"/>
      <c r="I51" s="33"/>
      <c r="J51" s="33"/>
      <c r="K51" s="33"/>
      <c r="L51" s="33"/>
      <c r="M51" s="33"/>
      <c r="O51" s="33"/>
      <c r="P51" s="690"/>
      <c r="Q51" s="33"/>
      <c r="R51" s="26"/>
    </row>
    <row r="52" spans="1:18" ht="14.1" customHeight="1">
      <c r="B52" s="33"/>
      <c r="C52" s="33"/>
      <c r="D52" s="33"/>
      <c r="E52" s="33"/>
      <c r="F52" s="33"/>
      <c r="G52" s="33"/>
      <c r="H52" s="33"/>
      <c r="I52" s="33"/>
      <c r="J52" s="33"/>
      <c r="K52" s="33"/>
      <c r="L52" s="33"/>
      <c r="M52" s="33"/>
      <c r="O52" s="33"/>
      <c r="P52" s="690"/>
      <c r="Q52" s="33"/>
    </row>
    <row r="53" spans="1:18" ht="14.1" customHeight="1">
      <c r="B53" s="33"/>
      <c r="C53" s="33"/>
      <c r="D53" s="33"/>
      <c r="E53" s="33"/>
      <c r="F53" s="33"/>
      <c r="G53" s="33"/>
      <c r="H53" s="33"/>
      <c r="I53" s="33"/>
      <c r="J53" s="33"/>
      <c r="K53" s="33"/>
      <c r="L53" s="33"/>
      <c r="M53" s="33"/>
      <c r="O53" s="33"/>
      <c r="P53" s="690"/>
      <c r="Q53" s="33"/>
    </row>
    <row r="54" spans="1:18" ht="14.1" customHeight="1">
      <c r="B54" s="33"/>
      <c r="C54" s="33"/>
      <c r="D54" s="33"/>
      <c r="E54" s="33"/>
      <c r="F54" s="33"/>
      <c r="G54" s="33"/>
      <c r="H54" s="33"/>
      <c r="I54" s="33"/>
      <c r="J54" s="33"/>
      <c r="K54" s="33"/>
      <c r="L54" s="33"/>
      <c r="M54" s="33"/>
      <c r="O54" s="33"/>
      <c r="P54" s="690"/>
      <c r="Q54" s="33"/>
    </row>
    <row r="55" spans="1:18" ht="14.1" customHeight="1">
      <c r="B55" s="33"/>
      <c r="C55" s="33"/>
      <c r="D55" s="33"/>
      <c r="E55" s="33"/>
      <c r="F55" s="33"/>
      <c r="G55" s="33"/>
      <c r="H55" s="33"/>
      <c r="I55" s="33"/>
      <c r="J55" s="33"/>
      <c r="K55" s="33"/>
      <c r="L55" s="33"/>
      <c r="M55" s="33"/>
      <c r="O55" s="33"/>
      <c r="P55" s="690"/>
      <c r="Q55" s="33"/>
    </row>
    <row r="56" spans="1:18" ht="14.1" customHeight="1">
      <c r="B56" s="33"/>
      <c r="C56" s="33"/>
      <c r="D56" s="33"/>
      <c r="E56" s="33"/>
      <c r="F56" s="33"/>
      <c r="G56" s="33"/>
      <c r="H56" s="33"/>
      <c r="I56" s="33"/>
      <c r="J56" s="33"/>
      <c r="K56" s="33"/>
      <c r="L56" s="33"/>
      <c r="M56" s="33"/>
      <c r="O56" s="33"/>
      <c r="P56" s="690"/>
      <c r="Q56" s="33"/>
    </row>
    <row r="57" spans="1:18" ht="14.1" customHeight="1">
      <c r="B57" s="33"/>
      <c r="C57" s="33"/>
      <c r="D57" s="33"/>
      <c r="E57" s="33"/>
      <c r="F57" s="33"/>
      <c r="G57" s="33"/>
      <c r="H57" s="33"/>
      <c r="I57" s="33"/>
      <c r="J57" s="33"/>
      <c r="K57" s="33"/>
      <c r="L57" s="33"/>
      <c r="M57" s="33"/>
      <c r="O57" s="33"/>
      <c r="P57" s="690"/>
      <c r="Q57" s="33"/>
    </row>
    <row r="58" spans="1:18" ht="14.1" customHeight="1">
      <c r="B58" s="33"/>
      <c r="C58" s="33"/>
      <c r="D58" s="33"/>
      <c r="E58" s="33"/>
      <c r="F58" s="33"/>
      <c r="G58" s="33"/>
      <c r="H58" s="33"/>
      <c r="I58" s="33"/>
      <c r="J58" s="33"/>
      <c r="K58" s="33"/>
      <c r="L58" s="33"/>
      <c r="M58" s="33"/>
      <c r="O58" s="33"/>
      <c r="P58" s="690"/>
      <c r="Q58" s="33"/>
    </row>
    <row r="59" spans="1:18" ht="14.1" customHeight="1">
      <c r="B59" s="33"/>
      <c r="C59" s="33"/>
      <c r="D59" s="33"/>
      <c r="E59" s="33"/>
      <c r="F59" s="33"/>
      <c r="G59" s="33"/>
      <c r="H59" s="33"/>
      <c r="I59" s="33"/>
      <c r="J59" s="33"/>
      <c r="K59" s="33"/>
      <c r="L59" s="33"/>
      <c r="M59" s="33"/>
      <c r="O59" s="33"/>
      <c r="P59" s="690"/>
      <c r="Q59" s="33"/>
    </row>
    <row r="60" spans="1:18" ht="14.1" customHeight="1">
      <c r="B60" s="33"/>
      <c r="C60" s="33"/>
      <c r="D60" s="33"/>
      <c r="E60" s="33"/>
      <c r="F60" s="33"/>
      <c r="G60" s="33"/>
      <c r="H60" s="33"/>
      <c r="I60" s="33"/>
      <c r="J60" s="33"/>
      <c r="K60" s="33"/>
      <c r="L60" s="33"/>
      <c r="M60" s="33"/>
      <c r="O60" s="33"/>
      <c r="P60" s="690"/>
      <c r="Q60" s="33"/>
    </row>
    <row r="61" spans="1:18" ht="14.1" customHeight="1">
      <c r="B61" s="33"/>
      <c r="C61" s="33"/>
      <c r="D61" s="33"/>
      <c r="E61" s="33"/>
      <c r="F61" s="33"/>
      <c r="G61" s="33"/>
      <c r="H61" s="33"/>
      <c r="I61" s="33"/>
      <c r="J61" s="33"/>
      <c r="K61" s="33"/>
      <c r="L61" s="33"/>
      <c r="M61" s="33"/>
      <c r="O61" s="33"/>
      <c r="P61" s="690"/>
      <c r="Q61" s="33"/>
    </row>
    <row r="62" spans="1:18" ht="14.1" customHeight="1">
      <c r="B62" s="33"/>
      <c r="C62" s="33"/>
      <c r="D62" s="33"/>
      <c r="E62" s="33"/>
      <c r="F62" s="33"/>
      <c r="G62" s="33"/>
      <c r="H62" s="33"/>
      <c r="I62" s="33"/>
      <c r="J62" s="33"/>
      <c r="K62" s="33"/>
      <c r="L62" s="33"/>
      <c r="M62" s="33"/>
      <c r="O62" s="33"/>
      <c r="P62" s="690"/>
      <c r="Q62" s="33"/>
    </row>
    <row r="63" spans="1:18" ht="14.1" customHeight="1">
      <c r="B63" s="33"/>
      <c r="C63" s="33"/>
      <c r="D63" s="33"/>
      <c r="E63" s="33"/>
      <c r="F63" s="33"/>
      <c r="G63" s="33"/>
      <c r="H63" s="33"/>
      <c r="I63" s="33"/>
      <c r="J63" s="33"/>
      <c r="K63" s="33"/>
      <c r="L63" s="33"/>
      <c r="M63" s="33"/>
      <c r="O63" s="33"/>
      <c r="P63" s="690"/>
      <c r="Q63" s="33"/>
    </row>
    <row r="64" spans="1:18" ht="14.1" customHeight="1">
      <c r="B64" s="33"/>
      <c r="C64" s="33"/>
      <c r="D64" s="33"/>
      <c r="E64" s="33"/>
      <c r="F64" s="33"/>
      <c r="G64" s="33"/>
      <c r="H64" s="33"/>
      <c r="I64" s="33"/>
      <c r="J64" s="33"/>
      <c r="K64" s="33"/>
      <c r="L64" s="33"/>
      <c r="M64" s="33"/>
      <c r="O64" s="33"/>
      <c r="P64" s="690"/>
      <c r="Q64" s="33"/>
    </row>
    <row r="65" spans="2:17" ht="14.1" customHeight="1">
      <c r="B65" s="33"/>
      <c r="C65" s="33"/>
      <c r="D65" s="33"/>
      <c r="E65" s="33"/>
      <c r="F65" s="33"/>
      <c r="G65" s="33"/>
      <c r="H65" s="33"/>
      <c r="I65" s="33"/>
      <c r="J65" s="33"/>
      <c r="K65" s="33"/>
      <c r="L65" s="33"/>
      <c r="M65" s="33"/>
      <c r="O65" s="33"/>
      <c r="P65" s="690"/>
      <c r="Q65" s="33"/>
    </row>
    <row r="66" spans="2:17" ht="14.1" customHeight="1">
      <c r="B66" s="33"/>
      <c r="C66" s="33"/>
      <c r="D66" s="33"/>
      <c r="E66" s="33"/>
      <c r="F66" s="33"/>
      <c r="G66" s="33"/>
      <c r="H66" s="33"/>
      <c r="I66" s="33"/>
      <c r="J66" s="33"/>
      <c r="K66" s="33"/>
      <c r="L66" s="33"/>
      <c r="M66" s="33"/>
      <c r="O66" s="33"/>
      <c r="P66" s="690"/>
      <c r="Q66" s="33"/>
    </row>
    <row r="67" spans="2:17" ht="14.1" customHeight="1">
      <c r="B67" s="33"/>
      <c r="C67" s="33"/>
      <c r="D67" s="33"/>
      <c r="E67" s="33"/>
      <c r="F67" s="33"/>
      <c r="G67" s="33"/>
      <c r="H67" s="33"/>
      <c r="I67" s="33"/>
      <c r="J67" s="33"/>
      <c r="K67" s="33"/>
      <c r="L67" s="33"/>
      <c r="M67" s="33"/>
      <c r="O67" s="33"/>
      <c r="P67" s="690"/>
      <c r="Q67" s="33"/>
    </row>
    <row r="68" spans="2:17" ht="14.1" customHeight="1">
      <c r="B68" s="33"/>
      <c r="C68" s="33"/>
      <c r="D68" s="33"/>
      <c r="E68" s="33"/>
      <c r="F68" s="33"/>
      <c r="G68" s="33"/>
      <c r="H68" s="33"/>
      <c r="I68" s="33"/>
      <c r="J68" s="33"/>
      <c r="K68" s="33"/>
      <c r="L68" s="33"/>
      <c r="M68" s="33"/>
      <c r="O68" s="33"/>
      <c r="P68" s="690"/>
      <c r="Q68" s="33"/>
    </row>
    <row r="69" spans="2:17" ht="14.1" customHeight="1">
      <c r="B69" s="33"/>
      <c r="C69" s="33"/>
      <c r="D69" s="33"/>
      <c r="E69" s="33"/>
      <c r="F69" s="33"/>
      <c r="G69" s="33"/>
      <c r="H69" s="33"/>
      <c r="I69" s="33"/>
      <c r="J69" s="33"/>
      <c r="K69" s="33"/>
      <c r="L69" s="33"/>
      <c r="M69" s="33"/>
      <c r="O69" s="33"/>
      <c r="P69" s="690"/>
      <c r="Q69" s="33"/>
    </row>
    <row r="70" spans="2:17" ht="14.1" customHeight="1">
      <c r="B70" s="33"/>
      <c r="C70" s="33"/>
      <c r="D70" s="33"/>
      <c r="E70" s="33"/>
      <c r="F70" s="33"/>
      <c r="G70" s="33"/>
      <c r="H70" s="33"/>
      <c r="I70" s="33"/>
      <c r="J70" s="33"/>
      <c r="K70" s="33"/>
      <c r="L70" s="33"/>
      <c r="M70" s="33"/>
      <c r="O70" s="33"/>
      <c r="P70" s="690"/>
      <c r="Q70" s="33"/>
    </row>
    <row r="71" spans="2:17" ht="14.1" customHeight="1">
      <c r="B71" s="33"/>
      <c r="C71" s="33"/>
      <c r="D71" s="33"/>
      <c r="E71" s="33"/>
      <c r="F71" s="33"/>
      <c r="G71" s="33"/>
      <c r="H71" s="33"/>
      <c r="I71" s="33"/>
      <c r="J71" s="33"/>
      <c r="K71" s="33"/>
      <c r="L71" s="33"/>
      <c r="M71" s="33"/>
      <c r="O71" s="33"/>
      <c r="P71" s="690"/>
      <c r="Q71" s="33"/>
    </row>
    <row r="72" spans="2:17" ht="14.1" customHeight="1">
      <c r="B72" s="33"/>
      <c r="C72" s="33"/>
      <c r="D72" s="33"/>
      <c r="E72" s="33"/>
      <c r="F72" s="33"/>
      <c r="G72" s="33"/>
      <c r="H72" s="33"/>
      <c r="I72" s="33"/>
      <c r="J72" s="33"/>
      <c r="K72" s="33"/>
      <c r="L72" s="33"/>
      <c r="M72" s="33"/>
      <c r="O72" s="33"/>
      <c r="P72" s="690"/>
      <c r="Q72" s="33"/>
    </row>
    <row r="73" spans="2:17" ht="14.1" customHeight="1">
      <c r="B73" s="33"/>
      <c r="C73" s="33"/>
      <c r="D73" s="33"/>
      <c r="E73" s="33"/>
      <c r="F73" s="33"/>
      <c r="G73" s="33"/>
      <c r="H73" s="33"/>
      <c r="I73" s="33"/>
      <c r="J73" s="33"/>
      <c r="K73" s="33"/>
      <c r="L73" s="33"/>
      <c r="M73" s="33"/>
      <c r="O73" s="33"/>
      <c r="P73" s="690"/>
      <c r="Q73" s="33"/>
    </row>
    <row r="74" spans="2:17" ht="14.1" customHeight="1">
      <c r="B74" s="33"/>
      <c r="C74" s="33"/>
      <c r="D74" s="33"/>
      <c r="E74" s="33"/>
      <c r="F74" s="33"/>
      <c r="G74" s="33"/>
      <c r="H74" s="33"/>
      <c r="I74" s="33"/>
      <c r="J74" s="33"/>
      <c r="K74" s="33"/>
      <c r="L74" s="33"/>
      <c r="M74" s="33"/>
      <c r="O74" s="33"/>
      <c r="P74" s="690"/>
      <c r="Q74" s="33"/>
    </row>
    <row r="75" spans="2:17" ht="14.1" customHeight="1">
      <c r="B75" s="33"/>
      <c r="C75" s="33"/>
      <c r="D75" s="33"/>
      <c r="E75" s="33"/>
      <c r="F75" s="33"/>
      <c r="G75" s="33"/>
      <c r="H75" s="33"/>
      <c r="I75" s="33"/>
      <c r="J75" s="33"/>
      <c r="K75" s="33"/>
      <c r="L75" s="33"/>
      <c r="M75" s="33"/>
      <c r="O75" s="33"/>
      <c r="P75" s="690"/>
      <c r="Q75" s="33"/>
    </row>
    <row r="76" spans="2:17" ht="14.1" customHeight="1">
      <c r="B76" s="33"/>
      <c r="C76" s="33"/>
      <c r="D76" s="33"/>
      <c r="E76" s="33"/>
      <c r="F76" s="33"/>
      <c r="G76" s="33"/>
      <c r="H76" s="33"/>
      <c r="I76" s="33"/>
      <c r="J76" s="33"/>
      <c r="K76" s="33"/>
      <c r="L76" s="33"/>
      <c r="M76" s="33"/>
      <c r="O76" s="33"/>
      <c r="P76" s="690"/>
      <c r="Q76" s="33"/>
    </row>
    <row r="77" spans="2:17" ht="14.1" customHeight="1">
      <c r="B77" s="33"/>
      <c r="C77" s="33"/>
      <c r="D77" s="33"/>
      <c r="E77" s="33"/>
      <c r="F77" s="33"/>
      <c r="G77" s="33"/>
      <c r="H77" s="33"/>
      <c r="I77" s="33"/>
      <c r="J77" s="33"/>
      <c r="K77" s="33"/>
      <c r="L77" s="33"/>
      <c r="M77" s="33"/>
      <c r="O77" s="33"/>
      <c r="P77" s="690"/>
      <c r="Q77" s="33"/>
    </row>
    <row r="78" spans="2:17" ht="14.1" customHeight="1">
      <c r="B78" s="33"/>
      <c r="C78" s="33"/>
      <c r="D78" s="33"/>
      <c r="E78" s="33"/>
      <c r="F78" s="33"/>
      <c r="G78" s="33"/>
      <c r="H78" s="33"/>
      <c r="I78" s="33"/>
      <c r="J78" s="33"/>
      <c r="K78" s="33"/>
      <c r="L78" s="33"/>
      <c r="M78" s="33"/>
      <c r="O78" s="33"/>
      <c r="P78" s="690"/>
      <c r="Q78" s="33"/>
    </row>
    <row r="79" spans="2:17" ht="14.1" customHeight="1">
      <c r="B79" s="33"/>
      <c r="C79" s="33"/>
      <c r="D79" s="33"/>
      <c r="E79" s="33"/>
      <c r="F79" s="33"/>
      <c r="G79" s="33"/>
      <c r="H79" s="33"/>
      <c r="I79" s="33"/>
      <c r="J79" s="33"/>
      <c r="K79" s="33"/>
      <c r="L79" s="33"/>
      <c r="M79" s="33"/>
      <c r="O79" s="33"/>
      <c r="P79" s="690"/>
      <c r="Q79" s="33"/>
    </row>
    <row r="80" spans="2:17" ht="14.1" customHeight="1">
      <c r="B80" s="33"/>
      <c r="C80" s="33"/>
      <c r="D80" s="33"/>
      <c r="E80" s="33"/>
      <c r="F80" s="33"/>
      <c r="G80" s="33"/>
      <c r="H80" s="33"/>
      <c r="I80" s="33"/>
      <c r="J80" s="33"/>
      <c r="K80" s="33"/>
      <c r="L80" s="33"/>
      <c r="M80" s="33"/>
      <c r="O80" s="33"/>
      <c r="P80" s="690"/>
      <c r="Q80" s="33"/>
    </row>
    <row r="81" spans="2:17" ht="14.1" customHeight="1">
      <c r="B81" s="33"/>
      <c r="C81" s="33"/>
      <c r="D81" s="33"/>
      <c r="E81" s="33"/>
      <c r="F81" s="33"/>
      <c r="G81" s="33"/>
      <c r="H81" s="33"/>
      <c r="I81" s="33"/>
      <c r="J81" s="33"/>
      <c r="K81" s="33"/>
      <c r="L81" s="33"/>
      <c r="M81" s="33"/>
      <c r="O81" s="33"/>
      <c r="P81" s="690"/>
      <c r="Q81" s="33"/>
    </row>
    <row r="82" spans="2:17" ht="14.1" customHeight="1">
      <c r="B82" s="33"/>
      <c r="C82" s="33"/>
      <c r="D82" s="33"/>
      <c r="E82" s="33"/>
      <c r="F82" s="33"/>
      <c r="G82" s="33"/>
      <c r="H82" s="33"/>
      <c r="I82" s="33"/>
      <c r="J82" s="33"/>
      <c r="K82" s="33"/>
      <c r="L82" s="33"/>
      <c r="M82" s="33"/>
      <c r="O82" s="33"/>
      <c r="P82" s="690"/>
      <c r="Q82" s="33"/>
    </row>
    <row r="83" spans="2:17" ht="14.1" customHeight="1">
      <c r="B83" s="33"/>
      <c r="C83" s="33"/>
      <c r="D83" s="33"/>
      <c r="E83" s="33"/>
      <c r="F83" s="33"/>
      <c r="G83" s="33"/>
      <c r="H83" s="33"/>
      <c r="I83" s="33"/>
      <c r="J83" s="33"/>
      <c r="K83" s="33"/>
      <c r="L83" s="33"/>
      <c r="M83" s="33"/>
      <c r="O83" s="33"/>
      <c r="P83" s="690"/>
      <c r="Q83" s="33"/>
    </row>
    <row r="84" spans="2:17" ht="14.1" customHeight="1">
      <c r="B84" s="33"/>
      <c r="C84" s="33"/>
      <c r="D84" s="33"/>
      <c r="E84" s="33"/>
      <c r="F84" s="33"/>
      <c r="G84" s="33"/>
      <c r="H84" s="33"/>
      <c r="I84" s="33"/>
      <c r="J84" s="33"/>
      <c r="K84" s="33"/>
      <c r="L84" s="33"/>
      <c r="M84" s="33"/>
      <c r="O84" s="33"/>
      <c r="P84" s="690"/>
      <c r="Q84" s="33"/>
    </row>
    <row r="85" spans="2:17" ht="14.1" customHeight="1">
      <c r="B85" s="33"/>
      <c r="C85" s="33"/>
      <c r="D85" s="33"/>
      <c r="E85" s="33"/>
      <c r="F85" s="33"/>
      <c r="G85" s="33"/>
      <c r="H85" s="33"/>
      <c r="I85" s="33"/>
      <c r="J85" s="33"/>
      <c r="K85" s="33"/>
      <c r="L85" s="33"/>
      <c r="M85" s="33"/>
      <c r="O85" s="33"/>
      <c r="P85" s="690"/>
      <c r="Q85" s="33"/>
    </row>
    <row r="86" spans="2:17" ht="14.1" customHeight="1">
      <c r="B86" s="33"/>
      <c r="C86" s="33"/>
      <c r="D86" s="33"/>
      <c r="E86" s="33"/>
      <c r="F86" s="33"/>
      <c r="G86" s="33"/>
      <c r="H86" s="33"/>
      <c r="I86" s="33"/>
      <c r="J86" s="33"/>
      <c r="K86" s="33"/>
      <c r="L86" s="33"/>
      <c r="M86" s="33"/>
      <c r="O86" s="33"/>
      <c r="P86" s="690"/>
      <c r="Q86" s="33"/>
    </row>
    <row r="87" spans="2:17" ht="14.1" customHeight="1">
      <c r="B87" s="33"/>
      <c r="C87" s="33"/>
      <c r="D87" s="33"/>
      <c r="E87" s="33"/>
      <c r="F87" s="33"/>
      <c r="G87" s="33"/>
      <c r="H87" s="33"/>
      <c r="I87" s="33"/>
      <c r="J87" s="33"/>
      <c r="K87" s="33"/>
      <c r="L87" s="33"/>
      <c r="M87" s="33"/>
      <c r="O87" s="33"/>
      <c r="P87" s="690"/>
      <c r="Q87" s="33"/>
    </row>
    <row r="88" spans="2:17" ht="14.1" customHeight="1">
      <c r="B88" s="33"/>
      <c r="C88" s="33"/>
      <c r="D88" s="33"/>
      <c r="E88" s="33"/>
      <c r="F88" s="33"/>
      <c r="G88" s="33"/>
      <c r="H88" s="33"/>
      <c r="I88" s="33"/>
      <c r="J88" s="33"/>
      <c r="K88" s="33"/>
      <c r="L88" s="33"/>
      <c r="M88" s="33"/>
      <c r="O88" s="33"/>
      <c r="P88" s="690"/>
      <c r="Q88" s="33"/>
    </row>
    <row r="89" spans="2:17" ht="14.1" customHeight="1">
      <c r="B89" s="33"/>
      <c r="C89" s="33"/>
      <c r="D89" s="33"/>
      <c r="E89" s="33"/>
      <c r="F89" s="33"/>
      <c r="G89" s="33"/>
      <c r="H89" s="33"/>
      <c r="I89" s="33"/>
      <c r="J89" s="33"/>
      <c r="K89" s="33"/>
      <c r="L89" s="33"/>
      <c r="M89" s="33"/>
      <c r="O89" s="33"/>
      <c r="P89" s="690"/>
      <c r="Q89" s="33"/>
    </row>
    <row r="90" spans="2:17" ht="14.1" customHeight="1">
      <c r="B90" s="33"/>
      <c r="C90" s="33"/>
      <c r="D90" s="33"/>
      <c r="E90" s="33"/>
      <c r="F90" s="33"/>
      <c r="G90" s="33"/>
      <c r="H90" s="33"/>
      <c r="I90" s="33"/>
      <c r="J90" s="33"/>
      <c r="K90" s="33"/>
      <c r="L90" s="33"/>
      <c r="M90" s="33"/>
      <c r="O90" s="33"/>
      <c r="P90" s="690"/>
      <c r="Q90" s="33"/>
    </row>
    <row r="91" spans="2:17" ht="14.1" customHeight="1">
      <c r="B91" s="33"/>
      <c r="C91" s="33"/>
      <c r="D91" s="33"/>
      <c r="E91" s="33"/>
      <c r="F91" s="33"/>
      <c r="G91" s="33"/>
      <c r="H91" s="33"/>
      <c r="I91" s="33"/>
      <c r="J91" s="33"/>
      <c r="K91" s="33"/>
      <c r="L91" s="33"/>
      <c r="M91" s="33"/>
      <c r="O91" s="33"/>
      <c r="P91" s="690"/>
      <c r="Q91" s="33"/>
    </row>
    <row r="92" spans="2:17" ht="14.1" customHeight="1">
      <c r="B92" s="33"/>
      <c r="C92" s="33"/>
      <c r="D92" s="33"/>
      <c r="E92" s="33"/>
      <c r="F92" s="33"/>
      <c r="G92" s="33"/>
      <c r="H92" s="33"/>
      <c r="I92" s="33"/>
      <c r="J92" s="33"/>
      <c r="K92" s="33"/>
      <c r="L92" s="33"/>
      <c r="M92" s="33"/>
      <c r="O92" s="33"/>
      <c r="P92" s="690"/>
      <c r="Q92" s="33"/>
    </row>
    <row r="93" spans="2:17" ht="14.1" customHeight="1">
      <c r="B93" s="33"/>
      <c r="C93" s="33"/>
      <c r="D93" s="33"/>
      <c r="E93" s="33"/>
      <c r="F93" s="33"/>
      <c r="G93" s="33"/>
      <c r="H93" s="33"/>
      <c r="I93" s="33"/>
      <c r="J93" s="33"/>
      <c r="K93" s="33"/>
      <c r="L93" s="33"/>
      <c r="M93" s="33"/>
      <c r="O93" s="33"/>
      <c r="P93" s="690"/>
      <c r="Q93" s="33"/>
    </row>
    <row r="94" spans="2:17" ht="14.1" customHeight="1">
      <c r="B94" s="33"/>
      <c r="C94" s="33"/>
      <c r="D94" s="33"/>
      <c r="E94" s="33"/>
      <c r="F94" s="33"/>
      <c r="G94" s="33"/>
      <c r="H94" s="33"/>
      <c r="I94" s="33"/>
      <c r="J94" s="33"/>
      <c r="K94" s="33"/>
      <c r="L94" s="33"/>
      <c r="M94" s="33"/>
      <c r="O94" s="33"/>
      <c r="P94" s="690"/>
      <c r="Q94" s="33"/>
    </row>
    <row r="95" spans="2:17" ht="14.1" customHeight="1">
      <c r="B95" s="33"/>
      <c r="C95" s="33"/>
      <c r="D95" s="33"/>
      <c r="E95" s="33"/>
      <c r="F95" s="33"/>
      <c r="G95" s="33"/>
      <c r="H95" s="33"/>
      <c r="I95" s="33"/>
      <c r="J95" s="33"/>
      <c r="K95" s="33"/>
      <c r="L95" s="33"/>
      <c r="M95" s="33"/>
      <c r="O95" s="33"/>
      <c r="P95" s="690"/>
      <c r="Q95" s="33"/>
    </row>
    <row r="96" spans="2:17" ht="14.1" customHeight="1">
      <c r="B96" s="33"/>
      <c r="C96" s="33"/>
      <c r="D96" s="33"/>
      <c r="E96" s="33"/>
      <c r="F96" s="33"/>
      <c r="G96" s="33"/>
      <c r="H96" s="33"/>
      <c r="I96" s="33"/>
      <c r="J96" s="33"/>
      <c r="K96" s="33"/>
      <c r="L96" s="33"/>
      <c r="M96" s="33"/>
      <c r="O96" s="33"/>
      <c r="P96" s="690"/>
      <c r="Q96" s="33"/>
    </row>
    <row r="97" spans="2:17" ht="14.1" customHeight="1">
      <c r="B97" s="33"/>
      <c r="C97" s="33"/>
      <c r="D97" s="33"/>
      <c r="E97" s="33"/>
      <c r="F97" s="33"/>
      <c r="G97" s="33"/>
      <c r="H97" s="33"/>
      <c r="I97" s="33"/>
      <c r="J97" s="33"/>
      <c r="K97" s="33"/>
      <c r="L97" s="33"/>
      <c r="M97" s="33"/>
      <c r="O97" s="33"/>
      <c r="P97" s="690"/>
      <c r="Q97" s="33"/>
    </row>
    <row r="98" spans="2:17" ht="14.1" customHeight="1">
      <c r="B98" s="33"/>
      <c r="C98" s="33"/>
      <c r="D98" s="33"/>
      <c r="E98" s="33"/>
      <c r="F98" s="33"/>
      <c r="G98" s="33"/>
      <c r="H98" s="33"/>
      <c r="I98" s="33"/>
      <c r="J98" s="33"/>
      <c r="K98" s="33"/>
      <c r="L98" s="33"/>
      <c r="M98" s="33"/>
      <c r="O98" s="33"/>
      <c r="P98" s="690"/>
      <c r="Q98" s="33"/>
    </row>
    <row r="99" spans="2:17" ht="14.1" customHeight="1">
      <c r="B99" s="33"/>
      <c r="C99" s="33"/>
      <c r="D99" s="33"/>
      <c r="E99" s="33"/>
      <c r="F99" s="33"/>
      <c r="G99" s="33"/>
      <c r="H99" s="33"/>
      <c r="I99" s="33"/>
      <c r="J99" s="33"/>
      <c r="K99" s="33"/>
      <c r="L99" s="33"/>
      <c r="M99" s="33"/>
      <c r="O99" s="33"/>
      <c r="P99" s="690"/>
      <c r="Q99" s="33"/>
    </row>
    <row r="100" spans="2:17" ht="14.1" customHeight="1">
      <c r="B100" s="33"/>
      <c r="C100" s="33"/>
      <c r="D100" s="33"/>
      <c r="E100" s="33"/>
      <c r="F100" s="33"/>
      <c r="G100" s="33"/>
      <c r="H100" s="33"/>
      <c r="I100" s="33"/>
      <c r="J100" s="33"/>
      <c r="K100" s="33"/>
      <c r="L100" s="33"/>
      <c r="M100" s="33"/>
      <c r="O100" s="33"/>
      <c r="P100" s="690"/>
      <c r="Q100" s="33"/>
    </row>
    <row r="101" spans="2:17" ht="14.1" customHeight="1">
      <c r="B101" s="33"/>
      <c r="C101" s="33"/>
      <c r="D101" s="33"/>
      <c r="E101" s="33"/>
      <c r="F101" s="33"/>
      <c r="G101" s="33"/>
      <c r="H101" s="33"/>
      <c r="I101" s="33"/>
      <c r="J101" s="33"/>
      <c r="K101" s="33"/>
      <c r="L101" s="33"/>
      <c r="M101" s="33"/>
      <c r="O101" s="33"/>
      <c r="P101" s="690"/>
      <c r="Q101" s="33"/>
    </row>
    <row r="102" spans="2:17" ht="14.1" customHeight="1">
      <c r="B102" s="33"/>
      <c r="C102" s="33"/>
      <c r="D102" s="33"/>
      <c r="E102" s="33"/>
      <c r="F102" s="33"/>
      <c r="G102" s="33"/>
      <c r="H102" s="33"/>
      <c r="I102" s="33"/>
      <c r="J102" s="33"/>
      <c r="K102" s="33"/>
      <c r="L102" s="33"/>
      <c r="M102" s="33"/>
      <c r="O102" s="33"/>
      <c r="P102" s="690"/>
      <c r="Q102" s="33"/>
    </row>
    <row r="103" spans="2:17" ht="14.1" customHeight="1">
      <c r="B103" s="33"/>
      <c r="C103" s="33"/>
      <c r="D103" s="33"/>
      <c r="E103" s="33"/>
      <c r="F103" s="33"/>
      <c r="G103" s="33"/>
      <c r="H103" s="33"/>
      <c r="I103" s="33"/>
      <c r="J103" s="33"/>
      <c r="K103" s="33"/>
      <c r="L103" s="33"/>
      <c r="M103" s="33"/>
      <c r="O103" s="33"/>
      <c r="P103" s="690"/>
      <c r="Q103" s="33"/>
    </row>
    <row r="104" spans="2:17" ht="14.1" customHeight="1">
      <c r="B104" s="33"/>
      <c r="C104" s="33"/>
      <c r="D104" s="33"/>
      <c r="E104" s="33"/>
      <c r="F104" s="33"/>
      <c r="G104" s="33"/>
      <c r="H104" s="33"/>
      <c r="I104" s="33"/>
      <c r="J104" s="33"/>
      <c r="K104" s="33"/>
      <c r="L104" s="33"/>
      <c r="M104" s="33"/>
      <c r="O104" s="33"/>
      <c r="P104" s="690"/>
      <c r="Q104" s="33"/>
    </row>
    <row r="105" spans="2:17" ht="14.1" customHeight="1">
      <c r="B105" s="33"/>
      <c r="C105" s="33"/>
      <c r="D105" s="33"/>
      <c r="E105" s="33"/>
      <c r="F105" s="33"/>
      <c r="G105" s="33"/>
      <c r="H105" s="33"/>
      <c r="I105" s="33"/>
      <c r="J105" s="33"/>
      <c r="K105" s="33"/>
      <c r="L105" s="33"/>
      <c r="M105" s="33"/>
      <c r="O105" s="33"/>
      <c r="P105" s="690"/>
      <c r="Q105" s="33"/>
    </row>
    <row r="106" spans="2:17" ht="14.1" customHeight="1">
      <c r="B106" s="33"/>
      <c r="C106" s="33"/>
      <c r="D106" s="33"/>
      <c r="E106" s="33"/>
      <c r="F106" s="33"/>
      <c r="G106" s="33"/>
      <c r="H106" s="33"/>
      <c r="I106" s="33"/>
      <c r="J106" s="33"/>
      <c r="K106" s="33"/>
      <c r="L106" s="33"/>
      <c r="M106" s="33"/>
      <c r="O106" s="33"/>
      <c r="P106" s="690"/>
      <c r="Q106" s="33"/>
    </row>
    <row r="107" spans="2:17" ht="14.1" customHeight="1">
      <c r="B107" s="33"/>
      <c r="C107" s="33"/>
      <c r="D107" s="33"/>
      <c r="E107" s="33"/>
      <c r="F107" s="33"/>
      <c r="G107" s="33"/>
      <c r="H107" s="33"/>
      <c r="I107" s="33"/>
      <c r="J107" s="33"/>
      <c r="K107" s="33"/>
      <c r="L107" s="33"/>
      <c r="M107" s="33"/>
      <c r="O107" s="33"/>
      <c r="P107" s="690"/>
      <c r="Q107" s="33"/>
    </row>
    <row r="108" spans="2:17" ht="14.1" customHeight="1">
      <c r="B108" s="33"/>
      <c r="C108" s="33"/>
      <c r="D108" s="33"/>
      <c r="E108" s="33"/>
      <c r="F108" s="33"/>
      <c r="G108" s="33"/>
      <c r="H108" s="33"/>
      <c r="I108" s="33"/>
      <c r="J108" s="33"/>
      <c r="K108" s="33"/>
      <c r="L108" s="33"/>
      <c r="M108" s="33"/>
      <c r="O108" s="33"/>
      <c r="P108" s="690"/>
      <c r="Q108" s="33"/>
    </row>
    <row r="109" spans="2:17" ht="14.1" customHeight="1">
      <c r="B109" s="33"/>
      <c r="C109" s="33"/>
      <c r="D109" s="33"/>
      <c r="E109" s="33"/>
      <c r="F109" s="33"/>
      <c r="G109" s="33"/>
      <c r="H109" s="33"/>
      <c r="I109" s="33"/>
      <c r="J109" s="33"/>
      <c r="K109" s="33"/>
      <c r="L109" s="33"/>
      <c r="M109" s="33"/>
      <c r="O109" s="33"/>
      <c r="P109" s="690"/>
      <c r="Q109" s="33"/>
    </row>
    <row r="110" spans="2:17" ht="14.1" customHeight="1">
      <c r="B110" s="33"/>
      <c r="C110" s="33"/>
      <c r="D110" s="33"/>
      <c r="E110" s="33"/>
      <c r="F110" s="33"/>
      <c r="G110" s="33"/>
      <c r="H110" s="33"/>
      <c r="I110" s="33"/>
      <c r="J110" s="33"/>
      <c r="K110" s="33"/>
      <c r="L110" s="33"/>
      <c r="M110" s="33"/>
      <c r="O110" s="33"/>
      <c r="P110" s="690"/>
      <c r="Q110" s="33"/>
    </row>
    <row r="111" spans="2:17" ht="14.1" customHeight="1">
      <c r="B111" s="33"/>
      <c r="C111" s="33"/>
      <c r="D111" s="33"/>
      <c r="E111" s="33"/>
      <c r="F111" s="33"/>
      <c r="G111" s="33"/>
      <c r="H111" s="33"/>
      <c r="I111" s="33"/>
      <c r="J111" s="33"/>
      <c r="K111" s="33"/>
      <c r="L111" s="33"/>
      <c r="M111" s="33"/>
      <c r="O111" s="33"/>
      <c r="P111" s="690"/>
      <c r="Q111" s="33"/>
    </row>
    <row r="112" spans="2:17" ht="14.1" customHeight="1">
      <c r="B112" s="33"/>
      <c r="C112" s="33"/>
      <c r="D112" s="33"/>
      <c r="E112" s="33"/>
      <c r="F112" s="33"/>
      <c r="G112" s="33"/>
      <c r="H112" s="33"/>
      <c r="I112" s="33"/>
      <c r="J112" s="33"/>
      <c r="K112" s="33"/>
      <c r="L112" s="33"/>
      <c r="M112" s="33"/>
      <c r="O112" s="33"/>
      <c r="P112" s="690"/>
      <c r="Q112" s="33"/>
    </row>
    <row r="113" spans="2:17" ht="14.1" customHeight="1">
      <c r="B113" s="33"/>
      <c r="C113" s="33"/>
      <c r="D113" s="33"/>
      <c r="E113" s="33"/>
      <c r="F113" s="33"/>
      <c r="G113" s="33"/>
      <c r="H113" s="33"/>
      <c r="I113" s="33"/>
      <c r="J113" s="33"/>
      <c r="K113" s="33"/>
      <c r="L113" s="33"/>
      <c r="M113" s="33"/>
      <c r="O113" s="33"/>
      <c r="P113" s="690"/>
      <c r="Q113" s="33"/>
    </row>
    <row r="114" spans="2:17" ht="14.1" customHeight="1">
      <c r="B114" s="33"/>
      <c r="C114" s="33"/>
      <c r="D114" s="33"/>
      <c r="E114" s="33"/>
      <c r="F114" s="33"/>
      <c r="G114" s="33"/>
      <c r="H114" s="33"/>
      <c r="I114" s="33"/>
      <c r="J114" s="33"/>
      <c r="K114" s="33"/>
      <c r="L114" s="33"/>
      <c r="M114" s="33"/>
      <c r="O114" s="33"/>
      <c r="P114" s="690"/>
      <c r="Q114" s="33"/>
    </row>
    <row r="115" spans="2:17" ht="14.1" customHeight="1">
      <c r="B115" s="33"/>
      <c r="C115" s="33"/>
      <c r="D115" s="33"/>
      <c r="E115" s="33"/>
      <c r="F115" s="33"/>
      <c r="G115" s="33"/>
      <c r="H115" s="33"/>
      <c r="I115" s="33"/>
      <c r="J115" s="33"/>
      <c r="K115" s="33"/>
      <c r="L115" s="33"/>
      <c r="M115" s="33"/>
      <c r="O115" s="33"/>
      <c r="P115" s="690"/>
      <c r="Q115" s="33"/>
    </row>
    <row r="116" spans="2:17" ht="14.1" customHeight="1">
      <c r="B116" s="33"/>
      <c r="C116" s="33"/>
      <c r="D116" s="33"/>
      <c r="E116" s="33"/>
      <c r="F116" s="33"/>
      <c r="G116" s="33"/>
      <c r="H116" s="33"/>
      <c r="I116" s="33"/>
      <c r="J116" s="33"/>
      <c r="K116" s="33"/>
      <c r="L116" s="33"/>
      <c r="M116" s="33"/>
      <c r="O116" s="33"/>
      <c r="P116" s="690"/>
      <c r="Q116" s="33"/>
    </row>
    <row r="117" spans="2:17" ht="14.1" customHeight="1">
      <c r="B117" s="33"/>
      <c r="C117" s="33"/>
      <c r="D117" s="33"/>
      <c r="E117" s="33"/>
      <c r="F117" s="33"/>
      <c r="G117" s="33"/>
      <c r="H117" s="33"/>
      <c r="I117" s="33"/>
      <c r="J117" s="33"/>
      <c r="K117" s="33"/>
      <c r="L117" s="33"/>
      <c r="M117" s="33"/>
      <c r="O117" s="33"/>
      <c r="P117" s="690"/>
      <c r="Q117" s="33"/>
    </row>
    <row r="118" spans="2:17" ht="14.1" customHeight="1">
      <c r="B118" s="33"/>
      <c r="C118" s="33"/>
      <c r="D118" s="33"/>
      <c r="E118" s="33"/>
      <c r="F118" s="33"/>
      <c r="G118" s="33"/>
      <c r="H118" s="33"/>
      <c r="I118" s="33"/>
      <c r="J118" s="33"/>
      <c r="K118" s="33"/>
      <c r="L118" s="33"/>
      <c r="M118" s="33"/>
      <c r="O118" s="33"/>
      <c r="P118" s="690"/>
      <c r="Q118" s="33"/>
    </row>
    <row r="119" spans="2:17" ht="14.1" customHeight="1">
      <c r="B119" s="33"/>
      <c r="C119" s="33"/>
      <c r="D119" s="33"/>
      <c r="E119" s="33"/>
      <c r="F119" s="33"/>
      <c r="G119" s="33"/>
      <c r="H119" s="33"/>
      <c r="I119" s="33"/>
      <c r="J119" s="33"/>
      <c r="K119" s="33"/>
      <c r="L119" s="33"/>
      <c r="M119" s="33"/>
      <c r="O119" s="33"/>
      <c r="P119" s="690"/>
      <c r="Q119" s="33"/>
    </row>
    <row r="120" spans="2:17" ht="14.1" customHeight="1">
      <c r="B120" s="33"/>
      <c r="C120" s="33"/>
      <c r="D120" s="33"/>
      <c r="E120" s="33"/>
      <c r="F120" s="33"/>
      <c r="G120" s="33"/>
      <c r="H120" s="33"/>
      <c r="I120" s="33"/>
      <c r="J120" s="33"/>
      <c r="K120" s="33"/>
      <c r="L120" s="33"/>
      <c r="M120" s="33"/>
      <c r="O120" s="33"/>
      <c r="P120" s="690"/>
      <c r="Q120" s="33"/>
    </row>
    <row r="121" spans="2:17" ht="14.1" customHeight="1">
      <c r="B121" s="33"/>
      <c r="C121" s="33"/>
      <c r="D121" s="33"/>
      <c r="E121" s="33"/>
      <c r="F121" s="33"/>
      <c r="G121" s="33"/>
      <c r="H121" s="33"/>
      <c r="I121" s="33"/>
      <c r="J121" s="33"/>
      <c r="K121" s="33"/>
      <c r="L121" s="33"/>
      <c r="M121" s="33"/>
      <c r="O121" s="33"/>
      <c r="P121" s="690"/>
      <c r="Q121" s="33"/>
    </row>
    <row r="122" spans="2:17" ht="14.1" customHeight="1">
      <c r="B122" s="33"/>
      <c r="C122" s="33"/>
      <c r="D122" s="33"/>
      <c r="E122" s="33"/>
      <c r="F122" s="33"/>
      <c r="G122" s="33"/>
      <c r="H122" s="33"/>
      <c r="I122" s="33"/>
      <c r="J122" s="33"/>
      <c r="K122" s="33"/>
      <c r="L122" s="33"/>
      <c r="M122" s="33"/>
      <c r="O122" s="33"/>
      <c r="P122" s="690"/>
      <c r="Q122" s="33"/>
    </row>
    <row r="123" spans="2:17" ht="14.1" customHeight="1">
      <c r="B123" s="33"/>
      <c r="C123" s="33"/>
      <c r="D123" s="33"/>
      <c r="E123" s="33"/>
      <c r="F123" s="33"/>
      <c r="G123" s="33"/>
      <c r="H123" s="33"/>
      <c r="I123" s="33"/>
      <c r="J123" s="33"/>
      <c r="K123" s="33"/>
      <c r="L123" s="33"/>
      <c r="M123" s="33"/>
      <c r="O123" s="33"/>
      <c r="P123" s="690"/>
      <c r="Q123" s="33"/>
    </row>
    <row r="124" spans="2:17" ht="14.1" customHeight="1">
      <c r="B124" s="33"/>
      <c r="C124" s="33"/>
      <c r="D124" s="33"/>
      <c r="E124" s="33"/>
      <c r="F124" s="33"/>
      <c r="G124" s="33"/>
      <c r="H124" s="33"/>
      <c r="I124" s="33"/>
      <c r="J124" s="33"/>
      <c r="K124" s="33"/>
      <c r="L124" s="33"/>
      <c r="M124" s="33"/>
      <c r="O124" s="33"/>
      <c r="P124" s="690"/>
      <c r="Q124" s="33"/>
    </row>
    <row r="125" spans="2:17" ht="14.1" customHeight="1">
      <c r="B125" s="33"/>
      <c r="C125" s="33"/>
      <c r="D125" s="33"/>
      <c r="E125" s="33"/>
      <c r="F125" s="33"/>
      <c r="G125" s="33"/>
      <c r="H125" s="33"/>
      <c r="I125" s="33"/>
      <c r="J125" s="33"/>
      <c r="K125" s="33"/>
      <c r="L125" s="33"/>
      <c r="M125" s="33"/>
      <c r="O125" s="33"/>
      <c r="P125" s="690"/>
      <c r="Q125" s="33"/>
    </row>
    <row r="126" spans="2:17" ht="14.1" customHeight="1">
      <c r="B126" s="33"/>
      <c r="C126" s="33"/>
      <c r="D126" s="33"/>
      <c r="E126" s="33"/>
      <c r="F126" s="33"/>
      <c r="G126" s="33"/>
      <c r="H126" s="33"/>
      <c r="I126" s="33"/>
      <c r="J126" s="33"/>
      <c r="K126" s="33"/>
      <c r="L126" s="33"/>
      <c r="M126" s="33"/>
      <c r="O126" s="33"/>
      <c r="P126" s="690"/>
      <c r="Q126" s="33"/>
    </row>
    <row r="127" spans="2:17" ht="14.1" customHeight="1">
      <c r="B127" s="33"/>
      <c r="C127" s="33"/>
      <c r="D127" s="33"/>
      <c r="E127" s="33"/>
      <c r="F127" s="33"/>
      <c r="G127" s="33"/>
      <c r="H127" s="33"/>
      <c r="I127" s="33"/>
      <c r="J127" s="33"/>
      <c r="K127" s="33"/>
      <c r="L127" s="33"/>
      <c r="M127" s="33"/>
      <c r="O127" s="33"/>
      <c r="P127" s="690"/>
      <c r="Q127" s="33"/>
    </row>
    <row r="128" spans="2:17" ht="14.1" customHeight="1">
      <c r="B128" s="33"/>
      <c r="C128" s="33"/>
      <c r="D128" s="33"/>
      <c r="E128" s="33"/>
      <c r="F128" s="33"/>
      <c r="G128" s="33"/>
      <c r="H128" s="33"/>
      <c r="I128" s="33"/>
      <c r="J128" s="33"/>
      <c r="K128" s="33"/>
      <c r="L128" s="33"/>
      <c r="M128" s="33"/>
      <c r="O128" s="33"/>
      <c r="P128" s="690"/>
      <c r="Q128" s="33"/>
    </row>
    <row r="129" spans="2:17" ht="14.1" customHeight="1">
      <c r="B129" s="33"/>
      <c r="C129" s="33"/>
      <c r="D129" s="33"/>
      <c r="E129" s="33"/>
      <c r="F129" s="33"/>
      <c r="G129" s="33"/>
      <c r="H129" s="33"/>
      <c r="I129" s="33"/>
      <c r="J129" s="33"/>
      <c r="K129" s="33"/>
      <c r="L129" s="33"/>
      <c r="M129" s="33"/>
      <c r="O129" s="33"/>
      <c r="P129" s="690"/>
      <c r="Q129" s="33"/>
    </row>
    <row r="130" spans="2:17" ht="14.1" customHeight="1">
      <c r="B130" s="33"/>
      <c r="C130" s="33"/>
      <c r="D130" s="33"/>
      <c r="E130" s="33"/>
      <c r="F130" s="33"/>
      <c r="G130" s="33"/>
      <c r="H130" s="33"/>
      <c r="I130" s="33"/>
      <c r="J130" s="33"/>
      <c r="K130" s="33"/>
      <c r="L130" s="33"/>
      <c r="M130" s="33"/>
      <c r="O130" s="33"/>
      <c r="P130" s="690"/>
      <c r="Q130" s="33"/>
    </row>
    <row r="131" spans="2:17" ht="14.1" customHeight="1">
      <c r="B131" s="33"/>
      <c r="C131" s="33"/>
      <c r="D131" s="33"/>
      <c r="E131" s="33"/>
      <c r="F131" s="33"/>
      <c r="G131" s="33"/>
      <c r="H131" s="33"/>
      <c r="I131" s="33"/>
      <c r="J131" s="33"/>
      <c r="K131" s="33"/>
      <c r="L131" s="33"/>
      <c r="M131" s="33"/>
      <c r="O131" s="33"/>
      <c r="P131" s="690"/>
      <c r="Q131" s="33"/>
    </row>
    <row r="132" spans="2:17" ht="14.1" customHeight="1">
      <c r="B132" s="33"/>
      <c r="C132" s="33"/>
      <c r="D132" s="33"/>
      <c r="E132" s="33"/>
      <c r="F132" s="33"/>
      <c r="G132" s="33"/>
      <c r="H132" s="33"/>
      <c r="I132" s="33"/>
      <c r="J132" s="33"/>
      <c r="K132" s="33"/>
      <c r="L132" s="33"/>
      <c r="M132" s="33"/>
      <c r="O132" s="33"/>
      <c r="P132" s="690"/>
      <c r="Q132" s="33"/>
    </row>
    <row r="133" spans="2:17" ht="14.1" customHeight="1">
      <c r="B133" s="33"/>
      <c r="C133" s="33"/>
      <c r="D133" s="33"/>
      <c r="E133" s="33"/>
      <c r="F133" s="33"/>
      <c r="G133" s="33"/>
      <c r="H133" s="33"/>
      <c r="I133" s="33"/>
      <c r="J133" s="33"/>
      <c r="K133" s="33"/>
      <c r="L133" s="33"/>
      <c r="M133" s="33"/>
      <c r="O133" s="33"/>
      <c r="P133" s="690"/>
      <c r="Q133" s="33"/>
    </row>
    <row r="134" spans="2:17" ht="14.1" customHeight="1">
      <c r="B134" s="33"/>
      <c r="C134" s="33"/>
      <c r="D134" s="33"/>
      <c r="E134" s="33"/>
      <c r="F134" s="33"/>
      <c r="G134" s="33"/>
      <c r="H134" s="33"/>
      <c r="I134" s="33"/>
      <c r="J134" s="33"/>
      <c r="K134" s="33"/>
      <c r="L134" s="33"/>
      <c r="M134" s="33"/>
      <c r="O134" s="33"/>
      <c r="P134" s="690"/>
      <c r="Q134" s="33"/>
    </row>
    <row r="135" spans="2:17" ht="14.1" customHeight="1">
      <c r="B135" s="33"/>
      <c r="C135" s="33"/>
      <c r="D135" s="33"/>
      <c r="E135" s="33"/>
      <c r="F135" s="33"/>
      <c r="G135" s="33"/>
      <c r="H135" s="33"/>
      <c r="I135" s="33"/>
      <c r="J135" s="33"/>
      <c r="K135" s="33"/>
      <c r="L135" s="33"/>
      <c r="M135" s="33"/>
      <c r="O135" s="33"/>
      <c r="P135" s="690"/>
      <c r="Q135" s="33"/>
    </row>
    <row r="136" spans="2:17" ht="14.1" customHeight="1">
      <c r="B136" s="33"/>
      <c r="C136" s="33"/>
      <c r="D136" s="33"/>
      <c r="E136" s="33"/>
      <c r="F136" s="33"/>
      <c r="G136" s="33"/>
      <c r="H136" s="33"/>
      <c r="I136" s="33"/>
      <c r="J136" s="33"/>
      <c r="K136" s="33"/>
      <c r="L136" s="33"/>
      <c r="M136" s="33"/>
      <c r="O136" s="33"/>
      <c r="P136" s="690"/>
      <c r="Q136" s="33"/>
    </row>
    <row r="137" spans="2:17" ht="14.1" customHeight="1">
      <c r="B137" s="33"/>
      <c r="C137" s="33"/>
      <c r="D137" s="33"/>
      <c r="E137" s="33"/>
      <c r="F137" s="33"/>
      <c r="G137" s="33"/>
      <c r="H137" s="33"/>
      <c r="I137" s="33"/>
      <c r="J137" s="33"/>
      <c r="K137" s="33"/>
      <c r="L137" s="33"/>
      <c r="M137" s="33"/>
      <c r="O137" s="33"/>
      <c r="P137" s="690"/>
      <c r="Q137" s="33"/>
    </row>
    <row r="138" spans="2:17" ht="14.1" customHeight="1">
      <c r="B138" s="33"/>
      <c r="C138" s="33"/>
      <c r="D138" s="33"/>
      <c r="E138" s="33"/>
      <c r="F138" s="33"/>
      <c r="G138" s="33"/>
      <c r="H138" s="33"/>
      <c r="I138" s="33"/>
      <c r="J138" s="33"/>
      <c r="K138" s="33"/>
      <c r="L138" s="33"/>
      <c r="M138" s="33"/>
      <c r="O138" s="33"/>
      <c r="P138" s="690"/>
      <c r="Q138" s="33"/>
    </row>
    <row r="139" spans="2:17" ht="14.1" customHeight="1">
      <c r="B139" s="33"/>
      <c r="C139" s="33"/>
      <c r="D139" s="33"/>
      <c r="E139" s="33"/>
      <c r="F139" s="33"/>
      <c r="G139" s="33"/>
      <c r="H139" s="33"/>
      <c r="I139" s="33"/>
      <c r="J139" s="33"/>
      <c r="K139" s="33"/>
      <c r="L139" s="33"/>
      <c r="M139" s="33"/>
      <c r="O139" s="33"/>
      <c r="P139" s="690"/>
      <c r="Q139" s="33"/>
    </row>
    <row r="140" spans="2:17" ht="14.1" customHeight="1">
      <c r="B140" s="33"/>
      <c r="C140" s="33"/>
      <c r="D140" s="33"/>
      <c r="E140" s="33"/>
      <c r="F140" s="33"/>
      <c r="G140" s="33"/>
      <c r="H140" s="33"/>
      <c r="I140" s="33"/>
      <c r="J140" s="33"/>
      <c r="K140" s="33"/>
      <c r="L140" s="33"/>
      <c r="M140" s="33"/>
      <c r="O140" s="33"/>
      <c r="P140" s="690"/>
      <c r="Q140" s="33"/>
    </row>
    <row r="141" spans="2:17" ht="14.1" customHeight="1">
      <c r="B141" s="33"/>
      <c r="C141" s="33"/>
      <c r="D141" s="33"/>
      <c r="E141" s="33"/>
      <c r="F141" s="33"/>
      <c r="G141" s="33"/>
      <c r="H141" s="33"/>
      <c r="I141" s="33"/>
      <c r="J141" s="33"/>
      <c r="K141" s="33"/>
      <c r="L141" s="33"/>
      <c r="M141" s="33"/>
      <c r="O141" s="33"/>
      <c r="P141" s="690"/>
      <c r="Q141" s="33"/>
    </row>
    <row r="142" spans="2:17" ht="14.1" customHeight="1">
      <c r="B142" s="33"/>
      <c r="C142" s="33"/>
      <c r="D142" s="33"/>
      <c r="E142" s="33"/>
      <c r="F142" s="33"/>
      <c r="G142" s="33"/>
      <c r="H142" s="33"/>
      <c r="I142" s="33"/>
      <c r="J142" s="33"/>
      <c r="K142" s="33"/>
      <c r="L142" s="33"/>
      <c r="M142" s="33"/>
      <c r="O142" s="33"/>
      <c r="P142" s="690"/>
      <c r="Q142" s="33"/>
    </row>
    <row r="143" spans="2:17" ht="14.1" customHeight="1">
      <c r="B143" s="33"/>
      <c r="C143" s="33"/>
      <c r="D143" s="33"/>
      <c r="E143" s="33"/>
      <c r="F143" s="33"/>
      <c r="G143" s="33"/>
      <c r="H143" s="33"/>
      <c r="I143" s="33"/>
      <c r="J143" s="33"/>
      <c r="K143" s="33"/>
      <c r="L143" s="33"/>
      <c r="M143" s="33"/>
      <c r="O143" s="33"/>
      <c r="P143" s="690"/>
      <c r="Q143" s="33"/>
    </row>
    <row r="144" spans="2:17" ht="14.1" customHeight="1">
      <c r="B144" s="33"/>
      <c r="C144" s="33"/>
      <c r="D144" s="33"/>
      <c r="E144" s="33"/>
      <c r="F144" s="33"/>
      <c r="G144" s="33"/>
      <c r="H144" s="33"/>
      <c r="I144" s="33"/>
      <c r="J144" s="33"/>
      <c r="K144" s="33"/>
      <c r="L144" s="33"/>
      <c r="M144" s="33"/>
      <c r="O144" s="33"/>
      <c r="P144" s="690"/>
      <c r="Q144" s="33"/>
    </row>
    <row r="145" spans="2:17" ht="14.1" customHeight="1">
      <c r="B145" s="33"/>
      <c r="C145" s="33"/>
      <c r="D145" s="33"/>
      <c r="E145" s="33"/>
      <c r="F145" s="33"/>
      <c r="G145" s="33"/>
      <c r="H145" s="33"/>
      <c r="I145" s="33"/>
      <c r="J145" s="33"/>
      <c r="K145" s="33"/>
      <c r="L145" s="33"/>
      <c r="M145" s="33"/>
      <c r="O145" s="33"/>
      <c r="P145" s="690"/>
      <c r="Q145" s="33"/>
    </row>
    <row r="146" spans="2:17" ht="14.1" customHeight="1">
      <c r="B146" s="33"/>
      <c r="C146" s="33"/>
      <c r="D146" s="33"/>
      <c r="E146" s="33"/>
      <c r="F146" s="33"/>
      <c r="G146" s="33"/>
      <c r="H146" s="33"/>
      <c r="I146" s="33"/>
      <c r="J146" s="33"/>
      <c r="K146" s="33"/>
      <c r="L146" s="33"/>
      <c r="M146" s="33"/>
      <c r="O146" s="33"/>
      <c r="P146" s="690"/>
      <c r="Q146" s="33"/>
    </row>
    <row r="147" spans="2:17" ht="14.1" customHeight="1">
      <c r="B147" s="33"/>
      <c r="C147" s="33"/>
      <c r="D147" s="33"/>
      <c r="E147" s="33"/>
      <c r="F147" s="33"/>
      <c r="G147" s="33"/>
      <c r="H147" s="33"/>
      <c r="I147" s="33"/>
      <c r="J147" s="33"/>
      <c r="K147" s="33"/>
      <c r="L147" s="33"/>
      <c r="M147" s="33"/>
      <c r="O147" s="33"/>
      <c r="P147" s="690"/>
      <c r="Q147" s="33"/>
    </row>
    <row r="148" spans="2:17" ht="14.1" customHeight="1">
      <c r="B148" s="33"/>
      <c r="C148" s="33"/>
      <c r="D148" s="33"/>
      <c r="E148" s="33"/>
      <c r="F148" s="33"/>
      <c r="G148" s="33"/>
      <c r="H148" s="33"/>
      <c r="I148" s="33"/>
      <c r="J148" s="33"/>
      <c r="K148" s="33"/>
      <c r="L148" s="33"/>
      <c r="M148" s="33"/>
      <c r="O148" s="33"/>
      <c r="P148" s="690"/>
      <c r="Q148" s="33"/>
    </row>
    <row r="149" spans="2:17" ht="14.1" customHeight="1">
      <c r="B149" s="33"/>
      <c r="C149" s="33"/>
      <c r="D149" s="33"/>
      <c r="E149" s="33"/>
      <c r="F149" s="33"/>
      <c r="G149" s="33"/>
      <c r="H149" s="33"/>
      <c r="I149" s="33"/>
      <c r="J149" s="33"/>
      <c r="K149" s="33"/>
      <c r="L149" s="33"/>
      <c r="M149" s="33"/>
      <c r="O149" s="33"/>
      <c r="P149" s="690"/>
      <c r="Q149" s="33"/>
    </row>
    <row r="150" spans="2:17" ht="14.1" customHeight="1">
      <c r="B150" s="33"/>
      <c r="C150" s="33"/>
      <c r="D150" s="33"/>
      <c r="E150" s="33"/>
      <c r="F150" s="33"/>
      <c r="G150" s="33"/>
      <c r="H150" s="33"/>
      <c r="I150" s="33"/>
      <c r="J150" s="33"/>
      <c r="K150" s="33"/>
      <c r="L150" s="33"/>
      <c r="M150" s="33"/>
      <c r="O150" s="33"/>
      <c r="P150" s="690"/>
      <c r="Q150" s="33"/>
    </row>
    <row r="151" spans="2:17" ht="14.1" customHeight="1">
      <c r="B151" s="33"/>
      <c r="C151" s="33"/>
      <c r="D151" s="33"/>
      <c r="E151" s="33"/>
      <c r="F151" s="33"/>
      <c r="G151" s="33"/>
      <c r="H151" s="33"/>
      <c r="I151" s="33"/>
      <c r="J151" s="33"/>
      <c r="K151" s="33"/>
      <c r="L151" s="33"/>
      <c r="M151" s="33"/>
      <c r="O151" s="33"/>
      <c r="P151" s="690"/>
      <c r="Q151" s="33"/>
    </row>
    <row r="152" spans="2:17" ht="14.1" customHeight="1">
      <c r="B152" s="33"/>
      <c r="C152" s="33"/>
      <c r="D152" s="33"/>
      <c r="E152" s="33"/>
      <c r="F152" s="33"/>
      <c r="G152" s="33"/>
      <c r="H152" s="33"/>
      <c r="I152" s="33"/>
      <c r="J152" s="33"/>
      <c r="K152" s="33"/>
      <c r="L152" s="33"/>
      <c r="M152" s="33"/>
      <c r="O152" s="33"/>
      <c r="P152" s="690"/>
      <c r="Q152" s="33"/>
    </row>
    <row r="153" spans="2:17" ht="14.1" customHeight="1">
      <c r="B153" s="33"/>
      <c r="C153" s="33"/>
      <c r="D153" s="33"/>
      <c r="E153" s="33"/>
      <c r="F153" s="33"/>
      <c r="G153" s="33"/>
      <c r="H153" s="33"/>
      <c r="I153" s="33"/>
      <c r="J153" s="33"/>
      <c r="K153" s="33"/>
      <c r="L153" s="33"/>
      <c r="M153" s="33"/>
      <c r="O153" s="33"/>
      <c r="P153" s="690"/>
      <c r="Q153" s="33"/>
    </row>
    <row r="154" spans="2:17" ht="14.1" customHeight="1">
      <c r="B154" s="33"/>
      <c r="C154" s="33"/>
      <c r="D154" s="33"/>
      <c r="E154" s="33"/>
      <c r="F154" s="33"/>
      <c r="G154" s="33"/>
      <c r="H154" s="33"/>
      <c r="I154" s="33"/>
      <c r="J154" s="33"/>
      <c r="K154" s="33"/>
      <c r="L154" s="33"/>
      <c r="M154" s="33"/>
      <c r="O154" s="33"/>
      <c r="P154" s="690"/>
      <c r="Q154" s="33"/>
    </row>
    <row r="155" spans="2:17" ht="14.1" customHeight="1">
      <c r="B155" s="33"/>
      <c r="C155" s="33"/>
      <c r="D155" s="33"/>
      <c r="E155" s="33"/>
      <c r="F155" s="33"/>
      <c r="G155" s="33"/>
      <c r="H155" s="33"/>
      <c r="I155" s="33"/>
      <c r="J155" s="33"/>
      <c r="K155" s="33"/>
      <c r="L155" s="33"/>
      <c r="M155" s="33"/>
      <c r="O155" s="33"/>
      <c r="P155" s="690"/>
      <c r="Q155" s="33"/>
    </row>
    <row r="156" spans="2:17" ht="14.1" customHeight="1">
      <c r="B156" s="33"/>
      <c r="C156" s="33"/>
      <c r="D156" s="33"/>
      <c r="E156" s="33"/>
      <c r="F156" s="33"/>
      <c r="G156" s="33"/>
      <c r="H156" s="33"/>
      <c r="I156" s="33"/>
      <c r="J156" s="33"/>
      <c r="K156" s="33"/>
      <c r="L156" s="33"/>
      <c r="M156" s="33"/>
      <c r="O156" s="33"/>
      <c r="P156" s="690"/>
      <c r="Q156" s="33"/>
    </row>
    <row r="157" spans="2:17" ht="14.1" customHeight="1">
      <c r="B157" s="33"/>
      <c r="C157" s="33"/>
      <c r="D157" s="33"/>
      <c r="E157" s="33"/>
      <c r="F157" s="33"/>
      <c r="G157" s="33"/>
      <c r="H157" s="33"/>
      <c r="I157" s="33"/>
      <c r="J157" s="33"/>
      <c r="K157" s="33"/>
      <c r="L157" s="33"/>
      <c r="M157" s="33"/>
      <c r="O157" s="33"/>
      <c r="P157" s="690"/>
      <c r="Q157" s="33"/>
    </row>
    <row r="158" spans="2:17" ht="14.1" customHeight="1">
      <c r="B158" s="33"/>
      <c r="C158" s="33"/>
      <c r="D158" s="33"/>
      <c r="E158" s="33"/>
      <c r="F158" s="33"/>
      <c r="G158" s="33"/>
      <c r="H158" s="33"/>
      <c r="I158" s="33"/>
      <c r="J158" s="33"/>
      <c r="K158" s="33"/>
      <c r="L158" s="33"/>
      <c r="M158" s="33"/>
      <c r="O158" s="33"/>
      <c r="P158" s="690"/>
      <c r="Q158" s="33"/>
    </row>
    <row r="159" spans="2:17" ht="14.1" customHeight="1">
      <c r="B159" s="33"/>
      <c r="C159" s="33"/>
      <c r="D159" s="33"/>
      <c r="E159" s="33"/>
      <c r="F159" s="33"/>
      <c r="G159" s="33"/>
      <c r="H159" s="33"/>
      <c r="I159" s="33"/>
      <c r="J159" s="33"/>
      <c r="K159" s="33"/>
      <c r="L159" s="33"/>
      <c r="M159" s="33"/>
      <c r="O159" s="33"/>
      <c r="P159" s="690"/>
      <c r="Q159" s="33"/>
    </row>
    <row r="160" spans="2:17" ht="14.1" customHeight="1">
      <c r="B160" s="33"/>
      <c r="C160" s="33"/>
      <c r="D160" s="33"/>
      <c r="E160" s="33"/>
      <c r="F160" s="33"/>
      <c r="G160" s="33"/>
      <c r="H160" s="33"/>
      <c r="I160" s="33"/>
      <c r="J160" s="33"/>
      <c r="K160" s="33"/>
      <c r="L160" s="33"/>
      <c r="M160" s="33"/>
      <c r="O160" s="33"/>
      <c r="P160" s="690"/>
      <c r="Q160" s="33"/>
    </row>
    <row r="161" spans="2:17" ht="14.1" customHeight="1">
      <c r="B161" s="33"/>
      <c r="C161" s="33"/>
      <c r="D161" s="33"/>
      <c r="E161" s="33"/>
      <c r="F161" s="33"/>
      <c r="G161" s="33"/>
      <c r="H161" s="33"/>
      <c r="I161" s="33"/>
      <c r="J161" s="33"/>
      <c r="K161" s="33"/>
      <c r="L161" s="33"/>
      <c r="M161" s="33"/>
      <c r="O161" s="33"/>
      <c r="P161" s="690"/>
      <c r="Q161" s="33"/>
    </row>
    <row r="162" spans="2:17" ht="14.1" customHeight="1">
      <c r="B162" s="33"/>
      <c r="C162" s="33"/>
      <c r="D162" s="33"/>
      <c r="E162" s="33"/>
      <c r="F162" s="33"/>
      <c r="G162" s="33"/>
      <c r="H162" s="33"/>
      <c r="I162" s="33"/>
      <c r="J162" s="33"/>
      <c r="K162" s="33"/>
      <c r="L162" s="33"/>
      <c r="M162" s="33"/>
      <c r="O162" s="33"/>
      <c r="P162" s="690"/>
      <c r="Q162" s="33"/>
    </row>
    <row r="163" spans="2:17" ht="14.1" customHeight="1">
      <c r="B163" s="33"/>
      <c r="C163" s="33"/>
      <c r="D163" s="33"/>
      <c r="E163" s="33"/>
      <c r="F163" s="33"/>
      <c r="G163" s="33"/>
      <c r="H163" s="33"/>
      <c r="I163" s="33"/>
      <c r="J163" s="33"/>
      <c r="K163" s="33"/>
      <c r="L163" s="33"/>
      <c r="M163" s="33"/>
      <c r="O163" s="33"/>
      <c r="P163" s="690"/>
      <c r="Q163" s="33"/>
    </row>
    <row r="164" spans="2:17" ht="14.1" customHeight="1">
      <c r="B164" s="33"/>
      <c r="C164" s="33"/>
      <c r="D164" s="33"/>
      <c r="E164" s="33"/>
      <c r="F164" s="33"/>
      <c r="G164" s="33"/>
      <c r="H164" s="33"/>
      <c r="I164" s="33"/>
      <c r="J164" s="33"/>
      <c r="K164" s="33"/>
      <c r="L164" s="33"/>
      <c r="M164" s="33"/>
      <c r="O164" s="33"/>
      <c r="P164" s="690"/>
      <c r="Q164" s="33"/>
    </row>
    <row r="165" spans="2:17" ht="14.1" customHeight="1">
      <c r="B165" s="33"/>
      <c r="C165" s="33"/>
      <c r="D165" s="33"/>
      <c r="E165" s="33"/>
      <c r="F165" s="33"/>
      <c r="G165" s="33"/>
      <c r="H165" s="33"/>
      <c r="I165" s="33"/>
      <c r="J165" s="33"/>
      <c r="K165" s="33"/>
      <c r="L165" s="33"/>
      <c r="M165" s="33"/>
      <c r="O165" s="33"/>
      <c r="P165" s="690"/>
      <c r="Q165" s="33"/>
    </row>
    <row r="166" spans="2:17" ht="14.1" customHeight="1">
      <c r="B166" s="33"/>
      <c r="C166" s="33"/>
      <c r="D166" s="33"/>
      <c r="E166" s="33"/>
      <c r="F166" s="33"/>
      <c r="G166" s="33"/>
      <c r="H166" s="33"/>
      <c r="I166" s="33"/>
      <c r="J166" s="33"/>
      <c r="K166" s="33"/>
      <c r="L166" s="33"/>
      <c r="M166" s="33"/>
      <c r="O166" s="33"/>
      <c r="P166" s="690"/>
      <c r="Q166" s="33"/>
    </row>
    <row r="167" spans="2:17" ht="14.1" customHeight="1">
      <c r="B167" s="33"/>
      <c r="C167" s="33"/>
      <c r="D167" s="33"/>
      <c r="E167" s="33"/>
      <c r="F167" s="33"/>
      <c r="G167" s="33"/>
      <c r="H167" s="33"/>
      <c r="I167" s="33"/>
      <c r="J167" s="33"/>
      <c r="K167" s="33"/>
      <c r="L167" s="33"/>
      <c r="M167" s="33"/>
      <c r="O167" s="33"/>
      <c r="P167" s="690"/>
      <c r="Q167" s="33"/>
    </row>
    <row r="168" spans="2:17" ht="14.1" customHeight="1">
      <c r="B168" s="33"/>
      <c r="C168" s="33"/>
      <c r="D168" s="33"/>
      <c r="E168" s="33"/>
      <c r="F168" s="33"/>
      <c r="G168" s="33"/>
      <c r="H168" s="33"/>
      <c r="I168" s="33"/>
      <c r="J168" s="33"/>
      <c r="K168" s="33"/>
      <c r="L168" s="33"/>
      <c r="M168" s="33"/>
      <c r="O168" s="33"/>
      <c r="P168" s="690"/>
      <c r="Q168" s="33"/>
    </row>
    <row r="169" spans="2:17" ht="14.1" customHeight="1">
      <c r="B169" s="33"/>
      <c r="C169" s="33"/>
      <c r="D169" s="33"/>
      <c r="E169" s="33"/>
      <c r="F169" s="33"/>
      <c r="G169" s="33"/>
      <c r="H169" s="33"/>
      <c r="I169" s="33"/>
      <c r="J169" s="33"/>
      <c r="K169" s="33"/>
      <c r="L169" s="33"/>
      <c r="M169" s="33"/>
      <c r="O169" s="33"/>
      <c r="P169" s="690"/>
      <c r="Q169" s="33"/>
    </row>
    <row r="170" spans="2:17" ht="14.1" customHeight="1">
      <c r="B170" s="33"/>
      <c r="C170" s="33"/>
      <c r="D170" s="33"/>
      <c r="E170" s="33"/>
      <c r="F170" s="33"/>
      <c r="G170" s="33"/>
      <c r="H170" s="33"/>
      <c r="I170" s="33"/>
      <c r="J170" s="33"/>
      <c r="K170" s="33"/>
      <c r="L170" s="33"/>
      <c r="M170" s="33"/>
      <c r="O170" s="33"/>
      <c r="P170" s="690"/>
      <c r="Q170" s="33"/>
    </row>
    <row r="171" spans="2:17" ht="14.1" customHeight="1">
      <c r="B171" s="33"/>
      <c r="C171" s="33"/>
      <c r="D171" s="33"/>
      <c r="E171" s="33"/>
      <c r="F171" s="33"/>
      <c r="G171" s="33"/>
      <c r="H171" s="33"/>
      <c r="I171" s="33"/>
      <c r="J171" s="33"/>
      <c r="K171" s="33"/>
      <c r="L171" s="33"/>
      <c r="M171" s="33"/>
      <c r="O171" s="33"/>
      <c r="P171" s="690"/>
      <c r="Q171" s="33"/>
    </row>
    <row r="172" spans="2:17" ht="14.1" customHeight="1">
      <c r="B172" s="33"/>
      <c r="C172" s="33"/>
      <c r="D172" s="33"/>
      <c r="E172" s="33"/>
      <c r="F172" s="33"/>
      <c r="G172" s="33"/>
      <c r="H172" s="33"/>
      <c r="I172" s="33"/>
      <c r="J172" s="33"/>
      <c r="K172" s="33"/>
      <c r="L172" s="33"/>
      <c r="M172" s="33"/>
      <c r="O172" s="33"/>
      <c r="P172" s="690"/>
      <c r="Q172" s="33"/>
    </row>
    <row r="173" spans="2:17" ht="14.1" customHeight="1">
      <c r="B173" s="33"/>
      <c r="C173" s="33"/>
      <c r="D173" s="33"/>
      <c r="E173" s="33"/>
      <c r="F173" s="33"/>
      <c r="G173" s="33"/>
      <c r="H173" s="33"/>
      <c r="I173" s="33"/>
      <c r="J173" s="33"/>
      <c r="K173" s="33"/>
      <c r="L173" s="33"/>
      <c r="M173" s="33"/>
      <c r="O173" s="33"/>
      <c r="P173" s="690"/>
      <c r="Q173" s="33"/>
    </row>
    <row r="174" spans="2:17" ht="14.1" customHeight="1">
      <c r="B174" s="33"/>
      <c r="C174" s="33"/>
      <c r="D174" s="33"/>
      <c r="E174" s="33"/>
      <c r="F174" s="33"/>
      <c r="G174" s="33"/>
      <c r="H174" s="33"/>
      <c r="I174" s="33"/>
      <c r="J174" s="33"/>
      <c r="K174" s="33"/>
      <c r="L174" s="33"/>
      <c r="M174" s="33"/>
      <c r="O174" s="33"/>
      <c r="P174" s="690"/>
      <c r="Q174" s="33"/>
    </row>
    <row r="175" spans="2:17" ht="14.1" customHeight="1">
      <c r="B175" s="33"/>
      <c r="C175" s="33"/>
      <c r="D175" s="33"/>
      <c r="E175" s="33"/>
      <c r="F175" s="33"/>
      <c r="G175" s="33"/>
      <c r="H175" s="33"/>
      <c r="I175" s="33"/>
      <c r="J175" s="33"/>
      <c r="K175" s="33"/>
      <c r="L175" s="33"/>
      <c r="M175" s="33"/>
      <c r="O175" s="33"/>
      <c r="P175" s="690"/>
      <c r="Q175" s="33"/>
    </row>
    <row r="176" spans="2:17" ht="14.1" customHeight="1">
      <c r="B176" s="33"/>
      <c r="C176" s="33"/>
      <c r="D176" s="33"/>
      <c r="E176" s="33"/>
      <c r="F176" s="33"/>
      <c r="G176" s="33"/>
      <c r="H176" s="33"/>
      <c r="I176" s="33"/>
      <c r="J176" s="33"/>
      <c r="K176" s="33"/>
      <c r="L176" s="33"/>
      <c r="M176" s="33"/>
      <c r="O176" s="33"/>
      <c r="P176" s="690"/>
      <c r="Q176" s="33"/>
    </row>
    <row r="177" spans="2:17" ht="14.1" customHeight="1">
      <c r="B177" s="33"/>
      <c r="C177" s="33"/>
      <c r="D177" s="33"/>
      <c r="E177" s="33"/>
      <c r="F177" s="33"/>
      <c r="G177" s="33"/>
      <c r="H177" s="33"/>
      <c r="I177" s="33"/>
      <c r="J177" s="33"/>
      <c r="K177" s="33"/>
      <c r="L177" s="33"/>
      <c r="M177" s="33"/>
      <c r="O177" s="33"/>
      <c r="P177" s="690"/>
      <c r="Q177" s="33"/>
    </row>
    <row r="178" spans="2:17" ht="14.1" customHeight="1">
      <c r="B178" s="33"/>
      <c r="C178" s="33"/>
      <c r="D178" s="33"/>
      <c r="E178" s="33"/>
      <c r="F178" s="33"/>
      <c r="G178" s="33"/>
      <c r="H178" s="33"/>
      <c r="I178" s="33"/>
      <c r="J178" s="33"/>
      <c r="K178" s="33"/>
      <c r="L178" s="33"/>
      <c r="M178" s="33"/>
      <c r="O178" s="33"/>
      <c r="P178" s="690"/>
      <c r="Q178" s="33"/>
    </row>
    <row r="179" spans="2:17" ht="14.1" customHeight="1">
      <c r="B179" s="33"/>
      <c r="C179" s="33"/>
      <c r="D179" s="33"/>
      <c r="E179" s="33"/>
      <c r="F179" s="33"/>
      <c r="G179" s="33"/>
      <c r="H179" s="33"/>
      <c r="I179" s="33"/>
      <c r="J179" s="33"/>
      <c r="K179" s="33"/>
      <c r="L179" s="33"/>
      <c r="M179" s="33"/>
      <c r="O179" s="33"/>
      <c r="P179" s="690"/>
      <c r="Q179" s="33"/>
    </row>
    <row r="180" spans="2:17" ht="14.1" customHeight="1">
      <c r="B180" s="33"/>
      <c r="C180" s="33"/>
      <c r="D180" s="33"/>
      <c r="E180" s="33"/>
      <c r="F180" s="33"/>
      <c r="G180" s="33"/>
      <c r="H180" s="33"/>
      <c r="I180" s="33"/>
      <c r="J180" s="33"/>
      <c r="K180" s="33"/>
      <c r="L180" s="33"/>
      <c r="M180" s="33"/>
      <c r="O180" s="33"/>
      <c r="P180" s="690"/>
      <c r="Q180" s="33"/>
    </row>
    <row r="181" spans="2:17" ht="14.1" customHeight="1">
      <c r="B181" s="33"/>
      <c r="C181" s="33"/>
      <c r="D181" s="33"/>
      <c r="E181" s="33"/>
      <c r="F181" s="33"/>
      <c r="G181" s="33"/>
      <c r="H181" s="33"/>
      <c r="I181" s="33"/>
      <c r="J181" s="33"/>
      <c r="K181" s="33"/>
      <c r="L181" s="33"/>
      <c r="M181" s="33"/>
      <c r="O181" s="33"/>
      <c r="P181" s="690"/>
      <c r="Q181" s="33"/>
    </row>
    <row r="182" spans="2:17" ht="14.1" customHeight="1">
      <c r="B182" s="33"/>
      <c r="C182" s="33"/>
      <c r="D182" s="33"/>
      <c r="E182" s="33"/>
      <c r="F182" s="33"/>
      <c r="G182" s="33"/>
      <c r="H182" s="33"/>
      <c r="I182" s="33"/>
      <c r="J182" s="33"/>
      <c r="K182" s="33"/>
      <c r="L182" s="33"/>
      <c r="M182" s="33"/>
      <c r="O182" s="33"/>
      <c r="P182" s="690"/>
      <c r="Q182" s="33"/>
    </row>
    <row r="183" spans="2:17" ht="14.1" customHeight="1">
      <c r="B183" s="33"/>
      <c r="C183" s="33"/>
      <c r="D183" s="33"/>
      <c r="E183" s="33"/>
      <c r="F183" s="33"/>
      <c r="G183" s="33"/>
      <c r="H183" s="33"/>
      <c r="I183" s="33"/>
      <c r="J183" s="33"/>
      <c r="K183" s="33"/>
      <c r="L183" s="33"/>
      <c r="M183" s="33"/>
      <c r="O183" s="33"/>
      <c r="P183" s="690"/>
      <c r="Q183" s="33"/>
    </row>
    <row r="184" spans="2:17" ht="14.1" customHeight="1">
      <c r="B184" s="33"/>
      <c r="C184" s="33"/>
      <c r="D184" s="33"/>
      <c r="E184" s="33"/>
      <c r="F184" s="33"/>
      <c r="G184" s="33"/>
      <c r="H184" s="33"/>
      <c r="I184" s="33"/>
      <c r="J184" s="33"/>
      <c r="K184" s="33"/>
      <c r="L184" s="33"/>
      <c r="M184" s="33"/>
      <c r="O184" s="33"/>
      <c r="P184" s="690"/>
      <c r="Q184" s="33"/>
    </row>
    <row r="185" spans="2:17" ht="14.1" customHeight="1">
      <c r="B185" s="33"/>
      <c r="C185" s="33"/>
      <c r="D185" s="33"/>
      <c r="E185" s="33"/>
      <c r="F185" s="33"/>
      <c r="G185" s="33"/>
      <c r="H185" s="33"/>
      <c r="I185" s="33"/>
      <c r="J185" s="33"/>
      <c r="K185" s="33"/>
      <c r="L185" s="33"/>
      <c r="M185" s="33"/>
      <c r="O185" s="33"/>
      <c r="P185" s="690"/>
      <c r="Q185" s="33"/>
    </row>
    <row r="186" spans="2:17" ht="14.1" customHeight="1">
      <c r="B186" s="33"/>
      <c r="C186" s="33"/>
      <c r="D186" s="33"/>
      <c r="E186" s="33"/>
      <c r="F186" s="33"/>
      <c r="G186" s="33"/>
      <c r="H186" s="33"/>
      <c r="I186" s="33"/>
      <c r="J186" s="33"/>
      <c r="K186" s="33"/>
      <c r="L186" s="33"/>
      <c r="M186" s="33"/>
      <c r="O186" s="33"/>
      <c r="P186" s="690"/>
      <c r="Q186" s="33"/>
    </row>
    <row r="187" spans="2:17" ht="14.1" customHeight="1">
      <c r="B187" s="33"/>
      <c r="C187" s="33"/>
      <c r="D187" s="33"/>
      <c r="E187" s="33"/>
      <c r="F187" s="33"/>
      <c r="G187" s="33"/>
      <c r="H187" s="33"/>
      <c r="I187" s="33"/>
      <c r="J187" s="33"/>
      <c r="K187" s="33"/>
      <c r="L187" s="33"/>
      <c r="M187" s="33"/>
      <c r="O187" s="33"/>
      <c r="P187" s="690"/>
      <c r="Q187" s="33"/>
    </row>
    <row r="188" spans="2:17" ht="14.1" customHeight="1">
      <c r="B188" s="33"/>
      <c r="C188" s="33"/>
      <c r="D188" s="33"/>
      <c r="E188" s="33"/>
      <c r="F188" s="33"/>
      <c r="G188" s="33"/>
      <c r="H188" s="33"/>
      <c r="I188" s="33"/>
      <c r="J188" s="33"/>
      <c r="K188" s="33"/>
      <c r="L188" s="33"/>
      <c r="M188" s="33"/>
      <c r="O188" s="33"/>
      <c r="P188" s="690"/>
      <c r="Q188" s="33"/>
    </row>
    <row r="189" spans="2:17" ht="14.1" customHeight="1">
      <c r="B189" s="33"/>
      <c r="C189" s="33"/>
      <c r="D189" s="33"/>
      <c r="E189" s="33"/>
      <c r="F189" s="33"/>
      <c r="G189" s="33"/>
      <c r="H189" s="33"/>
      <c r="I189" s="33"/>
      <c r="J189" s="33"/>
      <c r="K189" s="33"/>
      <c r="L189" s="33"/>
      <c r="M189" s="33"/>
      <c r="O189" s="33"/>
      <c r="P189" s="690"/>
      <c r="Q189" s="33"/>
    </row>
    <row r="190" spans="2:17" ht="14.1" customHeight="1">
      <c r="B190" s="33"/>
      <c r="C190" s="33"/>
      <c r="D190" s="33"/>
      <c r="E190" s="33"/>
      <c r="F190" s="33"/>
      <c r="G190" s="33"/>
      <c r="H190" s="33"/>
      <c r="I190" s="33"/>
      <c r="J190" s="33"/>
      <c r="K190" s="33"/>
      <c r="L190" s="33"/>
      <c r="M190" s="33"/>
      <c r="O190" s="33"/>
      <c r="P190" s="690"/>
      <c r="Q190" s="33"/>
    </row>
    <row r="191" spans="2:17" ht="14.1" customHeight="1">
      <c r="B191" s="33"/>
      <c r="C191" s="33"/>
      <c r="D191" s="33"/>
      <c r="E191" s="33"/>
      <c r="F191" s="33"/>
      <c r="G191" s="33"/>
      <c r="H191" s="33"/>
      <c r="I191" s="33"/>
      <c r="J191" s="33"/>
      <c r="K191" s="33"/>
      <c r="L191" s="33"/>
      <c r="M191" s="33"/>
      <c r="O191" s="33"/>
      <c r="P191" s="690"/>
      <c r="Q191" s="33"/>
    </row>
    <row r="192" spans="2:17" ht="14.1" customHeight="1">
      <c r="B192" s="33"/>
      <c r="C192" s="33"/>
      <c r="D192" s="33"/>
      <c r="E192" s="33"/>
      <c r="F192" s="33"/>
      <c r="G192" s="33"/>
      <c r="H192" s="33"/>
      <c r="I192" s="33"/>
      <c r="J192" s="33"/>
      <c r="K192" s="33"/>
      <c r="L192" s="33"/>
      <c r="M192" s="33"/>
      <c r="O192" s="33"/>
      <c r="P192" s="690"/>
      <c r="Q192" s="33"/>
    </row>
    <row r="193" spans="2:17" ht="14.1" customHeight="1">
      <c r="B193" s="33"/>
      <c r="C193" s="33"/>
      <c r="D193" s="33"/>
      <c r="E193" s="33"/>
      <c r="F193" s="33"/>
      <c r="G193" s="33"/>
      <c r="H193" s="33"/>
      <c r="I193" s="33"/>
      <c r="J193" s="33"/>
      <c r="K193" s="33"/>
      <c r="L193" s="33"/>
      <c r="M193" s="33"/>
      <c r="O193" s="33"/>
      <c r="P193" s="690"/>
      <c r="Q193" s="33"/>
    </row>
  </sheetData>
  <phoneticPr fontId="4" type="noConversion"/>
  <pageMargins left="0.6" right="0" top="0.31" bottom="0" header="0" footer="0"/>
  <pageSetup scale="91" orientation="landscape" r:id="rId1"/>
  <headerFooter alignWithMargins="0">
    <oddHeader>&amp;R&amp;F  &amp;A  &amp;D  &amp;T</oddHeader>
  </headerFooter>
</worksheet>
</file>

<file path=xl/worksheets/sheet4.xml><?xml version="1.0" encoding="utf-8"?>
<worksheet xmlns="http://schemas.openxmlformats.org/spreadsheetml/2006/main" xmlns:r="http://schemas.openxmlformats.org/officeDocument/2006/relationships">
  <sheetPr transitionEvaluation="1" codeName="Sheet1" enableFormatConditionsCalculation="0">
    <tabColor indexed="22"/>
    <pageSetUpPr fitToPage="1"/>
  </sheetPr>
  <dimension ref="A1:AA28"/>
  <sheetViews>
    <sheetView showGridLines="0" workbookViewId="0">
      <selection activeCell="A7" sqref="A7"/>
    </sheetView>
  </sheetViews>
  <sheetFormatPr defaultColWidth="12.5" defaultRowHeight="12.95" customHeight="1"/>
  <cols>
    <col min="1" max="1" width="39.5" style="272" customWidth="1"/>
    <col min="2" max="2" width="2.1640625" style="273" customWidth="1"/>
    <col min="3" max="14" width="6.33203125" style="273" customWidth="1"/>
    <col min="15" max="15" width="1.5" style="273" bestFit="1" customWidth="1"/>
    <col min="16" max="16" width="9.1640625" style="273" customWidth="1"/>
    <col min="17" max="24" width="8.6640625" style="273" customWidth="1"/>
    <col min="25" max="25" width="7.6640625" style="273" bestFit="1" customWidth="1"/>
    <col min="26" max="26" width="2.6640625" style="273" bestFit="1" customWidth="1"/>
    <col min="27" max="27" width="59" style="273" customWidth="1"/>
    <col min="28" max="61" width="9" style="273" customWidth="1"/>
    <col min="62" max="16384" width="12.5" style="273"/>
  </cols>
  <sheetData>
    <row r="1" spans="1:27" ht="12.95" customHeight="1">
      <c r="A1" s="324">
        <v>3</v>
      </c>
      <c r="O1" s="518"/>
      <c r="V1" s="132"/>
      <c r="W1" s="132"/>
      <c r="X1" s="132"/>
      <c r="AA1" s="325">
        <v>3</v>
      </c>
    </row>
    <row r="2" spans="1:27" ht="12.95" customHeight="1">
      <c r="A2" s="243" t="s">
        <v>52</v>
      </c>
      <c r="O2" s="518"/>
      <c r="V2" s="132"/>
      <c r="W2" s="132"/>
      <c r="X2" s="132"/>
      <c r="AA2" s="326" t="s">
        <v>52</v>
      </c>
    </row>
    <row r="3" spans="1:27" ht="12.95" customHeight="1">
      <c r="A3" s="274" t="s">
        <v>45</v>
      </c>
      <c r="O3" s="518"/>
      <c r="R3" s="275"/>
      <c r="V3" s="132"/>
      <c r="W3" s="132"/>
      <c r="X3" s="132"/>
      <c r="AA3" s="415" t="s">
        <v>225</v>
      </c>
    </row>
    <row r="4" spans="1:27" s="114" customFormat="1" ht="12" customHeight="1">
      <c r="A4" s="397" t="s">
        <v>515</v>
      </c>
      <c r="C4" s="115"/>
      <c r="D4" s="115"/>
      <c r="E4" s="115"/>
      <c r="F4" s="115"/>
      <c r="G4" s="115"/>
      <c r="H4" s="115"/>
      <c r="I4" s="115"/>
      <c r="J4" s="115"/>
      <c r="K4" s="115"/>
      <c r="L4" s="115"/>
      <c r="M4" s="115"/>
      <c r="N4" s="115"/>
      <c r="P4" s="116"/>
      <c r="AA4" s="398" t="s">
        <v>516</v>
      </c>
    </row>
    <row r="5" spans="1:27" s="278" customFormat="1" ht="12.95" customHeight="1">
      <c r="A5" s="248"/>
      <c r="B5" s="276"/>
      <c r="C5" s="276"/>
      <c r="D5" s="276"/>
      <c r="E5" s="276"/>
      <c r="F5" s="276"/>
      <c r="G5" s="276"/>
      <c r="H5" s="276"/>
      <c r="I5" s="276"/>
      <c r="J5" s="276"/>
      <c r="K5" s="276"/>
      <c r="L5" s="276"/>
      <c r="M5" s="276"/>
      <c r="N5" s="276"/>
      <c r="O5" s="519"/>
      <c r="P5" s="276"/>
      <c r="Q5" s="276"/>
      <c r="R5" s="277"/>
      <c r="S5" s="276"/>
      <c r="T5" s="276"/>
      <c r="U5" s="120"/>
      <c r="V5" s="126"/>
      <c r="W5" s="120"/>
      <c r="X5" s="120"/>
      <c r="Y5" s="276"/>
      <c r="Z5" s="276"/>
      <c r="AA5" s="276"/>
    </row>
    <row r="6" spans="1:27" s="278" customFormat="1" ht="12.95" customHeight="1">
      <c r="A6" s="281"/>
      <c r="B6" s="281"/>
      <c r="C6" s="279">
        <v>1990</v>
      </c>
      <c r="D6" s="279">
        <v>1991</v>
      </c>
      <c r="E6" s="279">
        <v>1992</v>
      </c>
      <c r="F6" s="279">
        <v>1993</v>
      </c>
      <c r="G6" s="279">
        <v>1994</v>
      </c>
      <c r="H6" s="279">
        <v>1995</v>
      </c>
      <c r="I6" s="279">
        <v>1996</v>
      </c>
      <c r="J6" s="279">
        <v>1997</v>
      </c>
      <c r="K6" s="279">
        <v>1998</v>
      </c>
      <c r="L6" s="279">
        <v>1999</v>
      </c>
      <c r="M6" s="279">
        <v>2000</v>
      </c>
      <c r="N6" s="279" t="s">
        <v>313</v>
      </c>
      <c r="O6" s="520"/>
      <c r="P6" s="279">
        <v>2001</v>
      </c>
      <c r="Q6" s="279">
        <v>2002</v>
      </c>
      <c r="R6" s="279" t="s">
        <v>59</v>
      </c>
      <c r="S6" s="280">
        <v>2004</v>
      </c>
      <c r="T6" s="280">
        <v>2005</v>
      </c>
      <c r="U6" s="412">
        <v>2006</v>
      </c>
      <c r="V6" s="412">
        <v>2007</v>
      </c>
      <c r="W6" s="517">
        <v>2008</v>
      </c>
      <c r="X6" s="517">
        <v>2009</v>
      </c>
      <c r="Y6" s="517">
        <v>2010</v>
      </c>
      <c r="Z6" s="281" t="s">
        <v>46</v>
      </c>
    </row>
    <row r="7" spans="1:27" s="278" customFormat="1" ht="12.95" customHeight="1">
      <c r="C7" s="515"/>
      <c r="D7" s="515"/>
      <c r="E7" s="515"/>
      <c r="F7" s="515"/>
      <c r="G7" s="515"/>
      <c r="H7" s="515"/>
      <c r="I7" s="515"/>
      <c r="J7" s="515"/>
      <c r="K7" s="515"/>
      <c r="L7" s="515"/>
      <c r="M7" s="515"/>
      <c r="N7" s="515"/>
      <c r="O7" s="521"/>
      <c r="P7" s="515"/>
      <c r="Q7" s="515"/>
      <c r="R7" s="515"/>
      <c r="S7" s="516"/>
      <c r="T7" s="516"/>
      <c r="U7" s="440"/>
      <c r="V7" s="440"/>
      <c r="W7" s="440"/>
      <c r="X7" s="440"/>
      <c r="Y7" s="440"/>
    </row>
    <row r="8" spans="1:27" s="278" customFormat="1" ht="12.95" customHeight="1">
      <c r="A8" s="1"/>
      <c r="C8" s="401" t="s">
        <v>731</v>
      </c>
      <c r="O8" s="433" t="s">
        <v>312</v>
      </c>
      <c r="P8" s="401" t="s">
        <v>732</v>
      </c>
      <c r="R8" s="282"/>
      <c r="U8" s="126"/>
      <c r="V8" s="126"/>
      <c r="W8" s="126"/>
      <c r="X8" s="126"/>
      <c r="Y8" s="126"/>
    </row>
    <row r="9" spans="1:27" s="284" customFormat="1" ht="21.75" customHeight="1">
      <c r="A9" s="283" t="s">
        <v>384</v>
      </c>
      <c r="C9" s="584">
        <v>3389.5</v>
      </c>
      <c r="D9" s="584">
        <v>3513.6</v>
      </c>
      <c r="E9" s="584">
        <v>3683.6</v>
      </c>
      <c r="F9" s="584">
        <v>3828.3</v>
      </c>
      <c r="G9" s="584">
        <v>3982.6819999999998</v>
      </c>
      <c r="H9" s="584">
        <v>4179.8</v>
      </c>
      <c r="I9" s="584">
        <v>4303.3999999999996</v>
      </c>
      <c r="J9" s="584">
        <v>4491.2</v>
      </c>
      <c r="K9" s="584">
        <v>4715.5</v>
      </c>
      <c r="L9" s="584">
        <v>4896.875</v>
      </c>
      <c r="M9" s="584">
        <v>5073.6000000000004</v>
      </c>
      <c r="N9" s="584">
        <v>5191.8999999999996</v>
      </c>
      <c r="O9" s="433" t="s">
        <v>312</v>
      </c>
      <c r="P9" s="584">
        <v>146977.79999999999</v>
      </c>
      <c r="Q9" s="584">
        <v>152660.9</v>
      </c>
      <c r="R9" s="584">
        <v>156524.9</v>
      </c>
      <c r="S9" s="584">
        <v>161458.2335</v>
      </c>
      <c r="T9" s="584">
        <v>166721.95120000001</v>
      </c>
      <c r="U9" s="584">
        <v>175691.27369999999</v>
      </c>
      <c r="V9" s="584">
        <v>186766.927</v>
      </c>
      <c r="W9" s="584">
        <v>192894.9</v>
      </c>
      <c r="X9" s="584">
        <v>193950.6</v>
      </c>
      <c r="Y9" s="584">
        <v>199309.7</v>
      </c>
      <c r="AA9" s="577" t="s">
        <v>117</v>
      </c>
    </row>
    <row r="10" spans="1:27" s="285" customFormat="1" ht="12.95" customHeight="1">
      <c r="A10" s="572" t="s">
        <v>505</v>
      </c>
      <c r="C10" s="585">
        <v>877.2</v>
      </c>
      <c r="D10" s="585">
        <v>904.4</v>
      </c>
      <c r="E10" s="585">
        <v>931.4</v>
      </c>
      <c r="F10" s="585">
        <v>951.9</v>
      </c>
      <c r="G10" s="585">
        <v>975.2</v>
      </c>
      <c r="H10" s="585">
        <v>1009.4</v>
      </c>
      <c r="I10" s="585">
        <v>1035.2</v>
      </c>
      <c r="J10" s="585">
        <v>1065.5999999999999</v>
      </c>
      <c r="K10" s="585">
        <v>1105.3</v>
      </c>
      <c r="L10" s="585">
        <v>1128.5519999999999</v>
      </c>
      <c r="M10" s="585">
        <v>1157.9000000000001</v>
      </c>
      <c r="N10" s="585">
        <v>1171.3</v>
      </c>
      <c r="O10" s="433" t="s">
        <v>312</v>
      </c>
      <c r="P10" s="705">
        <v>20498.5</v>
      </c>
      <c r="Q10" s="585">
        <v>21596.2</v>
      </c>
      <c r="R10" s="585">
        <v>22138.3</v>
      </c>
      <c r="S10" s="585">
        <v>23057.152040000001</v>
      </c>
      <c r="T10" s="585">
        <v>23547.614600000001</v>
      </c>
      <c r="U10" s="585">
        <v>23842.391780000002</v>
      </c>
      <c r="V10" s="585">
        <v>25244.053090000001</v>
      </c>
      <c r="W10" s="585">
        <v>25467.562389999999</v>
      </c>
      <c r="X10" s="585">
        <v>26425.9</v>
      </c>
      <c r="Y10" s="585">
        <v>26592.400000000001</v>
      </c>
      <c r="AA10" s="574" t="s">
        <v>514</v>
      </c>
    </row>
    <row r="11" spans="1:27" s="285" customFormat="1" ht="12.95" customHeight="1">
      <c r="A11" s="572" t="s">
        <v>370</v>
      </c>
      <c r="C11" s="585">
        <v>8.5</v>
      </c>
      <c r="D11" s="585">
        <v>9.1999999999999993</v>
      </c>
      <c r="E11" s="585">
        <v>12</v>
      </c>
      <c r="F11" s="585">
        <v>13.3</v>
      </c>
      <c r="G11" s="585">
        <v>13.8</v>
      </c>
      <c r="H11" s="585">
        <v>15.8</v>
      </c>
      <c r="I11" s="585">
        <v>19.5</v>
      </c>
      <c r="J11" s="585">
        <v>24.3</v>
      </c>
      <c r="K11" s="585">
        <v>29.4</v>
      </c>
      <c r="L11" s="585">
        <v>28.84</v>
      </c>
      <c r="M11" s="585">
        <v>26.4</v>
      </c>
      <c r="N11" s="585">
        <v>26.6</v>
      </c>
      <c r="O11" s="433" t="s">
        <v>312</v>
      </c>
      <c r="P11" s="705">
        <v>1042.0999999999999</v>
      </c>
      <c r="Q11" s="585">
        <v>1209</v>
      </c>
      <c r="R11" s="585">
        <v>1135.9000000000001</v>
      </c>
      <c r="S11" s="585">
        <v>1000.293183</v>
      </c>
      <c r="T11" s="585">
        <v>967.87917200000004</v>
      </c>
      <c r="U11" s="585">
        <v>1138.0773979999999</v>
      </c>
      <c r="V11" s="585">
        <v>1296.367626</v>
      </c>
      <c r="W11" s="585">
        <v>1240.660449</v>
      </c>
      <c r="X11" s="585">
        <v>1292.7</v>
      </c>
      <c r="Y11" s="585">
        <v>1291.8</v>
      </c>
      <c r="AA11" s="575" t="s">
        <v>377</v>
      </c>
    </row>
    <row r="12" spans="1:27" s="285" customFormat="1" ht="12.95" customHeight="1">
      <c r="A12" s="572" t="s">
        <v>371</v>
      </c>
      <c r="C12" s="585">
        <v>510.2</v>
      </c>
      <c r="D12" s="585">
        <v>522.20000000000005</v>
      </c>
      <c r="E12" s="585">
        <v>539.4</v>
      </c>
      <c r="F12" s="585">
        <v>555</v>
      </c>
      <c r="G12" s="585">
        <v>571.4</v>
      </c>
      <c r="H12" s="585">
        <v>589.9</v>
      </c>
      <c r="I12" s="585">
        <v>601.1</v>
      </c>
      <c r="J12" s="585">
        <v>617.4</v>
      </c>
      <c r="K12" s="585">
        <v>639.79999999999995</v>
      </c>
      <c r="L12" s="585">
        <v>656.03599999999994</v>
      </c>
      <c r="M12" s="585">
        <v>668.2</v>
      </c>
      <c r="N12" s="585">
        <v>675.6</v>
      </c>
      <c r="O12" s="433" t="s">
        <v>312</v>
      </c>
      <c r="P12" s="705">
        <v>28913.1</v>
      </c>
      <c r="Q12" s="585">
        <v>29242.7</v>
      </c>
      <c r="R12" s="585">
        <v>29974.7</v>
      </c>
      <c r="S12" s="585">
        <v>31441.503349999999</v>
      </c>
      <c r="T12" s="585">
        <v>32260.260750000001</v>
      </c>
      <c r="U12" s="585">
        <v>33472.44139</v>
      </c>
      <c r="V12" s="585">
        <v>34490.947639999999</v>
      </c>
      <c r="W12" s="585">
        <v>35183.9</v>
      </c>
      <c r="X12" s="585">
        <v>34861.1</v>
      </c>
      <c r="Y12" s="585">
        <v>35979.4</v>
      </c>
      <c r="AA12" s="575" t="s">
        <v>378</v>
      </c>
    </row>
    <row r="13" spans="1:27" s="285" customFormat="1" ht="12.95" customHeight="1">
      <c r="A13" s="572" t="s">
        <v>23</v>
      </c>
      <c r="C13" s="585">
        <v>84.6</v>
      </c>
      <c r="D13" s="585">
        <v>87.9</v>
      </c>
      <c r="E13" s="585">
        <v>99.9</v>
      </c>
      <c r="F13" s="585">
        <v>109.6</v>
      </c>
      <c r="G13" s="585">
        <v>115.8</v>
      </c>
      <c r="H13" s="585">
        <v>125.8</v>
      </c>
      <c r="I13" s="585">
        <v>133.30000000000001</v>
      </c>
      <c r="J13" s="585">
        <v>152.9</v>
      </c>
      <c r="K13" s="585">
        <v>161.80000000000001</v>
      </c>
      <c r="L13" s="585">
        <v>179.6</v>
      </c>
      <c r="M13" s="585">
        <v>210.9</v>
      </c>
      <c r="N13" s="585">
        <v>204.6</v>
      </c>
      <c r="O13" s="433" t="s">
        <v>312</v>
      </c>
      <c r="P13" s="705">
        <v>3794.6</v>
      </c>
      <c r="Q13" s="585">
        <v>3988.6</v>
      </c>
      <c r="R13" s="585">
        <v>4185.8999999999996</v>
      </c>
      <c r="S13" s="585">
        <v>4336.9681899999996</v>
      </c>
      <c r="T13" s="585">
        <v>4453.7006270000002</v>
      </c>
      <c r="U13" s="585">
        <v>4586.4530029999996</v>
      </c>
      <c r="V13" s="585">
        <v>4875.7975939999997</v>
      </c>
      <c r="W13" s="585">
        <v>4952.7</v>
      </c>
      <c r="X13" s="585">
        <v>4985.7</v>
      </c>
      <c r="Y13" s="585">
        <v>4963.6000000000004</v>
      </c>
      <c r="AA13" s="575" t="s">
        <v>149</v>
      </c>
    </row>
    <row r="14" spans="1:27" s="285" customFormat="1" ht="12.95" customHeight="1">
      <c r="A14" s="572" t="s">
        <v>22</v>
      </c>
      <c r="C14" s="585">
        <v>67.400000000000006</v>
      </c>
      <c r="D14" s="585">
        <v>68.400000000000006</v>
      </c>
      <c r="E14" s="585">
        <v>85.8</v>
      </c>
      <c r="F14" s="585">
        <v>83.2</v>
      </c>
      <c r="G14" s="585">
        <v>82.977999999999994</v>
      </c>
      <c r="H14" s="585">
        <v>90.4</v>
      </c>
      <c r="I14" s="585">
        <v>93.2</v>
      </c>
      <c r="J14" s="585">
        <v>102.5</v>
      </c>
      <c r="K14" s="585">
        <v>112</v>
      </c>
      <c r="L14" s="585">
        <v>120.75</v>
      </c>
      <c r="M14" s="585">
        <v>98.6</v>
      </c>
      <c r="N14" s="585">
        <v>110.6</v>
      </c>
      <c r="O14" s="433" t="s">
        <v>312</v>
      </c>
      <c r="P14" s="705">
        <v>5797.6</v>
      </c>
      <c r="Q14" s="585">
        <v>6692.7</v>
      </c>
      <c r="R14" s="585">
        <v>6446</v>
      </c>
      <c r="S14" s="585">
        <v>5870.8580259999999</v>
      </c>
      <c r="T14" s="585">
        <v>6133.7040649999999</v>
      </c>
      <c r="U14" s="585">
        <v>6936.9091010000002</v>
      </c>
      <c r="V14" s="585">
        <v>7548.3914779999996</v>
      </c>
      <c r="W14" s="585">
        <v>7512.7</v>
      </c>
      <c r="X14" s="585">
        <v>6703.5</v>
      </c>
      <c r="Y14" s="585">
        <v>5905.6</v>
      </c>
      <c r="AA14" s="575" t="s">
        <v>148</v>
      </c>
    </row>
    <row r="15" spans="1:27" s="285" customFormat="1" ht="12.95" customHeight="1">
      <c r="A15" s="572" t="s">
        <v>372</v>
      </c>
      <c r="C15" s="585"/>
      <c r="D15" s="585"/>
      <c r="E15" s="585"/>
      <c r="F15" s="585"/>
      <c r="G15" s="585"/>
      <c r="H15" s="585"/>
      <c r="I15" s="585"/>
      <c r="J15" s="585"/>
      <c r="K15" s="585"/>
      <c r="L15" s="585"/>
      <c r="M15" s="585"/>
      <c r="N15" s="585"/>
      <c r="O15" s="433"/>
      <c r="P15" s="705"/>
      <c r="Q15" s="585"/>
      <c r="R15" s="585"/>
      <c r="S15" s="585"/>
      <c r="T15" s="585"/>
      <c r="U15" s="585"/>
      <c r="V15" s="585"/>
      <c r="W15" s="585"/>
      <c r="X15" s="585"/>
      <c r="Y15" s="585"/>
      <c r="AA15" s="576" t="s">
        <v>379</v>
      </c>
    </row>
    <row r="16" spans="1:27" s="285" customFormat="1" ht="12.95" customHeight="1">
      <c r="A16" s="572" t="s">
        <v>373</v>
      </c>
      <c r="C16" s="585">
        <v>816.1</v>
      </c>
      <c r="D16" s="585">
        <v>850.2</v>
      </c>
      <c r="E16" s="585">
        <v>888.4</v>
      </c>
      <c r="F16" s="585">
        <v>924.5</v>
      </c>
      <c r="G16" s="585">
        <v>977.2</v>
      </c>
      <c r="H16" s="585">
        <v>1036.3</v>
      </c>
      <c r="I16" s="585">
        <v>1064.5999999999999</v>
      </c>
      <c r="J16" s="585">
        <v>1103.9000000000001</v>
      </c>
      <c r="K16" s="585">
        <v>1162.8</v>
      </c>
      <c r="L16" s="585">
        <v>1199.8530000000001</v>
      </c>
      <c r="M16" s="585">
        <v>1249.5</v>
      </c>
      <c r="N16" s="585">
        <v>1282.9000000000001</v>
      </c>
      <c r="O16" s="433" t="s">
        <v>312</v>
      </c>
      <c r="P16" s="705">
        <v>18936.7</v>
      </c>
      <c r="Q16" s="585">
        <v>19323.2</v>
      </c>
      <c r="R16" s="585">
        <v>19610.7</v>
      </c>
      <c r="S16" s="585">
        <v>20214.198659999998</v>
      </c>
      <c r="T16" s="585">
        <v>20858.488069999999</v>
      </c>
      <c r="U16" s="585">
        <v>21681.71286</v>
      </c>
      <c r="V16" s="585">
        <v>22562.697349999999</v>
      </c>
      <c r="W16" s="585">
        <v>23004.7</v>
      </c>
      <c r="X16" s="585">
        <v>22519.9</v>
      </c>
      <c r="Y16" s="585">
        <v>23503.4</v>
      </c>
      <c r="AA16" s="576" t="s">
        <v>380</v>
      </c>
    </row>
    <row r="17" spans="1:27" s="285" customFormat="1" ht="12.95" customHeight="1">
      <c r="A17" s="572" t="s">
        <v>48</v>
      </c>
      <c r="C17" s="585">
        <v>269.89999999999998</v>
      </c>
      <c r="D17" s="585">
        <v>285.89999999999998</v>
      </c>
      <c r="E17" s="585">
        <v>307.3</v>
      </c>
      <c r="F17" s="585">
        <v>322.2</v>
      </c>
      <c r="G17" s="585">
        <v>335.6</v>
      </c>
      <c r="H17" s="585">
        <v>361.1</v>
      </c>
      <c r="I17" s="585">
        <v>374.2</v>
      </c>
      <c r="J17" s="585">
        <v>396.3</v>
      </c>
      <c r="K17" s="585">
        <v>426.2</v>
      </c>
      <c r="L17" s="585">
        <v>455.09500000000003</v>
      </c>
      <c r="M17" s="585">
        <v>489.6</v>
      </c>
      <c r="N17" s="585">
        <v>522.70000000000005</v>
      </c>
      <c r="O17" s="433" t="s">
        <v>312</v>
      </c>
      <c r="P17" s="705">
        <v>7827.1</v>
      </c>
      <c r="Q17" s="585">
        <v>8438.6</v>
      </c>
      <c r="R17" s="585">
        <v>9284.1</v>
      </c>
      <c r="S17" s="585">
        <v>10716.174929999999</v>
      </c>
      <c r="T17" s="585">
        <v>11932.42613</v>
      </c>
      <c r="U17" s="585">
        <v>14146.1338</v>
      </c>
      <c r="V17" s="585">
        <v>17376.963169999999</v>
      </c>
      <c r="W17" s="585">
        <v>19905.5</v>
      </c>
      <c r="X17" s="585">
        <v>20413.5</v>
      </c>
      <c r="Y17" s="585">
        <v>20900.5</v>
      </c>
      <c r="AA17" s="575" t="s">
        <v>150</v>
      </c>
    </row>
    <row r="18" spans="1:27" s="285" customFormat="1" ht="12.95" customHeight="1">
      <c r="A18" s="573" t="s">
        <v>374</v>
      </c>
      <c r="C18" s="585"/>
      <c r="D18" s="585"/>
      <c r="E18" s="585"/>
      <c r="F18" s="585"/>
      <c r="G18" s="585"/>
      <c r="H18" s="585"/>
      <c r="I18" s="585"/>
      <c r="J18" s="585"/>
      <c r="K18" s="585"/>
      <c r="L18" s="585"/>
      <c r="M18" s="585"/>
      <c r="N18" s="585"/>
      <c r="O18" s="433"/>
      <c r="P18" s="705"/>
      <c r="Q18" s="585"/>
      <c r="R18" s="585"/>
      <c r="S18" s="585"/>
      <c r="T18" s="585"/>
      <c r="U18" s="585"/>
      <c r="V18" s="585"/>
      <c r="W18" s="585"/>
      <c r="X18" s="585"/>
      <c r="Y18" s="585"/>
      <c r="AA18" s="575" t="s">
        <v>381</v>
      </c>
    </row>
    <row r="19" spans="1:27" s="285" customFormat="1" ht="12.95" customHeight="1">
      <c r="A19" s="573" t="s">
        <v>375</v>
      </c>
      <c r="C19" s="585">
        <v>310.5</v>
      </c>
      <c r="D19" s="585">
        <v>324.5</v>
      </c>
      <c r="E19" s="585">
        <v>338.3</v>
      </c>
      <c r="F19" s="585">
        <v>355.4</v>
      </c>
      <c r="G19" s="585">
        <v>373.2</v>
      </c>
      <c r="H19" s="585">
        <v>399.1</v>
      </c>
      <c r="I19" s="585">
        <v>416.7</v>
      </c>
      <c r="J19" s="585">
        <v>436.2</v>
      </c>
      <c r="K19" s="585">
        <v>462.1</v>
      </c>
      <c r="L19" s="585">
        <v>483.25599999999997</v>
      </c>
      <c r="M19" s="585">
        <v>498.2</v>
      </c>
      <c r="N19" s="585">
        <v>499.6</v>
      </c>
      <c r="O19" s="433" t="s">
        <v>312</v>
      </c>
      <c r="P19" s="705">
        <v>18826.8</v>
      </c>
      <c r="Q19" s="585">
        <v>19769.5</v>
      </c>
      <c r="R19" s="585">
        <v>20928.5</v>
      </c>
      <c r="S19" s="585">
        <v>22070.956170000001</v>
      </c>
      <c r="T19" s="585">
        <v>23239.495879999999</v>
      </c>
      <c r="U19" s="585">
        <v>24639.30026</v>
      </c>
      <c r="V19" s="585">
        <v>26003.280019999998</v>
      </c>
      <c r="W19" s="585">
        <v>27242</v>
      </c>
      <c r="X19" s="585">
        <v>28168.400000000001</v>
      </c>
      <c r="Y19" s="585">
        <v>29008.799999999999</v>
      </c>
      <c r="AA19" s="575" t="s">
        <v>382</v>
      </c>
    </row>
    <row r="20" spans="1:27" s="285" customFormat="1" ht="12.95" customHeight="1">
      <c r="A20" s="572" t="s">
        <v>376</v>
      </c>
      <c r="C20" s="585">
        <v>445.1</v>
      </c>
      <c r="D20" s="585">
        <v>460.9</v>
      </c>
      <c r="E20" s="585">
        <v>481.1</v>
      </c>
      <c r="F20" s="585">
        <v>513.20000000000005</v>
      </c>
      <c r="G20" s="585">
        <v>537.5</v>
      </c>
      <c r="H20" s="585">
        <v>552</v>
      </c>
      <c r="I20" s="585">
        <v>565.5</v>
      </c>
      <c r="J20" s="585">
        <v>592.1</v>
      </c>
      <c r="K20" s="585">
        <v>616.1</v>
      </c>
      <c r="L20" s="585">
        <v>644.87599999999998</v>
      </c>
      <c r="M20" s="585">
        <v>674.4</v>
      </c>
      <c r="N20" s="585">
        <v>698.3</v>
      </c>
      <c r="O20" s="433" t="s">
        <v>312</v>
      </c>
      <c r="P20" s="705">
        <v>33663.300000000003</v>
      </c>
      <c r="Q20" s="585">
        <v>34702.800000000003</v>
      </c>
      <c r="R20" s="585">
        <v>35192.6</v>
      </c>
      <c r="S20" s="585">
        <v>35383.600079999997</v>
      </c>
      <c r="T20" s="585">
        <v>36203.088519999998</v>
      </c>
      <c r="U20" s="585">
        <v>38162.505689999998</v>
      </c>
      <c r="V20" s="585">
        <v>40463.453200000004</v>
      </c>
      <c r="W20" s="585">
        <v>42811.1</v>
      </c>
      <c r="X20" s="585">
        <v>44720.2</v>
      </c>
      <c r="Y20" s="585">
        <v>47101.5</v>
      </c>
      <c r="AA20" s="575" t="s">
        <v>383</v>
      </c>
    </row>
    <row r="21" spans="1:27" s="285" customFormat="1" ht="12.95" customHeight="1">
      <c r="A21" s="572" t="s">
        <v>643</v>
      </c>
      <c r="C21" s="585">
        <v>0</v>
      </c>
      <c r="D21" s="585">
        <v>0</v>
      </c>
      <c r="E21" s="585">
        <v>0</v>
      </c>
      <c r="F21" s="585">
        <v>0</v>
      </c>
      <c r="G21" s="585">
        <v>0</v>
      </c>
      <c r="H21" s="585">
        <v>0</v>
      </c>
      <c r="I21" s="585">
        <v>0</v>
      </c>
      <c r="J21" s="585">
        <v>0</v>
      </c>
      <c r="K21" s="585">
        <v>0</v>
      </c>
      <c r="L21" s="585">
        <v>0</v>
      </c>
      <c r="M21" s="585">
        <v>0</v>
      </c>
      <c r="N21" s="585">
        <v>0</v>
      </c>
      <c r="O21" s="433" t="s">
        <v>312</v>
      </c>
      <c r="P21" s="585">
        <v>7678</v>
      </c>
      <c r="Q21" s="585">
        <v>7697.6</v>
      </c>
      <c r="R21" s="585">
        <v>7628.2</v>
      </c>
      <c r="S21" s="585">
        <v>7366.5289009000007</v>
      </c>
      <c r="T21" s="585">
        <v>7125.2933538000007</v>
      </c>
      <c r="U21" s="585">
        <v>7085.3484458000003</v>
      </c>
      <c r="V21" s="585">
        <v>6904.9758619999993</v>
      </c>
      <c r="W21" s="585">
        <v>5574.0771609999993</v>
      </c>
      <c r="X21" s="585">
        <v>3859.7</v>
      </c>
      <c r="Y21" s="585">
        <v>4062.6999999999994</v>
      </c>
      <c r="AA21" s="575" t="s">
        <v>644</v>
      </c>
    </row>
    <row r="22" spans="1:27" ht="12.95" customHeight="1">
      <c r="A22" s="286"/>
      <c r="B22" s="287"/>
      <c r="C22" s="287"/>
      <c r="D22" s="287"/>
      <c r="E22" s="287"/>
      <c r="F22" s="288"/>
      <c r="G22" s="287"/>
      <c r="H22" s="287"/>
      <c r="I22" s="287"/>
      <c r="J22" s="287"/>
      <c r="K22" s="287"/>
      <c r="L22" s="287"/>
      <c r="M22" s="287"/>
      <c r="N22" s="287"/>
      <c r="O22" s="522"/>
      <c r="P22" s="287"/>
      <c r="Q22" s="287"/>
      <c r="R22" s="287"/>
      <c r="S22" s="287"/>
      <c r="T22" s="287"/>
      <c r="U22" s="287"/>
      <c r="V22" s="287"/>
      <c r="W22" s="287"/>
      <c r="X22" s="287"/>
      <c r="Y22" s="287"/>
      <c r="Z22" s="287"/>
      <c r="AA22" s="287"/>
    </row>
    <row r="23" spans="1:27" ht="12.95" customHeight="1">
      <c r="A23" s="289"/>
      <c r="O23" s="518"/>
    </row>
    <row r="24" spans="1:27" ht="12.95" customHeight="1">
      <c r="A24" s="270" t="s">
        <v>58</v>
      </c>
      <c r="O24" s="518"/>
    </row>
    <row r="25" spans="1:27" ht="12.95" customHeight="1">
      <c r="A25" s="289" t="s">
        <v>43</v>
      </c>
      <c r="O25" s="518"/>
    </row>
    <row r="27" spans="1:27" ht="12.95" customHeight="1">
      <c r="A27" s="327" t="s">
        <v>325</v>
      </c>
    </row>
    <row r="28" spans="1:27" ht="12.95" customHeight="1">
      <c r="A28" s="328" t="s">
        <v>137</v>
      </c>
    </row>
  </sheetData>
  <phoneticPr fontId="0" type="noConversion"/>
  <pageMargins left="0.6" right="0" top="0.5" bottom="0" header="0" footer="0"/>
  <pageSetup scale="60" orientation="landscape" r:id="rId1"/>
  <headerFooter alignWithMargins="0">
    <oddHeader>&amp;R&amp;F  &amp;A  &amp;D  &amp;T</oddHeader>
  </headerFooter>
</worksheet>
</file>

<file path=xl/worksheets/sheet5.xml><?xml version="1.0" encoding="utf-8"?>
<worksheet xmlns="http://schemas.openxmlformats.org/spreadsheetml/2006/main" xmlns:r="http://schemas.openxmlformats.org/officeDocument/2006/relationships">
  <sheetPr transitionEvaluation="1" codeName="Sheet2" enableFormatConditionsCalculation="0">
    <tabColor indexed="22"/>
    <pageSetUpPr fitToPage="1"/>
  </sheetPr>
  <dimension ref="A1:AG28"/>
  <sheetViews>
    <sheetView showGridLines="0" workbookViewId="0">
      <selection activeCell="A6" sqref="A6:B6"/>
    </sheetView>
  </sheetViews>
  <sheetFormatPr defaultColWidth="9.5" defaultRowHeight="12.95" customHeight="1"/>
  <cols>
    <col min="1" max="1" width="33" style="242" customWidth="1"/>
    <col min="2" max="2" width="1.1640625" style="242" customWidth="1"/>
    <col min="3" max="14" width="6.33203125" style="242" customWidth="1"/>
    <col min="15" max="15" width="2.6640625" style="242" customWidth="1"/>
    <col min="16" max="24" width="8.5" style="242" customWidth="1"/>
    <col min="25" max="25" width="7.6640625" style="242" bestFit="1" customWidth="1"/>
    <col min="26" max="26" width="2.6640625" style="242" bestFit="1" customWidth="1"/>
    <col min="27" max="27" width="34.1640625" style="242" customWidth="1"/>
    <col min="28" max="28" width="17.6640625" style="242" customWidth="1"/>
    <col min="29" max="29" width="9" style="242" customWidth="1"/>
    <col min="30" max="30" width="9.5" style="242" customWidth="1"/>
    <col min="31" max="31" width="2.33203125" style="429" customWidth="1"/>
    <col min="32" max="16384" width="9.5" style="242"/>
  </cols>
  <sheetData>
    <row r="1" spans="1:33" ht="12.95" customHeight="1">
      <c r="A1" s="329">
        <v>4</v>
      </c>
      <c r="V1" s="132"/>
      <c r="W1" s="132"/>
      <c r="X1" s="132"/>
      <c r="AA1" s="330">
        <v>4</v>
      </c>
    </row>
    <row r="2" spans="1:33" s="245" customFormat="1" ht="12.95" customHeight="1">
      <c r="A2" s="243" t="s">
        <v>52</v>
      </c>
      <c r="B2" s="244"/>
      <c r="C2" s="244"/>
      <c r="D2" s="244"/>
      <c r="E2" s="244"/>
      <c r="F2" s="244"/>
      <c r="G2" s="244"/>
      <c r="H2" s="244"/>
      <c r="I2" s="244"/>
      <c r="J2" s="244"/>
      <c r="K2" s="244"/>
      <c r="L2" s="244"/>
      <c r="M2" s="244"/>
      <c r="N2" s="244"/>
      <c r="O2" s="244"/>
      <c r="P2" s="244"/>
      <c r="Q2" s="244"/>
      <c r="R2" s="244"/>
      <c r="S2" s="244"/>
      <c r="T2" s="244"/>
      <c r="U2" s="244"/>
      <c r="V2" s="132"/>
      <c r="W2" s="132"/>
      <c r="X2" s="132"/>
      <c r="Y2" s="244"/>
      <c r="Z2" s="244"/>
      <c r="AA2" s="326" t="s">
        <v>52</v>
      </c>
      <c r="AB2" s="244"/>
      <c r="AC2" s="244"/>
      <c r="AD2" s="244"/>
      <c r="AE2" s="430"/>
      <c r="AF2" s="244"/>
      <c r="AG2" s="244"/>
    </row>
    <row r="3" spans="1:33" s="245" customFormat="1" ht="12.95" customHeight="1">
      <c r="A3" s="246" t="s">
        <v>47</v>
      </c>
      <c r="B3" s="244"/>
      <c r="C3" s="244"/>
      <c r="D3" s="244"/>
      <c r="E3" s="244"/>
      <c r="F3" s="244"/>
      <c r="G3" s="244"/>
      <c r="H3" s="244"/>
      <c r="I3" s="244"/>
      <c r="J3" s="244"/>
      <c r="K3" s="244"/>
      <c r="L3" s="244"/>
      <c r="M3" s="244"/>
      <c r="N3" s="244"/>
      <c r="O3" s="244"/>
      <c r="P3" s="244"/>
      <c r="R3" s="247"/>
      <c r="S3" s="244"/>
      <c r="T3" s="244"/>
      <c r="U3" s="244"/>
      <c r="V3" s="132"/>
      <c r="W3" s="132"/>
      <c r="X3" s="132"/>
      <c r="Y3" s="244"/>
      <c r="Z3" s="244"/>
      <c r="AA3" s="331" t="s">
        <v>140</v>
      </c>
      <c r="AB3" s="244"/>
      <c r="AC3" s="244"/>
      <c r="AD3" s="244"/>
      <c r="AE3" s="430"/>
      <c r="AF3" s="244"/>
      <c r="AG3" s="244"/>
    </row>
    <row r="4" spans="1:33" s="114" customFormat="1" ht="12" customHeight="1">
      <c r="A4" s="397" t="s">
        <v>515</v>
      </c>
      <c r="C4" s="115"/>
      <c r="D4" s="115"/>
      <c r="E4" s="115"/>
      <c r="F4" s="115"/>
      <c r="G4" s="115"/>
      <c r="H4" s="115"/>
      <c r="I4" s="115"/>
      <c r="J4" s="115"/>
      <c r="K4" s="115"/>
      <c r="L4" s="115"/>
      <c r="M4" s="115"/>
      <c r="N4" s="115"/>
      <c r="P4" s="116"/>
      <c r="AA4" s="398" t="s">
        <v>516</v>
      </c>
    </row>
    <row r="5" spans="1:33" ht="12.95" customHeight="1">
      <c r="A5" s="248"/>
      <c r="B5" s="249"/>
      <c r="C5" s="249"/>
      <c r="D5" s="249"/>
      <c r="E5" s="249"/>
      <c r="F5" s="249"/>
      <c r="G5" s="249"/>
      <c r="H5" s="249"/>
      <c r="I5" s="249"/>
      <c r="J5" s="249"/>
      <c r="K5" s="249"/>
      <c r="L5" s="249"/>
      <c r="M5" s="249"/>
      <c r="N5" s="249"/>
      <c r="O5" s="431"/>
      <c r="P5" s="249"/>
      <c r="Q5" s="250"/>
      <c r="R5" s="251"/>
      <c r="S5" s="249"/>
      <c r="T5" s="249"/>
      <c r="U5" s="120"/>
      <c r="V5" s="126"/>
      <c r="W5" s="120"/>
      <c r="X5" s="120"/>
      <c r="Y5" s="249"/>
      <c r="Z5" s="249"/>
      <c r="AA5" s="249"/>
      <c r="AB5" s="252"/>
      <c r="AC5" s="252"/>
      <c r="AD5" s="252"/>
      <c r="AE5" s="570"/>
      <c r="AF5" s="252"/>
      <c r="AG5" s="252"/>
    </row>
    <row r="6" spans="1:33" ht="12.95" customHeight="1">
      <c r="A6" s="745"/>
      <c r="B6" s="255"/>
      <c r="C6" s="253">
        <v>1990</v>
      </c>
      <c r="D6" s="253">
        <v>1991</v>
      </c>
      <c r="E6" s="253">
        <v>1992</v>
      </c>
      <c r="F6" s="253">
        <v>1993</v>
      </c>
      <c r="G6" s="253">
        <v>1994</v>
      </c>
      <c r="H6" s="253">
        <v>1995</v>
      </c>
      <c r="I6" s="253">
        <v>1996</v>
      </c>
      <c r="J6" s="253">
        <v>1997</v>
      </c>
      <c r="K6" s="253">
        <v>1998</v>
      </c>
      <c r="L6" s="253">
        <v>1999</v>
      </c>
      <c r="M6" s="253">
        <v>2000</v>
      </c>
      <c r="N6" s="253">
        <v>2001</v>
      </c>
      <c r="O6" s="432" t="s">
        <v>312</v>
      </c>
      <c r="P6" s="253" t="s">
        <v>313</v>
      </c>
      <c r="Q6" s="253">
        <v>2002</v>
      </c>
      <c r="R6" s="253" t="s">
        <v>59</v>
      </c>
      <c r="S6" s="254">
        <v>2004</v>
      </c>
      <c r="T6" s="254">
        <v>2005</v>
      </c>
      <c r="U6" s="412">
        <v>2006</v>
      </c>
      <c r="V6" s="412">
        <v>2007</v>
      </c>
      <c r="W6" s="517">
        <v>2008</v>
      </c>
      <c r="X6" s="517">
        <v>2009</v>
      </c>
      <c r="Y6" s="517">
        <v>2010</v>
      </c>
      <c r="Z6" s="255" t="s">
        <v>46</v>
      </c>
      <c r="AA6" s="252"/>
      <c r="AB6" s="252"/>
      <c r="AC6" s="252"/>
      <c r="AD6" s="252"/>
      <c r="AE6" s="438"/>
      <c r="AF6" s="252"/>
      <c r="AG6" s="252"/>
    </row>
    <row r="7" spans="1:33" ht="12.95" customHeight="1">
      <c r="B7" s="252"/>
      <c r="C7" s="437"/>
      <c r="D7" s="437"/>
      <c r="E7" s="437"/>
      <c r="F7" s="437"/>
      <c r="G7" s="437"/>
      <c r="H7" s="437"/>
      <c r="I7" s="437"/>
      <c r="J7" s="437"/>
      <c r="K7" s="437"/>
      <c r="L7" s="437"/>
      <c r="M7" s="437"/>
      <c r="N7" s="437"/>
      <c r="O7" s="438"/>
      <c r="P7" s="437"/>
      <c r="Q7" s="437"/>
      <c r="R7" s="437"/>
      <c r="S7" s="439"/>
      <c r="T7" s="439"/>
      <c r="U7" s="440"/>
      <c r="V7" s="440"/>
      <c r="W7" s="440"/>
      <c r="X7" s="440"/>
      <c r="Y7" s="440"/>
      <c r="Z7" s="252"/>
      <c r="AA7" s="252"/>
      <c r="AB7" s="252"/>
      <c r="AC7" s="252"/>
      <c r="AD7" s="252"/>
      <c r="AE7" s="438"/>
      <c r="AF7" s="252"/>
      <c r="AG7" s="252"/>
    </row>
    <row r="8" spans="1:33" ht="12.95" customHeight="1">
      <c r="A8" s="256"/>
      <c r="B8" s="252"/>
      <c r="C8" s="401" t="s">
        <v>731</v>
      </c>
      <c r="D8" s="278"/>
      <c r="E8" s="278"/>
      <c r="F8" s="278"/>
      <c r="G8" s="278"/>
      <c r="H8" s="278"/>
      <c r="I8" s="278"/>
      <c r="J8" s="278"/>
      <c r="K8" s="278"/>
      <c r="L8" s="278"/>
      <c r="M8" s="278"/>
      <c r="N8" s="278"/>
      <c r="O8" s="433" t="s">
        <v>312</v>
      </c>
      <c r="P8" s="401" t="s">
        <v>732</v>
      </c>
      <c r="Q8" s="252"/>
      <c r="R8" s="252"/>
      <c r="S8" s="252"/>
      <c r="T8" s="252"/>
      <c r="U8" s="126"/>
      <c r="V8" s="126"/>
      <c r="W8" s="126"/>
      <c r="X8" s="126"/>
      <c r="Y8" s="126"/>
      <c r="Z8" s="252"/>
      <c r="AA8" s="252"/>
      <c r="AB8" s="252"/>
      <c r="AC8" s="252"/>
      <c r="AD8" s="252"/>
      <c r="AE8" s="433"/>
      <c r="AF8" s="252"/>
      <c r="AG8" s="252"/>
    </row>
    <row r="9" spans="1:33" s="258" customFormat="1" ht="20.25" customHeight="1">
      <c r="A9" s="257" t="s">
        <v>24</v>
      </c>
      <c r="C9" s="259">
        <v>3733.9</v>
      </c>
      <c r="D9" s="259">
        <v>3882.7999999999997</v>
      </c>
      <c r="E9" s="259">
        <v>4189.6000000000004</v>
      </c>
      <c r="F9" s="259">
        <v>4355.6000000000004</v>
      </c>
      <c r="G9" s="259">
        <v>4536.2</v>
      </c>
      <c r="H9" s="259">
        <v>4775.3</v>
      </c>
      <c r="I9" s="259">
        <v>4858.0999999999995</v>
      </c>
      <c r="J9" s="259">
        <v>5154</v>
      </c>
      <c r="K9" s="259">
        <v>5540.7</v>
      </c>
      <c r="L9" s="259">
        <v>5727.973</v>
      </c>
      <c r="M9" s="259">
        <v>5954.9000000000005</v>
      </c>
      <c r="N9" s="259">
        <v>6134.0999999999995</v>
      </c>
      <c r="O9" s="433" t="s">
        <v>312</v>
      </c>
      <c r="P9" s="434">
        <v>207734.19999999998</v>
      </c>
      <c r="Q9" s="259">
        <v>214624.09999999998</v>
      </c>
      <c r="R9" s="259">
        <v>218820.4</v>
      </c>
      <c r="S9" s="259">
        <v>227295.1</v>
      </c>
      <c r="T9" s="259">
        <v>232182</v>
      </c>
      <c r="U9" s="259">
        <v>245374.19999999998</v>
      </c>
      <c r="V9" s="259">
        <v>261490.4</v>
      </c>
      <c r="W9" s="259">
        <v>263323.90000000002</v>
      </c>
      <c r="X9" s="259">
        <v>257796.1</v>
      </c>
      <c r="Y9" s="259">
        <v>271943.40000000002</v>
      </c>
      <c r="AA9" s="332" t="s">
        <v>151</v>
      </c>
      <c r="AB9" s="259"/>
      <c r="AD9" s="259"/>
      <c r="AE9" s="434"/>
      <c r="AF9" s="259"/>
      <c r="AG9" s="259"/>
    </row>
    <row r="10" spans="1:33" s="261" customFormat="1" ht="12.95" customHeight="1">
      <c r="A10" s="335" t="s">
        <v>153</v>
      </c>
      <c r="C10" s="262">
        <v>3389.6</v>
      </c>
      <c r="D10" s="262">
        <v>3513.6</v>
      </c>
      <c r="E10" s="262">
        <v>3683.6</v>
      </c>
      <c r="F10" s="262">
        <v>3828.3</v>
      </c>
      <c r="G10" s="262">
        <v>3982.7</v>
      </c>
      <c r="H10" s="262">
        <v>4179.8</v>
      </c>
      <c r="I10" s="262">
        <v>4303.3999999999996</v>
      </c>
      <c r="J10" s="262">
        <v>4491.2</v>
      </c>
      <c r="K10" s="262">
        <v>4715.5</v>
      </c>
      <c r="L10" s="262">
        <v>4896.875</v>
      </c>
      <c r="M10" s="262">
        <v>5073.6000000000004</v>
      </c>
      <c r="N10" s="262">
        <v>5191.8999999999996</v>
      </c>
      <c r="O10" s="433" t="s">
        <v>312</v>
      </c>
      <c r="P10" s="586">
        <v>146977.79999999999</v>
      </c>
      <c r="Q10" s="262">
        <v>152660.9</v>
      </c>
      <c r="R10" s="262">
        <v>156524.5</v>
      </c>
      <c r="S10" s="262">
        <v>161458.5</v>
      </c>
      <c r="T10" s="262">
        <v>166722</v>
      </c>
      <c r="U10" s="262">
        <v>175691.3</v>
      </c>
      <c r="V10" s="262">
        <v>186766.9</v>
      </c>
      <c r="W10" s="262">
        <v>192894.9</v>
      </c>
      <c r="X10" s="262">
        <v>193934.5</v>
      </c>
      <c r="Y10" s="262">
        <v>199309</v>
      </c>
      <c r="AA10" s="334" t="s">
        <v>117</v>
      </c>
      <c r="AB10" s="262"/>
      <c r="AD10" s="262"/>
      <c r="AE10" s="434"/>
      <c r="AF10" s="262"/>
      <c r="AG10" s="262"/>
    </row>
    <row r="11" spans="1:33" s="261" customFormat="1" ht="12.95" customHeight="1">
      <c r="A11" s="335" t="s">
        <v>154</v>
      </c>
      <c r="C11" s="262">
        <v>344.3</v>
      </c>
      <c r="D11" s="262">
        <v>369.2</v>
      </c>
      <c r="E11" s="262">
        <v>506</v>
      </c>
      <c r="F11" s="262">
        <v>527.29999999999995</v>
      </c>
      <c r="G11" s="262">
        <v>553.5</v>
      </c>
      <c r="H11" s="262">
        <v>595.5</v>
      </c>
      <c r="I11" s="262">
        <v>554.70000000000005</v>
      </c>
      <c r="J11" s="262">
        <v>662.8</v>
      </c>
      <c r="K11" s="262">
        <v>825.2</v>
      </c>
      <c r="L11" s="262">
        <v>831.09799999999996</v>
      </c>
      <c r="M11" s="262">
        <v>881.3</v>
      </c>
      <c r="N11" s="262">
        <v>942.2</v>
      </c>
      <c r="O11" s="433" t="s">
        <v>312</v>
      </c>
      <c r="P11" s="586">
        <v>60756.4</v>
      </c>
      <c r="Q11" s="262">
        <v>61963.199999999997</v>
      </c>
      <c r="R11" s="262">
        <v>62295.9</v>
      </c>
      <c r="S11" s="262">
        <v>65836.600000000006</v>
      </c>
      <c r="T11" s="262">
        <v>65460</v>
      </c>
      <c r="U11" s="262">
        <v>69682.899999999994</v>
      </c>
      <c r="V11" s="262">
        <v>74723.5</v>
      </c>
      <c r="W11" s="262">
        <v>70429</v>
      </c>
      <c r="X11" s="262">
        <v>63861.599999999999</v>
      </c>
      <c r="Y11" s="262">
        <v>72634.399999999994</v>
      </c>
      <c r="AA11" s="334" t="s">
        <v>155</v>
      </c>
      <c r="AB11" s="262"/>
      <c r="AD11" s="262"/>
      <c r="AE11" s="434"/>
      <c r="AF11" s="262"/>
      <c r="AG11" s="262"/>
    </row>
    <row r="12" spans="1:33" s="261" customFormat="1" ht="12.95" customHeight="1">
      <c r="A12" s="260"/>
      <c r="C12" s="262"/>
      <c r="D12" s="262"/>
      <c r="E12" s="262"/>
      <c r="F12" s="262"/>
      <c r="G12" s="262"/>
      <c r="H12" s="262"/>
      <c r="I12" s="262"/>
      <c r="J12" s="262"/>
      <c r="K12" s="262"/>
      <c r="L12" s="262"/>
      <c r="M12" s="262"/>
      <c r="N12" s="262"/>
      <c r="O12" s="433"/>
      <c r="P12" s="586"/>
      <c r="Q12" s="262"/>
      <c r="R12" s="262"/>
      <c r="S12" s="262"/>
      <c r="T12" s="262"/>
      <c r="U12" s="262"/>
      <c r="V12" s="262"/>
      <c r="W12" s="262"/>
      <c r="X12" s="262"/>
      <c r="Y12" s="262"/>
      <c r="AB12" s="262"/>
      <c r="AD12" s="262"/>
      <c r="AE12" s="434"/>
      <c r="AF12" s="262"/>
      <c r="AG12" s="262"/>
    </row>
    <row r="13" spans="1:33" s="264" customFormat="1" ht="12.95" customHeight="1">
      <c r="A13" s="263" t="s">
        <v>25</v>
      </c>
      <c r="C13" s="259">
        <v>3733.8999999999996</v>
      </c>
      <c r="D13" s="259">
        <v>3882.9</v>
      </c>
      <c r="E13" s="259">
        <v>4189.6000000000004</v>
      </c>
      <c r="F13" s="259">
        <v>4355.6000000000004</v>
      </c>
      <c r="G13" s="259">
        <v>4536.2</v>
      </c>
      <c r="H13" s="259">
        <v>4775.3</v>
      </c>
      <c r="I13" s="259">
        <v>4857.8</v>
      </c>
      <c r="J13" s="259">
        <v>5154.1000000000004</v>
      </c>
      <c r="K13" s="259">
        <v>5540.7000000000007</v>
      </c>
      <c r="L13" s="259">
        <v>5728.0659999999998</v>
      </c>
      <c r="M13" s="259">
        <v>5954.9</v>
      </c>
      <c r="N13" s="259">
        <v>6134.2</v>
      </c>
      <c r="O13" s="433" t="s">
        <v>312</v>
      </c>
      <c r="P13" s="434">
        <v>207734.2</v>
      </c>
      <c r="Q13" s="259">
        <v>214624.09999999998</v>
      </c>
      <c r="R13" s="259">
        <v>218817.2</v>
      </c>
      <c r="S13" s="259">
        <v>227475.39999999997</v>
      </c>
      <c r="T13" s="259">
        <v>232171.6</v>
      </c>
      <c r="U13" s="259">
        <v>245122.1</v>
      </c>
      <c r="V13" s="259">
        <v>261602.50000000003</v>
      </c>
      <c r="W13" s="259">
        <v>262712.5</v>
      </c>
      <c r="X13" s="259">
        <v>256658.29999999996</v>
      </c>
      <c r="Y13" s="259">
        <v>271067.59999999998</v>
      </c>
      <c r="AA13" s="333" t="s">
        <v>152</v>
      </c>
      <c r="AB13" s="259"/>
      <c r="AD13" s="259"/>
      <c r="AE13" s="434"/>
      <c r="AF13" s="259"/>
      <c r="AG13" s="259"/>
    </row>
    <row r="14" spans="1:33" s="261" customFormat="1" ht="12.95" customHeight="1">
      <c r="A14" s="578" t="s">
        <v>385</v>
      </c>
      <c r="C14" s="262">
        <v>3206.1</v>
      </c>
      <c r="D14" s="262">
        <v>3380.9</v>
      </c>
      <c r="E14" s="262">
        <v>3645.7000000000003</v>
      </c>
      <c r="F14" s="262">
        <v>3759.3</v>
      </c>
      <c r="G14" s="262">
        <v>3919.9</v>
      </c>
      <c r="H14" s="262">
        <v>4081.6</v>
      </c>
      <c r="I14" s="262">
        <v>4103.8</v>
      </c>
      <c r="J14" s="262">
        <v>4339</v>
      </c>
      <c r="K14" s="262">
        <v>4706.1000000000004</v>
      </c>
      <c r="L14" s="262">
        <v>4855.0239999999994</v>
      </c>
      <c r="M14" s="262">
        <v>5048.5</v>
      </c>
      <c r="N14" s="262">
        <v>5264</v>
      </c>
      <c r="O14" s="433" t="s">
        <v>312</v>
      </c>
      <c r="P14" s="586">
        <v>166275.5</v>
      </c>
      <c r="Q14" s="262">
        <v>172870.9</v>
      </c>
      <c r="R14" s="262">
        <v>177280.1</v>
      </c>
      <c r="S14" s="262">
        <v>182525.19999999998</v>
      </c>
      <c r="T14" s="262">
        <v>188169.7</v>
      </c>
      <c r="U14" s="262">
        <v>199012.2</v>
      </c>
      <c r="V14" s="262">
        <v>211150.90000000002</v>
      </c>
      <c r="W14" s="262">
        <v>212343.09999999998</v>
      </c>
      <c r="X14" s="262">
        <v>209360.89999999997</v>
      </c>
      <c r="Y14" s="262">
        <v>219797</v>
      </c>
      <c r="AA14" s="581" t="s">
        <v>393</v>
      </c>
      <c r="AB14" s="262"/>
      <c r="AD14" s="262"/>
      <c r="AE14" s="434"/>
      <c r="AF14" s="262"/>
      <c r="AG14" s="262"/>
    </row>
    <row r="15" spans="1:33" s="261" customFormat="1" ht="12.95" customHeight="1">
      <c r="A15" s="578" t="s">
        <v>386</v>
      </c>
      <c r="C15" s="262">
        <v>2606.1</v>
      </c>
      <c r="D15" s="262">
        <v>2706.3</v>
      </c>
      <c r="E15" s="262">
        <v>2842.9</v>
      </c>
      <c r="F15" s="262">
        <v>2959.4</v>
      </c>
      <c r="G15" s="262">
        <v>3102.8</v>
      </c>
      <c r="H15" s="262">
        <v>3265.6</v>
      </c>
      <c r="I15" s="262">
        <v>3357</v>
      </c>
      <c r="J15" s="262">
        <v>3491.3</v>
      </c>
      <c r="K15" s="262">
        <v>3650.8</v>
      </c>
      <c r="L15" s="262">
        <v>3780.8110000000001</v>
      </c>
      <c r="M15" s="262">
        <v>3913.4</v>
      </c>
      <c r="N15" s="262">
        <v>4061.3</v>
      </c>
      <c r="O15" s="433" t="s">
        <v>312</v>
      </c>
      <c r="P15" s="586">
        <v>122599.4</v>
      </c>
      <c r="Q15" s="262">
        <v>126727.6</v>
      </c>
      <c r="R15" s="262">
        <v>131619</v>
      </c>
      <c r="S15" s="262">
        <v>136688.4</v>
      </c>
      <c r="T15" s="262">
        <v>142537.5</v>
      </c>
      <c r="U15" s="262">
        <v>149081.20000000001</v>
      </c>
      <c r="V15" s="262">
        <v>157254.9</v>
      </c>
      <c r="W15" s="262">
        <v>164094.79999999999</v>
      </c>
      <c r="X15" s="262">
        <v>164563.9</v>
      </c>
      <c r="Y15" s="262">
        <v>170318.7</v>
      </c>
      <c r="AA15" s="581" t="s">
        <v>394</v>
      </c>
      <c r="AB15" s="262"/>
      <c r="AD15" s="262"/>
      <c r="AE15" s="434"/>
      <c r="AF15" s="262"/>
      <c r="AG15" s="262"/>
    </row>
    <row r="16" spans="1:33" s="261" customFormat="1" ht="12.95" customHeight="1">
      <c r="A16" s="579" t="s">
        <v>387</v>
      </c>
      <c r="C16" s="262">
        <v>21.1</v>
      </c>
      <c r="D16" s="262">
        <v>80.099999999999994</v>
      </c>
      <c r="E16" s="262">
        <v>103.2</v>
      </c>
      <c r="F16" s="262">
        <v>48.7</v>
      </c>
      <c r="G16" s="262">
        <v>66.599999999999994</v>
      </c>
      <c r="H16" s="262">
        <v>26</v>
      </c>
      <c r="I16" s="262">
        <v>-34.5</v>
      </c>
      <c r="J16" s="262">
        <v>-51.6</v>
      </c>
      <c r="K16" s="262">
        <v>28.3</v>
      </c>
      <c r="L16" s="262">
        <v>-9.9</v>
      </c>
      <c r="M16" s="262">
        <v>63.4</v>
      </c>
      <c r="N16" s="262">
        <v>94.4</v>
      </c>
      <c r="O16" s="433" t="s">
        <v>312</v>
      </c>
      <c r="P16" s="586">
        <v>1988.9</v>
      </c>
      <c r="Q16" s="262">
        <v>1972</v>
      </c>
      <c r="R16" s="262">
        <v>2623.2</v>
      </c>
      <c r="S16" s="262">
        <v>4096.8</v>
      </c>
      <c r="T16" s="262">
        <v>2462.8000000000002</v>
      </c>
      <c r="U16" s="262">
        <v>1354.2</v>
      </c>
      <c r="V16" s="262">
        <v>2427.4</v>
      </c>
      <c r="W16" s="262">
        <v>-2931.5</v>
      </c>
      <c r="X16" s="262">
        <v>-4182.6000000000004</v>
      </c>
      <c r="Y16" s="262">
        <v>-1132.8</v>
      </c>
      <c r="AA16" s="582" t="s">
        <v>395</v>
      </c>
      <c r="AB16" s="262"/>
      <c r="AD16" s="262"/>
      <c r="AE16" s="434"/>
      <c r="AF16" s="262"/>
      <c r="AG16" s="262"/>
    </row>
    <row r="17" spans="1:33" s="261" customFormat="1" ht="12.95" customHeight="1">
      <c r="A17" s="578" t="s">
        <v>388</v>
      </c>
      <c r="C17" s="262">
        <v>527.79999999999995</v>
      </c>
      <c r="D17" s="262">
        <v>502</v>
      </c>
      <c r="E17" s="262">
        <v>543.9</v>
      </c>
      <c r="F17" s="262">
        <v>596.29999999999995</v>
      </c>
      <c r="G17" s="262">
        <v>616.29999999999995</v>
      </c>
      <c r="H17" s="262">
        <v>693.7</v>
      </c>
      <c r="I17" s="262">
        <v>754</v>
      </c>
      <c r="J17" s="262">
        <v>815.1</v>
      </c>
      <c r="K17" s="262">
        <v>834.6</v>
      </c>
      <c r="L17" s="262">
        <v>873.04200000000003</v>
      </c>
      <c r="M17" s="262">
        <v>906.4</v>
      </c>
      <c r="N17" s="262">
        <v>870.2</v>
      </c>
      <c r="O17" s="433" t="s">
        <v>312</v>
      </c>
      <c r="P17" s="586">
        <v>41458.699999999997</v>
      </c>
      <c r="Q17" s="262">
        <v>41753.199999999997</v>
      </c>
      <c r="R17" s="262">
        <v>41537.1</v>
      </c>
      <c r="S17" s="262">
        <v>44950.2</v>
      </c>
      <c r="T17" s="262">
        <v>44001.9</v>
      </c>
      <c r="U17" s="262">
        <v>46109.9</v>
      </c>
      <c r="V17" s="262">
        <v>50451.6</v>
      </c>
      <c r="W17" s="262">
        <v>50369.4</v>
      </c>
      <c r="X17" s="262">
        <v>47297.4</v>
      </c>
      <c r="Y17" s="262">
        <v>51270.6</v>
      </c>
      <c r="AA17" s="582" t="s">
        <v>396</v>
      </c>
      <c r="AB17" s="262"/>
      <c r="AD17" s="262"/>
      <c r="AE17" s="434"/>
      <c r="AF17" s="262"/>
      <c r="AG17" s="262"/>
    </row>
    <row r="18" spans="1:33" s="261" customFormat="1" ht="12.95" customHeight="1">
      <c r="A18" s="580" t="s">
        <v>389</v>
      </c>
      <c r="C18" s="262">
        <v>307.3</v>
      </c>
      <c r="D18" s="262">
        <v>376.9</v>
      </c>
      <c r="E18" s="262">
        <v>488.4</v>
      </c>
      <c r="F18" s="262">
        <v>460.5</v>
      </c>
      <c r="G18" s="262">
        <v>467.6</v>
      </c>
      <c r="H18" s="262">
        <v>461.9</v>
      </c>
      <c r="I18" s="262">
        <v>392.8</v>
      </c>
      <c r="J18" s="262">
        <v>471.79999999999995</v>
      </c>
      <c r="K18" s="262">
        <v>643</v>
      </c>
      <c r="L18" s="262">
        <v>640.41300000000001</v>
      </c>
      <c r="M18" s="262">
        <v>656.4</v>
      </c>
      <c r="N18" s="262">
        <v>698.3</v>
      </c>
      <c r="O18" s="433" t="s">
        <v>312</v>
      </c>
      <c r="P18" s="586">
        <v>28894.600000000002</v>
      </c>
      <c r="Q18" s="262">
        <v>31375</v>
      </c>
      <c r="R18" s="262">
        <v>31107.4</v>
      </c>
      <c r="S18" s="262">
        <v>32249.8</v>
      </c>
      <c r="T18" s="262">
        <v>31819.5</v>
      </c>
      <c r="U18" s="262">
        <v>35329.199999999997</v>
      </c>
      <c r="V18" s="262">
        <v>38084.800000000003</v>
      </c>
      <c r="W18" s="262">
        <v>30645.4</v>
      </c>
      <c r="X18" s="262">
        <v>24683.199999999997</v>
      </c>
      <c r="Y18" s="262">
        <v>27797.9</v>
      </c>
      <c r="AA18" s="583" t="s">
        <v>123</v>
      </c>
      <c r="AB18" s="262"/>
      <c r="AD18" s="262"/>
      <c r="AE18" s="434"/>
      <c r="AF18" s="262"/>
      <c r="AG18" s="262"/>
    </row>
    <row r="19" spans="1:33" s="261" customFormat="1" ht="12.95" customHeight="1">
      <c r="A19" s="578" t="s">
        <v>390</v>
      </c>
      <c r="C19" s="262">
        <v>21.1</v>
      </c>
      <c r="D19" s="262">
        <v>80.099999999999994</v>
      </c>
      <c r="E19" s="262">
        <v>103.2</v>
      </c>
      <c r="F19" s="262">
        <v>48.7</v>
      </c>
      <c r="G19" s="262">
        <v>66.599999999999994</v>
      </c>
      <c r="H19" s="262">
        <v>26</v>
      </c>
      <c r="I19" s="262">
        <v>-34.5</v>
      </c>
      <c r="J19" s="262">
        <v>-51.6</v>
      </c>
      <c r="K19" s="262">
        <v>28.3</v>
      </c>
      <c r="L19" s="262">
        <v>-9.9</v>
      </c>
      <c r="M19" s="262">
        <v>63.4</v>
      </c>
      <c r="N19" s="262">
        <v>94.4</v>
      </c>
      <c r="O19" s="433" t="s">
        <v>312</v>
      </c>
      <c r="P19" s="586">
        <v>1988.9</v>
      </c>
      <c r="Q19" s="262">
        <v>1972</v>
      </c>
      <c r="R19" s="262">
        <v>2623.2</v>
      </c>
      <c r="S19" s="262">
        <v>4096.8</v>
      </c>
      <c r="T19" s="262">
        <v>2462.8000000000002</v>
      </c>
      <c r="U19" s="262">
        <v>1354.2</v>
      </c>
      <c r="V19" s="262">
        <v>2427.4</v>
      </c>
      <c r="W19" s="262">
        <v>-2931.5</v>
      </c>
      <c r="X19" s="262">
        <v>-4182.6000000000004</v>
      </c>
      <c r="Y19" s="262">
        <v>-1132.8</v>
      </c>
      <c r="AA19" s="581" t="s">
        <v>397</v>
      </c>
      <c r="AB19" s="262"/>
      <c r="AD19" s="262"/>
      <c r="AE19" s="434"/>
      <c r="AF19" s="262"/>
      <c r="AG19" s="262"/>
    </row>
    <row r="20" spans="1:33" s="261" customFormat="1" ht="12.95" customHeight="1">
      <c r="A20" s="578" t="s">
        <v>391</v>
      </c>
      <c r="C20" s="262">
        <v>286.2</v>
      </c>
      <c r="D20" s="262">
        <v>296.8</v>
      </c>
      <c r="E20" s="262">
        <v>385.2</v>
      </c>
      <c r="F20" s="262">
        <v>411.8</v>
      </c>
      <c r="G20" s="262">
        <v>401</v>
      </c>
      <c r="H20" s="262">
        <v>435.9</v>
      </c>
      <c r="I20" s="262">
        <v>427.3</v>
      </c>
      <c r="J20" s="262">
        <v>523.4</v>
      </c>
      <c r="K20" s="262">
        <v>614.70000000000005</v>
      </c>
      <c r="L20" s="262">
        <v>650.31299999999999</v>
      </c>
      <c r="M20" s="262">
        <v>593</v>
      </c>
      <c r="N20" s="262">
        <v>603.9</v>
      </c>
      <c r="O20" s="433" t="s">
        <v>312</v>
      </c>
      <c r="P20" s="586">
        <v>26905.7</v>
      </c>
      <c r="Q20" s="262">
        <v>29403</v>
      </c>
      <c r="R20" s="262">
        <v>28484.2</v>
      </c>
      <c r="S20" s="262">
        <v>28153</v>
      </c>
      <c r="T20" s="262">
        <v>29356.7</v>
      </c>
      <c r="U20" s="262">
        <v>33975</v>
      </c>
      <c r="V20" s="262">
        <v>35657.4</v>
      </c>
      <c r="W20" s="262">
        <v>33576.9</v>
      </c>
      <c r="X20" s="262">
        <v>28865.8</v>
      </c>
      <c r="Y20" s="262">
        <v>28930.7</v>
      </c>
      <c r="AA20" s="581" t="s">
        <v>398</v>
      </c>
      <c r="AB20" s="262"/>
      <c r="AD20" s="262"/>
      <c r="AE20" s="434"/>
      <c r="AF20" s="262"/>
      <c r="AG20" s="262"/>
    </row>
    <row r="21" spans="1:33" s="261" customFormat="1" ht="12.95" customHeight="1">
      <c r="A21" s="578" t="s">
        <v>392</v>
      </c>
      <c r="C21" s="262">
        <v>2898.7999999999997</v>
      </c>
      <c r="D21" s="262">
        <v>3004</v>
      </c>
      <c r="E21" s="262">
        <v>3157.3</v>
      </c>
      <c r="F21" s="262">
        <v>3298.8</v>
      </c>
      <c r="G21" s="262">
        <v>3452.3</v>
      </c>
      <c r="H21" s="262">
        <v>3619.7</v>
      </c>
      <c r="I21" s="262">
        <v>3711</v>
      </c>
      <c r="J21" s="262">
        <v>3867.2000000000003</v>
      </c>
      <c r="K21" s="262">
        <v>4063.1000000000004</v>
      </c>
      <c r="L21" s="262">
        <v>4214.6109999999999</v>
      </c>
      <c r="M21" s="262">
        <v>4392.1000000000004</v>
      </c>
      <c r="N21" s="262">
        <v>4565.7</v>
      </c>
      <c r="O21" s="433" t="s">
        <v>312</v>
      </c>
      <c r="P21" s="586">
        <v>137380.9</v>
      </c>
      <c r="Q21" s="262">
        <v>141495.9</v>
      </c>
      <c r="R21" s="262">
        <v>146172.70000000001</v>
      </c>
      <c r="S21" s="262">
        <v>150275.4</v>
      </c>
      <c r="T21" s="262">
        <v>156350.20000000001</v>
      </c>
      <c r="U21" s="262">
        <v>163683</v>
      </c>
      <c r="V21" s="262">
        <v>173066.1</v>
      </c>
      <c r="W21" s="262">
        <v>181697.69999999998</v>
      </c>
      <c r="X21" s="262">
        <v>184677.69999999998</v>
      </c>
      <c r="Y21" s="262">
        <v>191999.1</v>
      </c>
      <c r="AA21" s="581" t="s">
        <v>399</v>
      </c>
      <c r="AB21" s="262"/>
      <c r="AD21" s="262"/>
      <c r="AE21" s="434"/>
      <c r="AF21" s="262"/>
      <c r="AG21" s="262"/>
    </row>
    <row r="22" spans="1:33" s="245" customFormat="1" ht="12.95" customHeight="1">
      <c r="A22" s="265"/>
      <c r="B22" s="266"/>
      <c r="C22" s="266"/>
      <c r="D22" s="266"/>
      <c r="E22" s="266"/>
      <c r="F22" s="267"/>
      <c r="G22" s="267"/>
      <c r="H22" s="267"/>
      <c r="I22" s="267"/>
      <c r="J22" s="267"/>
      <c r="K22" s="267"/>
      <c r="L22" s="267"/>
      <c r="M22" s="267"/>
      <c r="N22" s="267"/>
      <c r="O22" s="435"/>
      <c r="P22" s="267"/>
      <c r="Q22" s="267"/>
      <c r="R22" s="266"/>
      <c r="S22" s="266"/>
      <c r="T22" s="266"/>
      <c r="U22" s="266"/>
      <c r="V22" s="266"/>
      <c r="W22" s="266"/>
      <c r="X22" s="266"/>
      <c r="Y22" s="266"/>
      <c r="Z22" s="266"/>
      <c r="AA22" s="266"/>
      <c r="AB22" s="244"/>
      <c r="AC22" s="244"/>
      <c r="AD22" s="244"/>
      <c r="AE22" s="571"/>
      <c r="AF22" s="244"/>
      <c r="AG22" s="244"/>
    </row>
    <row r="23" spans="1:33" s="245" customFormat="1" ht="12.95" customHeight="1">
      <c r="A23" s="268"/>
      <c r="B23" s="244"/>
      <c r="C23" s="244"/>
      <c r="D23" s="244"/>
      <c r="E23" s="244"/>
      <c r="F23" s="269"/>
      <c r="G23" s="269"/>
      <c r="H23" s="269"/>
      <c r="I23" s="269"/>
      <c r="J23" s="269"/>
      <c r="K23" s="269"/>
      <c r="L23" s="269"/>
      <c r="M23" s="269"/>
      <c r="N23" s="269"/>
      <c r="O23" s="436"/>
      <c r="P23" s="269"/>
      <c r="Q23" s="269"/>
      <c r="R23" s="244"/>
      <c r="S23" s="244"/>
      <c r="T23" s="244"/>
      <c r="U23" s="244"/>
      <c r="V23" s="244"/>
      <c r="W23" s="244"/>
      <c r="X23" s="244"/>
      <c r="Y23" s="244"/>
      <c r="Z23" s="244"/>
      <c r="AA23" s="244"/>
      <c r="AB23" s="244"/>
      <c r="AC23" s="244"/>
      <c r="AD23" s="244"/>
      <c r="AE23" s="436"/>
      <c r="AF23" s="244"/>
      <c r="AG23" s="244"/>
    </row>
    <row r="24" spans="1:33" s="245" customFormat="1" ht="12.95" customHeight="1">
      <c r="A24" s="270" t="s">
        <v>58</v>
      </c>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c r="AA24" s="244"/>
      <c r="AB24" s="244"/>
      <c r="AC24" s="244"/>
      <c r="AD24" s="244"/>
      <c r="AE24" s="430"/>
      <c r="AF24" s="244"/>
      <c r="AG24" s="244"/>
    </row>
    <row r="25" spans="1:33" s="245" customFormat="1" ht="12.95" customHeight="1">
      <c r="A25" s="268" t="s">
        <v>26</v>
      </c>
      <c r="B25" s="271"/>
      <c r="C25" s="244"/>
      <c r="D25" s="244"/>
      <c r="E25" s="244"/>
      <c r="F25" s="244"/>
      <c r="G25" s="244"/>
      <c r="H25" s="244"/>
      <c r="I25" s="244"/>
      <c r="J25" s="244"/>
      <c r="K25" s="244"/>
      <c r="L25" s="244"/>
      <c r="M25" s="244"/>
      <c r="N25" s="244"/>
      <c r="O25" s="244"/>
      <c r="P25" s="244"/>
      <c r="Q25" s="244"/>
      <c r="R25" s="244"/>
      <c r="S25" s="244"/>
      <c r="T25" s="244"/>
      <c r="U25" s="244"/>
      <c r="V25" s="244"/>
      <c r="W25" s="244"/>
      <c r="X25" s="244"/>
      <c r="Y25" s="244"/>
      <c r="Z25" s="244"/>
      <c r="AA25" s="244"/>
      <c r="AB25" s="244"/>
      <c r="AC25" s="244"/>
      <c r="AD25" s="244"/>
      <c r="AE25" s="430"/>
      <c r="AF25" s="244"/>
      <c r="AG25" s="244"/>
    </row>
    <row r="26" spans="1:33" s="245" customFormat="1" ht="12.95" customHeight="1">
      <c r="A26" s="268"/>
      <c r="B26" s="271"/>
      <c r="C26" s="244"/>
      <c r="D26" s="244"/>
      <c r="E26" s="244"/>
      <c r="F26" s="244"/>
      <c r="G26" s="244"/>
      <c r="H26" s="244"/>
      <c r="I26" s="244"/>
      <c r="J26" s="244"/>
      <c r="K26" s="244"/>
      <c r="L26" s="244"/>
      <c r="M26" s="244"/>
      <c r="N26" s="244"/>
      <c r="O26" s="244"/>
      <c r="P26" s="244"/>
      <c r="Q26" s="244"/>
      <c r="R26" s="244"/>
      <c r="S26" s="244"/>
      <c r="T26" s="244"/>
      <c r="U26" s="244"/>
      <c r="V26" s="244"/>
      <c r="W26" s="244"/>
      <c r="X26" s="244"/>
      <c r="Y26" s="244"/>
      <c r="Z26" s="244"/>
      <c r="AA26" s="244"/>
      <c r="AB26" s="244"/>
      <c r="AC26" s="244"/>
      <c r="AD26" s="244"/>
      <c r="AE26" s="430"/>
      <c r="AF26" s="244"/>
      <c r="AG26" s="244"/>
    </row>
    <row r="27" spans="1:33" ht="12.95" customHeight="1">
      <c r="A27" s="327" t="s">
        <v>325</v>
      </c>
    </row>
    <row r="28" spans="1:33" ht="12.95" customHeight="1">
      <c r="A28" s="336" t="s">
        <v>137</v>
      </c>
    </row>
  </sheetData>
  <phoneticPr fontId="0" type="noConversion"/>
  <pageMargins left="0.6" right="0" top="0.5" bottom="0" header="0" footer="0"/>
  <pageSetup scale="71" orientation="landscape" r:id="rId1"/>
  <headerFooter alignWithMargins="0">
    <oddHeader>&amp;R&amp;F  &amp;A  &amp;D  &amp;T</oddHeader>
  </headerFooter>
</worksheet>
</file>

<file path=xl/worksheets/sheet6.xml><?xml version="1.0" encoding="utf-8"?>
<worksheet xmlns="http://schemas.openxmlformats.org/spreadsheetml/2006/main" xmlns:r="http://schemas.openxmlformats.org/officeDocument/2006/relationships">
  <sheetPr codeName="Sheet3" enableFormatConditionsCalculation="0">
    <tabColor indexed="22"/>
    <pageSetUpPr fitToPage="1"/>
  </sheetPr>
  <dimension ref="A1:AA48"/>
  <sheetViews>
    <sheetView showGridLines="0" workbookViewId="0"/>
  </sheetViews>
  <sheetFormatPr defaultRowHeight="11.25"/>
  <cols>
    <col min="1" max="1" width="24.33203125" style="60" customWidth="1"/>
    <col min="2" max="2" width="2.33203125" style="60" customWidth="1"/>
    <col min="3" max="14" width="6.33203125" style="61" customWidth="1"/>
    <col min="15" max="15" width="2.6640625" style="111" bestFit="1" customWidth="1"/>
    <col min="16" max="25" width="6.33203125" style="61" customWidth="1"/>
    <col min="26" max="26" width="2.33203125" style="60" customWidth="1"/>
    <col min="27" max="27" width="39.1640625" style="60" customWidth="1"/>
    <col min="28" max="28" width="29.6640625" style="60" customWidth="1"/>
    <col min="29" max="16384" width="9.33203125" style="60"/>
  </cols>
  <sheetData>
    <row r="1" spans="1:27" ht="12.75">
      <c r="A1" s="337">
        <v>5</v>
      </c>
      <c r="C1" s="556"/>
      <c r="AA1" s="402">
        <v>5</v>
      </c>
    </row>
    <row r="2" spans="1:27">
      <c r="A2" s="62" t="s">
        <v>52</v>
      </c>
      <c r="AA2" s="338" t="s">
        <v>52</v>
      </c>
    </row>
    <row r="3" spans="1:27">
      <c r="A3" s="63" t="s">
        <v>51</v>
      </c>
      <c r="C3" s="64"/>
      <c r="D3" s="64"/>
      <c r="E3" s="64"/>
      <c r="F3" s="64"/>
      <c r="H3" s="64"/>
      <c r="I3" s="64"/>
      <c r="J3" s="64"/>
      <c r="K3" s="64"/>
      <c r="L3" s="64"/>
      <c r="M3" s="64"/>
      <c r="N3" s="64"/>
      <c r="O3" s="110"/>
      <c r="P3" s="64"/>
      <c r="R3" s="64"/>
      <c r="AA3" s="339" t="s">
        <v>226</v>
      </c>
    </row>
    <row r="4" spans="1:27">
      <c r="A4" s="65"/>
      <c r="C4" s="64"/>
      <c r="D4" s="64"/>
      <c r="E4" s="64"/>
      <c r="F4" s="64"/>
      <c r="H4" s="64"/>
      <c r="I4" s="64"/>
      <c r="J4" s="64"/>
      <c r="K4" s="64"/>
      <c r="L4" s="64"/>
      <c r="M4" s="64"/>
      <c r="N4" s="64"/>
      <c r="O4" s="110"/>
      <c r="P4" s="64"/>
      <c r="R4" s="64"/>
    </row>
    <row r="5" spans="1:27" s="12" customFormat="1">
      <c r="A5" s="66"/>
      <c r="B5" s="67"/>
      <c r="C5" s="68"/>
      <c r="D5" s="68"/>
      <c r="E5" s="68"/>
      <c r="F5" s="68"/>
      <c r="G5" s="69"/>
      <c r="H5" s="70"/>
      <c r="I5" s="70"/>
      <c r="J5" s="70"/>
      <c r="K5" s="70"/>
      <c r="L5" s="70"/>
      <c r="M5" s="70"/>
      <c r="N5" s="70"/>
      <c r="O5" s="77"/>
      <c r="P5" s="70"/>
      <c r="Q5" s="71"/>
      <c r="R5" s="70"/>
      <c r="S5" s="71"/>
      <c r="T5" s="71"/>
      <c r="U5" s="120"/>
      <c r="V5" s="120"/>
      <c r="W5" s="120"/>
      <c r="X5" s="120"/>
      <c r="Y5" s="120"/>
      <c r="Z5" s="120"/>
      <c r="AA5" s="120"/>
    </row>
    <row r="6" spans="1:27" s="72" customFormat="1">
      <c r="A6" s="746"/>
      <c r="B6" s="746"/>
      <c r="C6" s="73" t="s">
        <v>49</v>
      </c>
      <c r="D6" s="73" t="s">
        <v>17</v>
      </c>
      <c r="E6" s="73" t="s">
        <v>18</v>
      </c>
      <c r="F6" s="73" t="s">
        <v>19</v>
      </c>
      <c r="G6" s="73" t="s">
        <v>20</v>
      </c>
      <c r="H6" s="73" t="s">
        <v>21</v>
      </c>
      <c r="I6" s="73">
        <v>1996</v>
      </c>
      <c r="J6" s="73">
        <v>1997</v>
      </c>
      <c r="K6" s="73">
        <v>1998</v>
      </c>
      <c r="L6" s="73">
        <v>1999</v>
      </c>
      <c r="M6" s="73">
        <v>2000</v>
      </c>
      <c r="N6" s="74">
        <v>2001</v>
      </c>
      <c r="O6" s="74" t="s">
        <v>46</v>
      </c>
      <c r="P6" s="74">
        <v>2001</v>
      </c>
      <c r="Q6" s="74">
        <v>2002</v>
      </c>
      <c r="R6" s="74">
        <v>2003</v>
      </c>
      <c r="S6" s="75">
        <v>2004</v>
      </c>
      <c r="T6" s="75">
        <v>2005</v>
      </c>
      <c r="U6" s="412">
        <v>2006</v>
      </c>
      <c r="V6" s="517">
        <v>2007</v>
      </c>
      <c r="W6" s="517">
        <v>2008</v>
      </c>
      <c r="X6" s="517">
        <v>2009</v>
      </c>
      <c r="Y6" s="517">
        <v>2010</v>
      </c>
      <c r="Z6" s="67" t="s">
        <v>44</v>
      </c>
    </row>
    <row r="7" spans="1:27" s="72" customFormat="1">
      <c r="A7" s="76"/>
      <c r="C7" s="77"/>
      <c r="D7" s="77"/>
      <c r="E7" s="77"/>
      <c r="F7" s="77"/>
      <c r="G7" s="77"/>
      <c r="H7" s="77"/>
      <c r="I7" s="77"/>
      <c r="J7" s="77"/>
      <c r="K7" s="77"/>
      <c r="L7" s="77"/>
      <c r="M7" s="77"/>
      <c r="N7" s="77"/>
      <c r="O7" s="77"/>
      <c r="P7" s="77"/>
      <c r="Q7" s="78"/>
      <c r="R7" s="77"/>
      <c r="S7" s="79"/>
      <c r="T7" s="79"/>
      <c r="U7" s="126"/>
      <c r="V7" s="126"/>
      <c r="W7" s="126"/>
      <c r="X7" s="126"/>
      <c r="Y7" s="126"/>
    </row>
    <row r="8" spans="1:27" s="129" customFormat="1">
      <c r="A8" s="293" t="s">
        <v>744</v>
      </c>
      <c r="B8" s="12"/>
      <c r="C8" s="294"/>
      <c r="D8" s="294"/>
      <c r="E8" s="294"/>
      <c r="F8" s="294"/>
      <c r="G8" s="294"/>
      <c r="H8" s="294"/>
      <c r="I8" s="294"/>
      <c r="J8" s="294"/>
      <c r="K8" s="294"/>
      <c r="L8" s="294"/>
      <c r="M8" s="294"/>
      <c r="N8" s="295"/>
      <c r="O8" s="560"/>
      <c r="P8" s="560"/>
      <c r="Q8" s="295"/>
      <c r="R8" s="296"/>
      <c r="S8" s="297"/>
      <c r="T8" s="297"/>
      <c r="U8" s="297"/>
      <c r="V8" s="297"/>
      <c r="W8" s="297"/>
      <c r="X8" s="297"/>
      <c r="Y8" s="297"/>
      <c r="AA8" s="344" t="s">
        <v>745</v>
      </c>
    </row>
    <row r="9" spans="1:27" s="129" customFormat="1">
      <c r="A9" s="293"/>
      <c r="B9" s="12"/>
      <c r="C9" s="294"/>
      <c r="D9" s="294"/>
      <c r="E9" s="294"/>
      <c r="F9" s="294"/>
      <c r="G9" s="294"/>
      <c r="H9" s="294"/>
      <c r="I9" s="294"/>
      <c r="J9" s="294"/>
      <c r="K9" s="294"/>
      <c r="L9" s="294"/>
      <c r="M9" s="294"/>
      <c r="N9" s="295"/>
      <c r="O9" s="560"/>
      <c r="P9" s="560"/>
      <c r="Q9" s="295"/>
      <c r="R9" s="296"/>
      <c r="S9" s="297"/>
      <c r="T9" s="297"/>
      <c r="U9" s="297"/>
      <c r="V9" s="297"/>
      <c r="W9" s="297"/>
      <c r="X9" s="297"/>
      <c r="Y9" s="297"/>
      <c r="AA9" s="344"/>
    </row>
    <row r="10" spans="1:27" s="83" customFormat="1">
      <c r="A10" s="82" t="s">
        <v>733</v>
      </c>
      <c r="C10" s="84"/>
      <c r="D10" s="84"/>
      <c r="E10" s="84"/>
      <c r="F10" s="84"/>
      <c r="G10" s="84"/>
      <c r="H10" s="84"/>
      <c r="I10" s="84"/>
      <c r="J10" s="84"/>
      <c r="K10" s="84"/>
      <c r="L10" s="84"/>
      <c r="M10" s="84"/>
      <c r="N10" s="85"/>
      <c r="O10" s="101"/>
      <c r="P10" s="101"/>
      <c r="Q10" s="86"/>
      <c r="R10" s="85"/>
      <c r="S10" s="87"/>
      <c r="T10" s="87"/>
      <c r="U10" s="87"/>
      <c r="V10" s="87"/>
      <c r="W10" s="87"/>
      <c r="X10" s="87"/>
      <c r="Y10" s="87"/>
      <c r="AA10" s="345" t="s">
        <v>734</v>
      </c>
    </row>
    <row r="11" spans="1:27" s="89" customFormat="1">
      <c r="A11" s="311" t="s">
        <v>568</v>
      </c>
      <c r="C11" s="90">
        <v>4200</v>
      </c>
      <c r="D11" s="90">
        <v>4491</v>
      </c>
      <c r="E11" s="90">
        <v>4600</v>
      </c>
      <c r="F11" s="90">
        <v>4600</v>
      </c>
      <c r="G11" s="90">
        <v>4650</v>
      </c>
      <c r="H11" s="90">
        <v>4700</v>
      </c>
      <c r="I11" s="90">
        <v>4825</v>
      </c>
      <c r="J11" s="90">
        <v>4890</v>
      </c>
      <c r="K11" s="90">
        <v>4950</v>
      </c>
      <c r="L11" s="91">
        <v>5445</v>
      </c>
      <c r="M11" s="91">
        <v>5330.7</v>
      </c>
      <c r="N11" s="85">
        <v>4664.3</v>
      </c>
      <c r="O11" s="101" t="s">
        <v>312</v>
      </c>
      <c r="P11" s="101">
        <v>5756.249484649944</v>
      </c>
      <c r="Q11" s="80">
        <v>5623.7652846926603</v>
      </c>
      <c r="R11" s="81">
        <v>5517.6822002921181</v>
      </c>
      <c r="S11" s="92">
        <v>5473.5349833881992</v>
      </c>
      <c r="T11" s="92">
        <v>5174.4800909626638</v>
      </c>
      <c r="U11" s="92">
        <v>5298.3968542843313</v>
      </c>
      <c r="V11" s="89">
        <v>5480.9735942580464</v>
      </c>
      <c r="W11" s="89">
        <v>5619.9085623227256</v>
      </c>
      <c r="X11" s="89">
        <v>5456.4550725467416</v>
      </c>
      <c r="Y11" s="89">
        <v>5372.3792593447561</v>
      </c>
      <c r="AA11" s="645" t="s">
        <v>569</v>
      </c>
    </row>
    <row r="12" spans="1:27" s="89" customFormat="1">
      <c r="A12" s="311" t="s">
        <v>570</v>
      </c>
      <c r="C12" s="90">
        <v>836.1</v>
      </c>
      <c r="D12" s="90">
        <v>901.8</v>
      </c>
      <c r="E12" s="90">
        <v>452.6</v>
      </c>
      <c r="F12" s="90">
        <v>452.6</v>
      </c>
      <c r="G12" s="90">
        <v>305.89999999999998</v>
      </c>
      <c r="H12" s="90">
        <v>156.80000000000001</v>
      </c>
      <c r="I12" s="90">
        <v>55.2</v>
      </c>
      <c r="J12" s="90">
        <v>25.5</v>
      </c>
      <c r="K12" s="90">
        <v>5</v>
      </c>
      <c r="L12" s="91">
        <v>2</v>
      </c>
      <c r="M12" s="91">
        <v>0.3</v>
      </c>
      <c r="N12" s="81">
        <v>0.2</v>
      </c>
      <c r="O12" s="101" t="s">
        <v>312</v>
      </c>
      <c r="P12" s="646">
        <v>29.794700000000002</v>
      </c>
      <c r="Q12" s="80">
        <v>4.1720000112867464</v>
      </c>
      <c r="R12" s="81">
        <v>4.2</v>
      </c>
      <c r="S12" s="92">
        <v>4.3574999999999999</v>
      </c>
      <c r="T12" s="92">
        <v>4.1444032258064514</v>
      </c>
      <c r="U12" s="92">
        <v>0.89249999999999996</v>
      </c>
      <c r="V12" s="89">
        <v>0.80722221029999996</v>
      </c>
      <c r="W12" s="80">
        <v>1.0412263999843301</v>
      </c>
      <c r="X12" s="80">
        <v>1.0790262898254859</v>
      </c>
      <c r="Y12" s="80">
        <v>1.0776235556487128</v>
      </c>
      <c r="AA12" s="645" t="s">
        <v>571</v>
      </c>
    </row>
    <row r="13" spans="1:27" s="89" customFormat="1">
      <c r="A13" s="311" t="s">
        <v>572</v>
      </c>
      <c r="C13" s="90">
        <v>8250</v>
      </c>
      <c r="D13" s="90">
        <v>8392.2000000000007</v>
      </c>
      <c r="E13" s="90">
        <v>10523.8</v>
      </c>
      <c r="F13" s="90">
        <v>10650</v>
      </c>
      <c r="G13" s="90">
        <v>12592.2</v>
      </c>
      <c r="H13" s="90">
        <v>14306.9</v>
      </c>
      <c r="I13" s="90">
        <v>15594.5</v>
      </c>
      <c r="J13" s="90">
        <v>16536.599999999999</v>
      </c>
      <c r="K13" s="90">
        <v>17033.2</v>
      </c>
      <c r="L13" s="91">
        <v>14342</v>
      </c>
      <c r="M13" s="91">
        <v>18042.2</v>
      </c>
      <c r="N13" s="85">
        <v>19521.599999999999</v>
      </c>
      <c r="O13" s="101" t="s">
        <v>312</v>
      </c>
      <c r="P13" s="101">
        <v>35324.840447010749</v>
      </c>
      <c r="Q13" s="80">
        <v>38857.324491711821</v>
      </c>
      <c r="R13" s="81">
        <v>37901.0694546866</v>
      </c>
      <c r="S13" s="92">
        <v>41775.830455187497</v>
      </c>
      <c r="T13" s="92">
        <v>45362.436321920963</v>
      </c>
      <c r="U13" s="92">
        <v>42880.996164999997</v>
      </c>
      <c r="V13" s="89">
        <v>50540.082375823753</v>
      </c>
      <c r="W13" s="89">
        <v>50655.689877560006</v>
      </c>
      <c r="X13" s="89">
        <v>59043.273653147124</v>
      </c>
      <c r="Y13" s="89">
        <v>57725.427785208878</v>
      </c>
      <c r="AA13" s="645" t="s">
        <v>573</v>
      </c>
    </row>
    <row r="14" spans="1:27" s="89" customFormat="1">
      <c r="A14" s="311" t="s">
        <v>735</v>
      </c>
      <c r="C14" s="90">
        <v>10798.8</v>
      </c>
      <c r="D14" s="90">
        <v>11307.6</v>
      </c>
      <c r="E14" s="92">
        <v>11436</v>
      </c>
      <c r="F14" s="90">
        <v>10521.12</v>
      </c>
      <c r="G14" s="90">
        <v>10848</v>
      </c>
      <c r="H14" s="92">
        <v>14045.3</v>
      </c>
      <c r="I14" s="90">
        <v>14231.8</v>
      </c>
      <c r="J14" s="90">
        <v>16079.1</v>
      </c>
      <c r="K14" s="90">
        <v>19202</v>
      </c>
      <c r="L14" s="91">
        <v>17005.099999999999</v>
      </c>
      <c r="M14" s="91">
        <v>15585.825000000001</v>
      </c>
      <c r="N14" s="85">
        <v>16493.5</v>
      </c>
      <c r="O14" s="101" t="s">
        <v>312</v>
      </c>
      <c r="P14" s="101">
        <v>15477.978107500001</v>
      </c>
      <c r="Q14" s="80">
        <v>18552.88864647946</v>
      </c>
      <c r="R14" s="81">
        <v>19110.258566586257</v>
      </c>
      <c r="S14" s="92">
        <v>19214.279379006173</v>
      </c>
      <c r="T14" s="92">
        <v>19483.487891142577</v>
      </c>
      <c r="U14" s="92">
        <v>18352.041000000001</v>
      </c>
      <c r="V14" s="89">
        <v>20472.212817134161</v>
      </c>
      <c r="W14" s="89">
        <v>20952.176008403541</v>
      </c>
      <c r="X14" s="89">
        <v>21715.069002068602</v>
      </c>
      <c r="Y14" s="89">
        <v>22922.426838583615</v>
      </c>
      <c r="AA14" s="645" t="s">
        <v>736</v>
      </c>
    </row>
    <row r="15" spans="1:27" s="89" customFormat="1">
      <c r="A15" s="311" t="s">
        <v>574</v>
      </c>
      <c r="C15" s="85">
        <v>250</v>
      </c>
      <c r="D15" s="85">
        <v>268.7</v>
      </c>
      <c r="E15" s="85">
        <v>275</v>
      </c>
      <c r="F15" s="85">
        <v>285</v>
      </c>
      <c r="G15" s="93">
        <v>330</v>
      </c>
      <c r="H15" s="85">
        <v>344.4</v>
      </c>
      <c r="I15" s="85">
        <v>362</v>
      </c>
      <c r="J15" s="85">
        <v>380</v>
      </c>
      <c r="K15" s="85">
        <v>387.6</v>
      </c>
      <c r="L15" s="85">
        <v>320</v>
      </c>
      <c r="M15" s="85">
        <v>325.89999999999998</v>
      </c>
      <c r="N15" s="86">
        <v>380.3</v>
      </c>
      <c r="O15" s="101" t="s">
        <v>312</v>
      </c>
      <c r="P15" s="100">
        <v>400</v>
      </c>
      <c r="Q15" s="80">
        <v>479.74780952380951</v>
      </c>
      <c r="R15" s="81">
        <v>549.83719999999994</v>
      </c>
      <c r="S15" s="92">
        <v>615.81766400000004</v>
      </c>
      <c r="T15" s="92">
        <v>629.98152171428569</v>
      </c>
      <c r="U15" s="92">
        <v>620.5317988885713</v>
      </c>
      <c r="V15" s="89">
        <v>583.27009523809522</v>
      </c>
      <c r="W15" s="89">
        <v>466.61607619047618</v>
      </c>
      <c r="X15" s="89">
        <v>499.27920152380955</v>
      </c>
      <c r="Y15" s="89">
        <v>482.0271079943559</v>
      </c>
      <c r="AA15" s="645" t="s">
        <v>575</v>
      </c>
    </row>
    <row r="16" spans="1:27" s="89" customFormat="1">
      <c r="A16" s="94"/>
      <c r="C16" s="85"/>
      <c r="D16" s="85"/>
      <c r="E16" s="85"/>
      <c r="F16" s="85"/>
      <c r="G16" s="85"/>
      <c r="H16" s="85"/>
      <c r="I16" s="85"/>
      <c r="J16" s="85"/>
      <c r="K16" s="85"/>
      <c r="L16" s="85"/>
      <c r="M16" s="85"/>
      <c r="N16" s="85"/>
      <c r="O16" s="101" t="s">
        <v>312</v>
      </c>
      <c r="P16" s="101"/>
      <c r="Q16" s="95"/>
      <c r="R16" s="95"/>
      <c r="S16" s="92"/>
      <c r="T16" s="92"/>
      <c r="U16" s="92"/>
      <c r="V16" s="92"/>
      <c r="W16" s="92"/>
      <c r="X16" s="92"/>
      <c r="Y16" s="92"/>
      <c r="AA16" s="347"/>
    </row>
    <row r="17" spans="1:27" s="89" customFormat="1">
      <c r="A17" s="88" t="s">
        <v>737</v>
      </c>
      <c r="C17" s="85"/>
      <c r="D17" s="85"/>
      <c r="E17" s="85"/>
      <c r="F17" s="85"/>
      <c r="G17" s="85"/>
      <c r="H17" s="85"/>
      <c r="I17" s="85"/>
      <c r="J17" s="85"/>
      <c r="K17" s="85"/>
      <c r="L17" s="85"/>
      <c r="M17" s="85"/>
      <c r="N17" s="86"/>
      <c r="O17" s="101" t="s">
        <v>312</v>
      </c>
      <c r="P17" s="100"/>
      <c r="Q17" s="86"/>
      <c r="R17" s="85"/>
      <c r="S17" s="92"/>
      <c r="T17" s="92"/>
      <c r="U17" s="92"/>
      <c r="V17" s="92"/>
      <c r="W17" s="92"/>
      <c r="X17" s="92"/>
      <c r="Y17" s="92"/>
      <c r="AA17" s="346" t="s">
        <v>738</v>
      </c>
    </row>
    <row r="18" spans="1:27" s="89" customFormat="1">
      <c r="A18" s="311" t="s">
        <v>576</v>
      </c>
      <c r="C18" s="96">
        <v>28099.4</v>
      </c>
      <c r="D18" s="96">
        <v>27131.5</v>
      </c>
      <c r="E18" s="96">
        <v>30060.400000000001</v>
      </c>
      <c r="F18" s="96">
        <v>28826.6</v>
      </c>
      <c r="G18" s="96">
        <v>25819.4</v>
      </c>
      <c r="H18" s="96">
        <v>23077.9</v>
      </c>
      <c r="I18" s="96">
        <v>24693.4</v>
      </c>
      <c r="J18" s="96">
        <v>21977.1</v>
      </c>
      <c r="K18" s="96">
        <v>22196.9</v>
      </c>
      <c r="L18" s="96">
        <v>22594.2</v>
      </c>
      <c r="M18" s="96">
        <v>23226.799999999999</v>
      </c>
      <c r="N18" s="86">
        <v>22922.400000000001</v>
      </c>
      <c r="O18" s="101" t="s">
        <v>312</v>
      </c>
      <c r="P18" s="100">
        <v>26990.5</v>
      </c>
      <c r="Q18" s="86">
        <v>27375.3</v>
      </c>
      <c r="R18" s="81">
        <v>27788.2</v>
      </c>
      <c r="S18" s="92">
        <v>28233.9</v>
      </c>
      <c r="T18" s="92">
        <v>30335.313999999998</v>
      </c>
      <c r="U18" s="92">
        <v>32840.154999999999</v>
      </c>
      <c r="V18" s="92">
        <v>35239.4</v>
      </c>
      <c r="W18" s="92">
        <v>37955</v>
      </c>
      <c r="X18" s="92">
        <v>35298.1</v>
      </c>
      <c r="Y18" s="92">
        <v>35404.032323730004</v>
      </c>
      <c r="AA18" s="645" t="s">
        <v>577</v>
      </c>
    </row>
    <row r="19" spans="1:27" s="89" customFormat="1">
      <c r="A19" s="311" t="s">
        <v>578</v>
      </c>
      <c r="C19" s="96">
        <v>2600</v>
      </c>
      <c r="D19" s="96">
        <v>2470.5</v>
      </c>
      <c r="E19" s="96">
        <v>2520.4</v>
      </c>
      <c r="F19" s="96">
        <v>2252.1</v>
      </c>
      <c r="G19" s="96">
        <v>1986.9</v>
      </c>
      <c r="H19" s="96">
        <v>1754.2</v>
      </c>
      <c r="I19" s="96">
        <v>1806.8</v>
      </c>
      <c r="J19" s="96">
        <v>1842.9</v>
      </c>
      <c r="K19" s="96">
        <v>1833.7</v>
      </c>
      <c r="L19" s="96">
        <v>1929.4</v>
      </c>
      <c r="M19" s="96">
        <v>2006.6</v>
      </c>
      <c r="N19" s="86">
        <v>2066.8000000000002</v>
      </c>
      <c r="O19" s="101" t="s">
        <v>312</v>
      </c>
      <c r="P19" s="100">
        <v>3672.8364070588232</v>
      </c>
      <c r="Q19" s="86">
        <v>3705.1</v>
      </c>
      <c r="R19" s="81">
        <v>3981.5</v>
      </c>
      <c r="S19" s="92">
        <v>4108.3</v>
      </c>
      <c r="T19" s="92">
        <v>4067.2170000000001</v>
      </c>
      <c r="U19" s="92">
        <v>4148.5613400000002</v>
      </c>
      <c r="V19" s="92">
        <v>4281.3153028800007</v>
      </c>
      <c r="W19" s="92">
        <v>4401.2</v>
      </c>
      <c r="X19" s="92">
        <v>4256</v>
      </c>
      <c r="Y19" s="92">
        <v>4319.8</v>
      </c>
      <c r="AA19" s="645" t="s">
        <v>579</v>
      </c>
    </row>
    <row r="20" spans="1:27" s="89" customFormat="1">
      <c r="A20" s="311" t="s">
        <v>580</v>
      </c>
      <c r="C20" s="96">
        <v>977.4</v>
      </c>
      <c r="D20" s="96">
        <v>1044.7</v>
      </c>
      <c r="E20" s="96">
        <v>889.6</v>
      </c>
      <c r="F20" s="96">
        <v>1061.0999999999999</v>
      </c>
      <c r="G20" s="96">
        <v>843.7</v>
      </c>
      <c r="H20" s="96">
        <v>664.8</v>
      </c>
      <c r="I20" s="96">
        <v>708</v>
      </c>
      <c r="J20" s="96">
        <v>880</v>
      </c>
      <c r="K20" s="96">
        <v>885</v>
      </c>
      <c r="L20" s="97">
        <v>1067</v>
      </c>
      <c r="M20" s="97">
        <v>968</v>
      </c>
      <c r="N20" s="86">
        <v>528</v>
      </c>
      <c r="O20" s="101" t="s">
        <v>312</v>
      </c>
      <c r="P20" s="100">
        <v>638.00638000000004</v>
      </c>
      <c r="Q20" s="86">
        <v>423.75745454545461</v>
      </c>
      <c r="R20" s="81">
        <v>435.54263208634541</v>
      </c>
      <c r="S20" s="92">
        <v>485.05123428517953</v>
      </c>
      <c r="T20" s="92">
        <v>550.10232403848681</v>
      </c>
      <c r="U20" s="92">
        <v>494</v>
      </c>
      <c r="V20" s="92">
        <v>478.03283319999997</v>
      </c>
      <c r="W20" s="92">
        <v>528.54771988907407</v>
      </c>
      <c r="X20" s="92">
        <v>632.76537401586722</v>
      </c>
      <c r="Y20" s="92">
        <v>653.12459992482752</v>
      </c>
      <c r="AA20" s="645" t="s">
        <v>581</v>
      </c>
    </row>
    <row r="21" spans="1:27" s="89" customFormat="1">
      <c r="A21" s="94"/>
      <c r="C21" s="86"/>
      <c r="D21" s="86"/>
      <c r="E21" s="86"/>
      <c r="F21" s="86"/>
      <c r="G21" s="86"/>
      <c r="H21" s="86"/>
      <c r="I21" s="86"/>
      <c r="J21" s="86"/>
      <c r="K21" s="86"/>
      <c r="L21" s="86"/>
      <c r="M21" s="86"/>
      <c r="N21" s="86"/>
      <c r="O21" s="101" t="s">
        <v>312</v>
      </c>
      <c r="P21" s="100"/>
      <c r="Q21" s="86"/>
      <c r="R21" s="86"/>
      <c r="S21" s="92"/>
      <c r="T21" s="92"/>
      <c r="U21" s="92"/>
      <c r="V21" s="92"/>
      <c r="W21" s="92"/>
      <c r="X21" s="92"/>
      <c r="Y21" s="92"/>
      <c r="AA21" s="347"/>
    </row>
    <row r="22" spans="1:27" s="89" customFormat="1">
      <c r="A22" s="98" t="s">
        <v>50</v>
      </c>
      <c r="C22" s="86"/>
      <c r="D22" s="86"/>
      <c r="E22" s="86"/>
      <c r="F22" s="86"/>
      <c r="G22" s="86"/>
      <c r="H22" s="86"/>
      <c r="I22" s="86"/>
      <c r="J22" s="86"/>
      <c r="K22" s="86"/>
      <c r="L22" s="86"/>
      <c r="M22" s="86"/>
      <c r="N22" s="86"/>
      <c r="O22" s="101" t="s">
        <v>312</v>
      </c>
      <c r="P22" s="100"/>
      <c r="Q22" s="86"/>
      <c r="R22" s="85"/>
      <c r="S22" s="92"/>
      <c r="T22" s="92"/>
      <c r="U22" s="92"/>
      <c r="V22" s="92"/>
      <c r="W22" s="92"/>
      <c r="X22" s="92"/>
      <c r="Y22" s="92"/>
      <c r="AA22" s="348" t="s">
        <v>156</v>
      </c>
    </row>
    <row r="23" spans="1:27" s="89" customFormat="1">
      <c r="A23" s="88" t="s">
        <v>53</v>
      </c>
      <c r="C23" s="96"/>
      <c r="D23" s="96"/>
      <c r="E23" s="96"/>
      <c r="F23" s="96"/>
      <c r="G23" s="96"/>
      <c r="H23" s="96"/>
      <c r="I23" s="96"/>
      <c r="J23" s="96"/>
      <c r="K23" s="96"/>
      <c r="L23" s="97"/>
      <c r="M23" s="97"/>
      <c r="N23" s="85"/>
      <c r="O23" s="101" t="s">
        <v>312</v>
      </c>
      <c r="P23" s="101"/>
      <c r="Q23" s="86"/>
      <c r="R23" s="85"/>
      <c r="S23" s="92"/>
      <c r="T23" s="92"/>
      <c r="U23" s="92"/>
      <c r="V23" s="92"/>
      <c r="W23" s="92"/>
      <c r="X23" s="92"/>
      <c r="Y23" s="92"/>
      <c r="AA23" s="346" t="s">
        <v>157</v>
      </c>
    </row>
    <row r="24" spans="1:27" s="89" customFormat="1">
      <c r="A24" s="311" t="s">
        <v>739</v>
      </c>
      <c r="C24" s="96">
        <v>2032.4</v>
      </c>
      <c r="D24" s="96">
        <v>2086.4</v>
      </c>
      <c r="E24" s="96">
        <v>2250</v>
      </c>
      <c r="F24" s="96">
        <v>2400</v>
      </c>
      <c r="G24" s="96">
        <v>2300</v>
      </c>
      <c r="H24" s="96">
        <v>1700</v>
      </c>
      <c r="I24" s="96">
        <v>1500</v>
      </c>
      <c r="J24" s="96">
        <v>1300</v>
      </c>
      <c r="K24" s="96">
        <v>1200</v>
      </c>
      <c r="L24" s="97">
        <v>1116</v>
      </c>
      <c r="M24" s="97">
        <v>1100</v>
      </c>
      <c r="N24" s="93">
        <v>1144</v>
      </c>
      <c r="O24" s="101" t="s">
        <v>312</v>
      </c>
      <c r="P24" s="109">
        <v>2568.1750000000002</v>
      </c>
      <c r="Q24" s="99">
        <v>2606.4371891344504</v>
      </c>
      <c r="R24" s="81">
        <v>2383.2887637584704</v>
      </c>
      <c r="S24" s="92">
        <v>2523.54765254731</v>
      </c>
      <c r="T24" s="92">
        <v>2601.0199206061334</v>
      </c>
      <c r="U24" s="92">
        <v>2679.1680000000001</v>
      </c>
      <c r="V24" s="92">
        <v>2856.0091430000002</v>
      </c>
      <c r="W24" s="92">
        <v>3036.4384782941179</v>
      </c>
      <c r="X24" s="92">
        <v>3078.9486169902357</v>
      </c>
      <c r="Y24" s="92">
        <v>3165.1591782659625</v>
      </c>
      <c r="AA24" s="645" t="s">
        <v>740</v>
      </c>
    </row>
    <row r="25" spans="1:27" s="89" customFormat="1">
      <c r="A25" s="311" t="s">
        <v>741</v>
      </c>
      <c r="C25" s="96">
        <v>608.6</v>
      </c>
      <c r="D25" s="96">
        <v>587.20000000000005</v>
      </c>
      <c r="E25" s="96">
        <v>650</v>
      </c>
      <c r="F25" s="96">
        <v>715</v>
      </c>
      <c r="G25" s="96">
        <v>795.8</v>
      </c>
      <c r="H25" s="96">
        <v>1220.2</v>
      </c>
      <c r="I25" s="96">
        <v>1257.5</v>
      </c>
      <c r="J25" s="96">
        <v>1295.9000000000001</v>
      </c>
      <c r="K25" s="96">
        <v>1335.5</v>
      </c>
      <c r="L25" s="97">
        <v>1376.3</v>
      </c>
      <c r="M25" s="97">
        <v>1040</v>
      </c>
      <c r="N25" s="93">
        <v>1073.3</v>
      </c>
      <c r="O25" s="101" t="s">
        <v>312</v>
      </c>
      <c r="P25" s="109">
        <v>1794.37</v>
      </c>
      <c r="Q25" s="99">
        <v>2263.65462656</v>
      </c>
      <c r="R25" s="81">
        <v>2681.5458963888</v>
      </c>
      <c r="S25" s="92">
        <v>2718.3928739999997</v>
      </c>
      <c r="T25" s="92">
        <v>2720.3289131357278</v>
      </c>
      <c r="U25" s="92">
        <v>2700.5419999999999</v>
      </c>
      <c r="V25" s="92">
        <v>2708.42884</v>
      </c>
      <c r="W25" s="92">
        <v>2715.9206604000001</v>
      </c>
      <c r="X25" s="92">
        <v>2479.6355629452</v>
      </c>
      <c r="Y25" s="92">
        <v>2546.5857231447203</v>
      </c>
      <c r="AA25" s="645" t="s">
        <v>742</v>
      </c>
    </row>
    <row r="26" spans="1:27" s="89" customFormat="1">
      <c r="A26" s="311" t="s">
        <v>582</v>
      </c>
      <c r="C26" s="96">
        <v>65.7</v>
      </c>
      <c r="D26" s="96">
        <v>68.8</v>
      </c>
      <c r="E26" s="96">
        <v>73.3</v>
      </c>
      <c r="F26" s="96">
        <v>76.400000000000006</v>
      </c>
      <c r="G26" s="96">
        <v>91.4</v>
      </c>
      <c r="H26" s="92">
        <v>95.3</v>
      </c>
      <c r="I26" s="96">
        <v>107.7</v>
      </c>
      <c r="J26" s="96">
        <v>108.8</v>
      </c>
      <c r="K26" s="96">
        <v>114.1</v>
      </c>
      <c r="L26" s="97">
        <v>119.7</v>
      </c>
      <c r="M26" s="97">
        <v>125.5</v>
      </c>
      <c r="N26" s="93">
        <v>133</v>
      </c>
      <c r="O26" s="101" t="s">
        <v>312</v>
      </c>
      <c r="P26" s="109">
        <v>99.58772209133754</v>
      </c>
      <c r="Q26" s="99">
        <v>102</v>
      </c>
      <c r="R26" s="81">
        <v>104</v>
      </c>
      <c r="S26" s="92">
        <v>104.5</v>
      </c>
      <c r="T26" s="92">
        <v>109.5</v>
      </c>
      <c r="U26" s="92">
        <v>84.992493150000001</v>
      </c>
      <c r="V26" s="92">
        <v>80.173738400000005</v>
      </c>
      <c r="W26" s="92">
        <v>81.421357977337664</v>
      </c>
      <c r="X26" s="92">
        <v>80.71048460119998</v>
      </c>
      <c r="Y26" s="92">
        <v>82.405404777825169</v>
      </c>
      <c r="AA26" s="645" t="s">
        <v>743</v>
      </c>
    </row>
    <row r="27" spans="1:27">
      <c r="A27" s="102"/>
      <c r="B27" s="103"/>
      <c r="C27" s="104"/>
      <c r="D27" s="104"/>
      <c r="E27" s="104"/>
      <c r="F27" s="104"/>
      <c r="G27" s="104"/>
      <c r="H27" s="104"/>
      <c r="I27" s="104"/>
      <c r="J27" s="104"/>
      <c r="K27" s="104"/>
      <c r="L27" s="104"/>
      <c r="M27" s="104"/>
      <c r="N27" s="105"/>
      <c r="O27" s="105"/>
      <c r="P27" s="105"/>
      <c r="Q27" s="104"/>
      <c r="R27" s="105"/>
      <c r="S27" s="106"/>
      <c r="T27" s="106"/>
      <c r="U27" s="106"/>
      <c r="V27" s="106"/>
      <c r="W27" s="106"/>
      <c r="X27" s="106"/>
      <c r="Y27" s="106"/>
      <c r="Z27" s="103"/>
      <c r="AA27" s="349"/>
    </row>
    <row r="28" spans="1:27" s="108" customFormat="1">
      <c r="A28" s="107"/>
      <c r="C28" s="100"/>
      <c r="D28" s="109"/>
      <c r="E28" s="100"/>
      <c r="F28" s="100"/>
      <c r="G28" s="109"/>
      <c r="H28" s="109"/>
      <c r="I28" s="109"/>
      <c r="J28" s="109"/>
      <c r="K28" s="109"/>
      <c r="L28" s="101"/>
      <c r="M28" s="101"/>
      <c r="N28" s="110"/>
      <c r="O28" s="110"/>
      <c r="P28" s="110"/>
      <c r="Q28" s="110"/>
      <c r="R28" s="110"/>
      <c r="S28" s="111"/>
      <c r="T28" s="111"/>
      <c r="U28" s="111"/>
      <c r="V28" s="111"/>
      <c r="W28" s="111"/>
      <c r="X28" s="111"/>
      <c r="Y28" s="111"/>
      <c r="AA28" s="341"/>
    </row>
    <row r="29" spans="1:27" s="108" customFormat="1">
      <c r="A29" s="82" t="s">
        <v>314</v>
      </c>
      <c r="C29" s="100"/>
      <c r="D29" s="109"/>
      <c r="E29" s="100"/>
      <c r="F29" s="100"/>
      <c r="G29" s="109"/>
      <c r="H29" s="109"/>
      <c r="I29" s="109"/>
      <c r="J29" s="109"/>
      <c r="K29" s="109"/>
      <c r="L29" s="101"/>
      <c r="M29" s="101"/>
      <c r="N29" s="110"/>
      <c r="O29" s="110"/>
      <c r="P29" s="110"/>
      <c r="Q29" s="110"/>
      <c r="R29" s="110"/>
      <c r="S29" s="111"/>
      <c r="T29" s="111"/>
      <c r="U29" s="111"/>
      <c r="V29" s="111"/>
      <c r="W29" s="111"/>
      <c r="X29" s="111"/>
      <c r="Y29" s="111"/>
      <c r="AA29" s="341"/>
    </row>
    <row r="30" spans="1:27" s="108" customFormat="1">
      <c r="A30" s="559" t="s">
        <v>355</v>
      </c>
      <c r="C30" s="100"/>
      <c r="D30" s="109"/>
      <c r="E30" s="100"/>
      <c r="F30" s="100"/>
      <c r="G30" s="109"/>
      <c r="H30" s="109"/>
      <c r="I30" s="109"/>
      <c r="J30" s="109"/>
      <c r="K30" s="109"/>
      <c r="L30" s="101"/>
      <c r="M30" s="101"/>
      <c r="N30" s="110"/>
      <c r="O30" s="110"/>
      <c r="P30" s="110"/>
      <c r="Q30" s="110"/>
      <c r="R30" s="110"/>
      <c r="S30" s="111"/>
      <c r="T30" s="111"/>
      <c r="U30" s="111"/>
      <c r="V30" s="111"/>
      <c r="W30" s="111"/>
      <c r="X30" s="111"/>
      <c r="Y30" s="111"/>
      <c r="AA30" s="341"/>
    </row>
    <row r="31" spans="1:27" s="108" customFormat="1">
      <c r="A31" s="107" t="s">
        <v>62</v>
      </c>
      <c r="C31" s="61"/>
      <c r="D31" s="110"/>
      <c r="E31" s="110"/>
      <c r="F31" s="110"/>
      <c r="G31" s="110"/>
      <c r="H31" s="110"/>
      <c r="I31" s="110"/>
      <c r="J31" s="110"/>
      <c r="K31" s="110"/>
      <c r="L31" s="110"/>
      <c r="M31" s="110"/>
      <c r="N31" s="110"/>
      <c r="O31" s="110"/>
      <c r="P31" s="110"/>
      <c r="Q31" s="110"/>
      <c r="R31" s="110"/>
      <c r="S31" s="111"/>
      <c r="T31" s="111"/>
      <c r="U31" s="111"/>
      <c r="V31" s="111"/>
      <c r="W31" s="111"/>
      <c r="X31" s="111"/>
      <c r="Y31" s="111"/>
      <c r="AA31" s="341"/>
    </row>
    <row r="32" spans="1:27" s="108" customFormat="1">
      <c r="A32" s="107" t="s">
        <v>356</v>
      </c>
      <c r="C32" s="61"/>
      <c r="D32" s="111"/>
      <c r="E32" s="111"/>
      <c r="F32" s="111"/>
      <c r="G32" s="111"/>
      <c r="H32" s="111"/>
      <c r="I32" s="111"/>
      <c r="J32" s="111"/>
      <c r="K32" s="111"/>
      <c r="L32" s="111"/>
      <c r="M32" s="111"/>
      <c r="N32" s="111"/>
      <c r="O32" s="111"/>
      <c r="P32" s="111"/>
      <c r="Q32" s="111"/>
      <c r="R32" s="111"/>
      <c r="S32" s="111"/>
      <c r="T32" s="111"/>
      <c r="U32" s="111"/>
      <c r="V32" s="111"/>
      <c r="W32" s="111"/>
      <c r="X32" s="111"/>
      <c r="Y32" s="111"/>
      <c r="AA32" s="341"/>
    </row>
    <row r="33" spans="1:27" s="108" customFormat="1">
      <c r="A33" s="107" t="s">
        <v>357</v>
      </c>
      <c r="C33" s="61"/>
      <c r="D33" s="111"/>
      <c r="E33" s="111"/>
      <c r="F33" s="111"/>
      <c r="G33" s="111"/>
      <c r="H33" s="111"/>
      <c r="I33" s="111"/>
      <c r="J33" s="111"/>
      <c r="K33" s="111"/>
      <c r="L33" s="111"/>
      <c r="M33" s="111"/>
      <c r="N33" s="111"/>
      <c r="O33" s="111"/>
      <c r="P33" s="111"/>
      <c r="Q33" s="111"/>
      <c r="R33" s="111"/>
      <c r="S33" s="111"/>
      <c r="T33" s="111"/>
      <c r="U33" s="111"/>
      <c r="V33" s="111"/>
      <c r="W33" s="111"/>
      <c r="X33" s="111"/>
      <c r="Y33" s="111"/>
      <c r="AA33" s="342"/>
    </row>
    <row r="34" spans="1:27">
      <c r="A34" s="112" t="s">
        <v>358</v>
      </c>
      <c r="AA34" s="341"/>
    </row>
    <row r="35" spans="1:27">
      <c r="A35" s="82" t="s">
        <v>359</v>
      </c>
      <c r="AA35" s="343"/>
    </row>
    <row r="36" spans="1:27">
      <c r="A36" s="60" t="s">
        <v>360</v>
      </c>
      <c r="AA36" s="341"/>
    </row>
    <row r="37" spans="1:27">
      <c r="AA37" s="341"/>
    </row>
    <row r="38" spans="1:27">
      <c r="A38" s="345" t="s">
        <v>327</v>
      </c>
      <c r="B38" s="89"/>
      <c r="C38" s="85"/>
      <c r="D38" s="85"/>
      <c r="E38" s="85"/>
      <c r="F38" s="85"/>
      <c r="G38" s="85"/>
      <c r="H38" s="85"/>
      <c r="I38" s="85"/>
      <c r="J38" s="85"/>
      <c r="K38" s="85"/>
      <c r="L38" s="85"/>
      <c r="M38" s="85"/>
      <c r="N38" s="85"/>
      <c r="O38" s="101"/>
      <c r="P38" s="85"/>
      <c r="Q38" s="95"/>
      <c r="R38" s="95"/>
      <c r="S38" s="92"/>
      <c r="T38" s="92"/>
      <c r="U38" s="92"/>
      <c r="V38" s="92"/>
      <c r="W38" s="92"/>
      <c r="X38" s="92"/>
      <c r="Y38" s="92"/>
    </row>
    <row r="39" spans="1:27">
      <c r="A39" s="706" t="s">
        <v>361</v>
      </c>
      <c r="B39" s="89"/>
      <c r="C39" s="85"/>
      <c r="D39" s="85"/>
      <c r="E39" s="85"/>
      <c r="F39" s="85"/>
      <c r="G39" s="85"/>
      <c r="H39" s="85"/>
      <c r="I39" s="85"/>
      <c r="J39" s="85"/>
      <c r="K39" s="85"/>
      <c r="L39" s="85"/>
      <c r="M39" s="85"/>
      <c r="N39" s="85"/>
      <c r="O39" s="101"/>
      <c r="P39" s="85"/>
      <c r="Q39" s="95"/>
      <c r="R39" s="95"/>
      <c r="S39" s="92"/>
      <c r="T39" s="92"/>
      <c r="U39" s="92"/>
      <c r="V39" s="92"/>
      <c r="W39" s="92"/>
      <c r="X39" s="92"/>
      <c r="Y39" s="92"/>
    </row>
    <row r="40" spans="1:27">
      <c r="A40" s="350" t="s">
        <v>362</v>
      </c>
      <c r="B40" s="89"/>
      <c r="C40" s="86"/>
      <c r="D40" s="86"/>
      <c r="E40" s="86"/>
      <c r="F40" s="86"/>
      <c r="G40" s="86"/>
      <c r="H40" s="86"/>
      <c r="I40" s="86"/>
      <c r="J40" s="86"/>
      <c r="K40" s="86"/>
      <c r="L40" s="86"/>
      <c r="M40" s="86"/>
      <c r="N40" s="86"/>
      <c r="O40" s="100"/>
      <c r="P40" s="86"/>
      <c r="Q40" s="86"/>
      <c r="R40" s="86"/>
      <c r="S40" s="92"/>
      <c r="T40" s="92"/>
      <c r="U40" s="92"/>
      <c r="V40" s="92"/>
      <c r="W40" s="92"/>
      <c r="X40" s="92"/>
      <c r="Y40" s="92"/>
    </row>
    <row r="41" spans="1:27">
      <c r="A41" s="350" t="s">
        <v>363</v>
      </c>
      <c r="B41" s="89"/>
      <c r="C41" s="96"/>
      <c r="D41" s="96"/>
      <c r="E41" s="96"/>
      <c r="F41" s="96"/>
      <c r="G41" s="96"/>
      <c r="H41" s="96"/>
      <c r="I41" s="96"/>
      <c r="J41" s="96"/>
      <c r="K41" s="96"/>
      <c r="L41" s="96"/>
      <c r="M41" s="96"/>
      <c r="N41" s="96"/>
      <c r="O41" s="561"/>
      <c r="P41" s="96"/>
      <c r="Q41" s="96"/>
      <c r="R41" s="96"/>
      <c r="S41" s="92"/>
      <c r="T41" s="92"/>
      <c r="U41" s="92"/>
      <c r="V41" s="92"/>
      <c r="W41" s="92"/>
      <c r="X41" s="92"/>
      <c r="Y41" s="92"/>
    </row>
    <row r="42" spans="1:27">
      <c r="A42" s="350" t="s">
        <v>364</v>
      </c>
    </row>
    <row r="43" spans="1:27">
      <c r="A43" s="351" t="s">
        <v>365</v>
      </c>
    </row>
    <row r="44" spans="1:27">
      <c r="A44" s="345" t="s">
        <v>366</v>
      </c>
    </row>
    <row r="45" spans="1:27">
      <c r="A45" s="352" t="s">
        <v>367</v>
      </c>
    </row>
    <row r="46" spans="1:27">
      <c r="A46" s="299"/>
    </row>
    <row r="48" spans="1:27">
      <c r="A48" s="340"/>
    </row>
  </sheetData>
  <phoneticPr fontId="0" type="noConversion"/>
  <pageMargins left="0.6" right="0" top="0.5" bottom="0" header="0" footer="0"/>
  <pageSetup scale="77" orientation="landscape" r:id="rId1"/>
  <headerFooter alignWithMargins="0">
    <oddHeader>&amp;R&amp;F  &amp;A  &amp;D  &amp;T</oddHeader>
  </headerFooter>
</worksheet>
</file>

<file path=xl/worksheets/sheet7.xml><?xml version="1.0" encoding="utf-8"?>
<worksheet xmlns="http://schemas.openxmlformats.org/spreadsheetml/2006/main" xmlns:r="http://schemas.openxmlformats.org/officeDocument/2006/relationships">
  <sheetPr transitionEvaluation="1" codeName="Sheet4" enableFormatConditionsCalculation="0">
    <tabColor indexed="22"/>
    <pageSetUpPr fitToPage="1"/>
  </sheetPr>
  <dimension ref="A1:AC125"/>
  <sheetViews>
    <sheetView showGridLines="0" workbookViewId="0">
      <selection activeCell="A6" sqref="A6:B6"/>
    </sheetView>
  </sheetViews>
  <sheetFormatPr defaultColWidth="11.33203125" defaultRowHeight="13.15" customHeight="1"/>
  <cols>
    <col min="1" max="1" width="33" style="216" customWidth="1"/>
    <col min="2" max="2" width="5.5" style="216" customWidth="1"/>
    <col min="3" max="14" width="6" style="216" customWidth="1"/>
    <col min="15" max="15" width="1.5" style="216" bestFit="1" customWidth="1"/>
    <col min="16" max="18" width="6" style="217" customWidth="1"/>
    <col min="19" max="22" width="6" style="216" customWidth="1"/>
    <col min="23" max="25" width="6.1640625" style="216" customWidth="1"/>
    <col min="26" max="26" width="2.5" style="216" customWidth="1"/>
    <col min="27" max="27" width="38.5" style="216" customWidth="1"/>
    <col min="28" max="28" width="25.33203125" style="216" customWidth="1"/>
    <col min="29" max="53" width="10.6640625" style="216" customWidth="1"/>
    <col min="54" max="16384" width="11.33203125" style="216"/>
  </cols>
  <sheetData>
    <row r="1" spans="1:29" s="353" customFormat="1" ht="13.15" customHeight="1">
      <c r="A1" s="353">
        <v>6</v>
      </c>
      <c r="AA1" s="663">
        <v>6</v>
      </c>
    </row>
    <row r="2" spans="1:29" ht="13.35" customHeight="1">
      <c r="A2" s="113" t="s">
        <v>52</v>
      </c>
      <c r="C2" s="115"/>
      <c r="D2" s="115"/>
      <c r="E2" s="115"/>
      <c r="F2" s="115"/>
      <c r="G2" s="115"/>
      <c r="H2" s="115"/>
      <c r="I2" s="115"/>
      <c r="J2" s="115"/>
      <c r="K2" s="115"/>
      <c r="L2" s="115"/>
      <c r="M2" s="115"/>
      <c r="N2" s="115"/>
      <c r="O2" s="115"/>
      <c r="P2" s="116"/>
      <c r="Q2" s="116"/>
      <c r="R2" s="116"/>
      <c r="S2" s="115"/>
      <c r="T2" s="115"/>
      <c r="U2" s="115"/>
      <c r="V2" s="115"/>
      <c r="W2" s="115"/>
      <c r="X2" s="115"/>
      <c r="Y2" s="115"/>
      <c r="Z2" s="115"/>
      <c r="AA2" s="664" t="s">
        <v>52</v>
      </c>
      <c r="AB2" s="115"/>
      <c r="AC2" s="115"/>
    </row>
    <row r="3" spans="1:29" ht="13.35" customHeight="1">
      <c r="A3" s="113" t="s">
        <v>57</v>
      </c>
      <c r="C3" s="115"/>
      <c r="D3" s="115"/>
      <c r="E3" s="115"/>
      <c r="F3" s="115"/>
      <c r="G3" s="115"/>
      <c r="H3" s="115"/>
      <c r="I3" s="115"/>
      <c r="J3" s="115"/>
      <c r="K3" s="115"/>
      <c r="L3" s="115"/>
      <c r="M3" s="115"/>
      <c r="N3" s="115"/>
      <c r="O3" s="115"/>
      <c r="P3" s="116"/>
      <c r="R3" s="116"/>
      <c r="S3" s="115"/>
      <c r="T3" s="115"/>
      <c r="U3" s="115"/>
      <c r="V3" s="115"/>
      <c r="W3" s="115"/>
      <c r="X3" s="115"/>
      <c r="Y3" s="115"/>
      <c r="Z3" s="115"/>
      <c r="AA3" s="664" t="s">
        <v>315</v>
      </c>
      <c r="AB3" s="115"/>
      <c r="AC3" s="115"/>
    </row>
    <row r="4" spans="1:29" ht="13.35" customHeight="1">
      <c r="C4" s="115"/>
      <c r="D4" s="115"/>
      <c r="E4" s="115"/>
      <c r="F4" s="115"/>
      <c r="G4" s="115"/>
      <c r="H4" s="115"/>
      <c r="I4" s="115"/>
      <c r="J4" s="115"/>
      <c r="K4" s="115"/>
      <c r="L4" s="115"/>
      <c r="M4" s="115"/>
      <c r="N4" s="115"/>
      <c r="O4" s="115"/>
      <c r="P4" s="116"/>
      <c r="R4" s="116"/>
      <c r="S4" s="115"/>
      <c r="T4" s="115"/>
      <c r="U4" s="115"/>
      <c r="V4" s="115"/>
      <c r="W4" s="115"/>
      <c r="X4" s="115"/>
      <c r="Y4" s="115"/>
      <c r="Z4" s="115"/>
      <c r="AA4" s="665"/>
      <c r="AB4" s="115"/>
      <c r="AC4" s="115"/>
    </row>
    <row r="5" spans="1:29" s="222" customFormat="1" ht="13.35" customHeight="1">
      <c r="A5" s="218"/>
      <c r="B5" s="219"/>
      <c r="C5" s="119"/>
      <c r="D5" s="119"/>
      <c r="E5" s="119"/>
      <c r="F5" s="119"/>
      <c r="G5" s="119"/>
      <c r="H5" s="119"/>
      <c r="I5" s="119"/>
      <c r="J5" s="119"/>
      <c r="K5" s="119"/>
      <c r="L5" s="119"/>
      <c r="M5" s="119"/>
      <c r="N5" s="119"/>
      <c r="O5" s="119"/>
      <c r="P5" s="120"/>
      <c r="Q5" s="220"/>
      <c r="R5" s="120"/>
      <c r="S5" s="119"/>
      <c r="T5" s="119"/>
      <c r="U5" s="126"/>
      <c r="V5" s="120"/>
      <c r="W5" s="120"/>
      <c r="X5" s="120"/>
      <c r="Y5" s="120"/>
      <c r="Z5" s="119"/>
      <c r="AA5" s="119"/>
      <c r="AB5" s="221"/>
      <c r="AC5" s="221"/>
    </row>
    <row r="6" spans="1:29" s="223" customFormat="1" ht="13.35" customHeight="1">
      <c r="A6" s="747"/>
      <c r="B6" s="747"/>
      <c r="C6" s="122">
        <v>1990</v>
      </c>
      <c r="D6" s="123" t="s">
        <v>17</v>
      </c>
      <c r="E6" s="123" t="s">
        <v>18</v>
      </c>
      <c r="F6" s="123" t="s">
        <v>19</v>
      </c>
      <c r="G6" s="123" t="s">
        <v>20</v>
      </c>
      <c r="H6" s="196" t="s">
        <v>21</v>
      </c>
      <c r="I6" s="125">
        <v>1996</v>
      </c>
      <c r="J6" s="125">
        <v>1997</v>
      </c>
      <c r="K6" s="125">
        <v>1998</v>
      </c>
      <c r="L6" s="125">
        <v>1999</v>
      </c>
      <c r="M6" s="125">
        <v>2000</v>
      </c>
      <c r="N6" s="133">
        <v>2001</v>
      </c>
      <c r="O6" s="133" t="s">
        <v>312</v>
      </c>
      <c r="P6" s="133">
        <v>2001</v>
      </c>
      <c r="Q6" s="125">
        <v>2002</v>
      </c>
      <c r="R6" s="120">
        <v>2003</v>
      </c>
      <c r="S6" s="120">
        <v>2004</v>
      </c>
      <c r="T6" s="120">
        <v>2005</v>
      </c>
      <c r="U6" s="412">
        <v>2006</v>
      </c>
      <c r="V6" s="120">
        <v>2007</v>
      </c>
      <c r="W6" s="517">
        <v>2008</v>
      </c>
      <c r="X6" s="517">
        <v>2009</v>
      </c>
      <c r="Y6" s="517">
        <v>2010</v>
      </c>
      <c r="Z6" s="120" t="s">
        <v>46</v>
      </c>
      <c r="AA6" s="126"/>
      <c r="AB6" s="126"/>
      <c r="AC6" s="126"/>
    </row>
    <row r="7" spans="1:29" s="222" customFormat="1" ht="13.35" customHeight="1">
      <c r="A7" s="224"/>
      <c r="F7" s="223"/>
      <c r="G7" s="223"/>
      <c r="H7" s="223"/>
      <c r="I7" s="223"/>
      <c r="J7" s="223"/>
      <c r="K7" s="223"/>
      <c r="L7" s="223"/>
      <c r="M7" s="223"/>
      <c r="N7" s="223"/>
      <c r="O7" s="223"/>
      <c r="P7" s="223"/>
      <c r="Q7" s="225"/>
      <c r="R7" s="225"/>
      <c r="S7" s="223"/>
      <c r="T7" s="223"/>
      <c r="U7" s="126"/>
      <c r="V7" s="126"/>
      <c r="W7" s="126"/>
      <c r="X7" s="126"/>
      <c r="Y7" s="126"/>
      <c r="Z7" s="223"/>
    </row>
    <row r="8" spans="1:29" s="222" customFormat="1" ht="13.35" customHeight="1">
      <c r="A8" s="505" t="s">
        <v>112</v>
      </c>
      <c r="D8" s="226"/>
      <c r="E8" s="226"/>
      <c r="F8" s="226"/>
      <c r="H8" s="666" t="s">
        <v>584</v>
      </c>
      <c r="I8" s="226"/>
      <c r="J8" s="226"/>
      <c r="K8" s="226"/>
      <c r="L8" s="226"/>
      <c r="M8" s="226"/>
      <c r="N8" s="234"/>
      <c r="O8" s="234"/>
      <c r="P8" s="234"/>
      <c r="R8" s="228"/>
      <c r="S8" s="229"/>
      <c r="T8" s="666" t="s">
        <v>585</v>
      </c>
      <c r="U8" s="229"/>
      <c r="V8" s="229"/>
      <c r="W8" s="229"/>
      <c r="X8" s="229"/>
      <c r="Y8" s="229"/>
      <c r="Z8" s="229"/>
      <c r="AA8" s="667" t="s">
        <v>158</v>
      </c>
    </row>
    <row r="9" spans="1:29" s="222" customFormat="1" ht="13.35" customHeight="1">
      <c r="A9" s="355" t="s">
        <v>113</v>
      </c>
      <c r="C9" s="230">
        <v>100</v>
      </c>
      <c r="D9" s="230">
        <v>102.46754172767287</v>
      </c>
      <c r="E9" s="230">
        <v>105.93773412542302</v>
      </c>
      <c r="F9" s="230">
        <v>109.02352067465971</v>
      </c>
      <c r="G9" s="230">
        <v>112.30624904832749</v>
      </c>
      <c r="H9" s="230">
        <v>115.90005208398628</v>
      </c>
      <c r="I9" s="230">
        <v>118.15652445309564</v>
      </c>
      <c r="J9" s="230">
        <v>121.34676929616465</v>
      </c>
      <c r="K9" s="230">
        <v>125.74893985573144</v>
      </c>
      <c r="L9" s="230">
        <v>128.94727029369128</v>
      </c>
      <c r="M9" s="230">
        <v>131.34554215472409</v>
      </c>
      <c r="N9" s="511">
        <v>132.83953221665629</v>
      </c>
      <c r="O9" s="511" t="s">
        <v>312</v>
      </c>
      <c r="P9" s="668">
        <v>100</v>
      </c>
      <c r="Q9" s="669">
        <v>101.66242575642792</v>
      </c>
      <c r="R9" s="669">
        <v>102.28584728097894</v>
      </c>
      <c r="S9" s="669">
        <v>105.63501773327266</v>
      </c>
      <c r="T9" s="669">
        <v>106.33625526675441</v>
      </c>
      <c r="U9" s="669">
        <v>109.81306680533731</v>
      </c>
      <c r="V9" s="229">
        <v>111.96748168535724</v>
      </c>
      <c r="W9" s="229">
        <v>112.82098193354027</v>
      </c>
      <c r="X9" s="229">
        <v>111.29877603676263</v>
      </c>
      <c r="Y9" s="229">
        <v>113.96452943613926</v>
      </c>
      <c r="Z9" s="229"/>
      <c r="AA9" s="670" t="s">
        <v>159</v>
      </c>
    </row>
    <row r="10" spans="1:29" s="222" customFormat="1" ht="13.35" customHeight="1">
      <c r="A10" s="231"/>
      <c r="C10" s="226"/>
      <c r="D10" s="226"/>
      <c r="E10" s="226"/>
      <c r="F10" s="226"/>
      <c r="G10" s="226"/>
      <c r="H10" s="226"/>
      <c r="I10" s="226"/>
      <c r="J10" s="226"/>
      <c r="K10" s="226"/>
      <c r="L10" s="226"/>
      <c r="M10" s="226"/>
      <c r="N10" s="234"/>
      <c r="O10" s="234"/>
      <c r="P10" s="611"/>
      <c r="Q10" s="232"/>
      <c r="R10" s="233"/>
      <c r="S10" s="229"/>
      <c r="T10" s="229"/>
      <c r="U10" s="229"/>
      <c r="V10" s="229"/>
      <c r="W10" s="229"/>
      <c r="X10" s="229"/>
      <c r="Y10" s="229"/>
      <c r="Z10" s="229"/>
      <c r="AA10" s="231"/>
    </row>
    <row r="11" spans="1:29" s="222" customFormat="1" ht="13.35" customHeight="1">
      <c r="A11" s="355" t="s">
        <v>178</v>
      </c>
      <c r="C11" s="230">
        <v>100</v>
      </c>
      <c r="D11" s="230">
        <v>102.64458914422327</v>
      </c>
      <c r="E11" s="230">
        <v>106.31792579144911</v>
      </c>
      <c r="F11" s="230">
        <v>109.50745471442377</v>
      </c>
      <c r="G11" s="230">
        <v>113.11025279236611</v>
      </c>
      <c r="H11" s="230">
        <v>117.19525310625967</v>
      </c>
      <c r="I11" s="230">
        <v>119.90218694528065</v>
      </c>
      <c r="J11" s="230">
        <v>123.52378092475711</v>
      </c>
      <c r="K11" s="230">
        <v>128.12319446888699</v>
      </c>
      <c r="L11" s="230">
        <v>131.14060681282785</v>
      </c>
      <c r="M11" s="230">
        <v>132.52196739734728</v>
      </c>
      <c r="N11" s="511">
        <v>135.25209768367145</v>
      </c>
      <c r="O11" s="511" t="s">
        <v>312</v>
      </c>
      <c r="P11" s="511">
        <v>100</v>
      </c>
      <c r="Q11" s="227">
        <v>104.663529762696</v>
      </c>
      <c r="R11" s="228">
        <v>107.72738160915674</v>
      </c>
      <c r="S11" s="229">
        <v>109.6575237216002</v>
      </c>
      <c r="T11" s="229">
        <v>112.85036204157926</v>
      </c>
      <c r="U11" s="229">
        <v>116.62878867791675</v>
      </c>
      <c r="V11" s="229">
        <v>120.53009051783339</v>
      </c>
      <c r="W11" s="229">
        <v>123.68015336197493</v>
      </c>
      <c r="X11" s="229">
        <v>126.28878472764364</v>
      </c>
      <c r="Y11" s="229">
        <v>129.34096414097476</v>
      </c>
      <c r="Z11" s="229"/>
      <c r="AA11" s="670" t="s">
        <v>160</v>
      </c>
    </row>
    <row r="12" spans="1:29" s="222" customFormat="1" ht="13.35" customHeight="1">
      <c r="A12" s="355" t="s">
        <v>179</v>
      </c>
      <c r="C12" s="226">
        <v>100</v>
      </c>
      <c r="D12" s="226">
        <v>102.9882529321751</v>
      </c>
      <c r="E12" s="226">
        <v>106.8793758774714</v>
      </c>
      <c r="F12" s="226">
        <v>110.29949110962896</v>
      </c>
      <c r="G12" s="226">
        <v>113.38784609538853</v>
      </c>
      <c r="H12" s="226">
        <v>117.03778278543146</v>
      </c>
      <c r="I12" s="226">
        <v>119.51874970491704</v>
      </c>
      <c r="J12" s="226">
        <v>123.36199451968632</v>
      </c>
      <c r="K12" s="226">
        <v>127.80300099528073</v>
      </c>
      <c r="L12" s="226">
        <v>131.76506782717701</v>
      </c>
      <c r="M12" s="226">
        <v>134.45284093531134</v>
      </c>
      <c r="N12" s="234">
        <v>136.56216027578574</v>
      </c>
      <c r="O12" s="511" t="s">
        <v>312</v>
      </c>
      <c r="P12" s="234">
        <v>100</v>
      </c>
      <c r="Q12" s="227">
        <v>101.73934225646623</v>
      </c>
      <c r="R12" s="228">
        <v>108.21399551370936</v>
      </c>
      <c r="S12" s="229">
        <v>114.12473627823812</v>
      </c>
      <c r="T12" s="229">
        <v>119.89310904383714</v>
      </c>
      <c r="U12" s="229">
        <v>124.56314632019317</v>
      </c>
      <c r="V12" s="229">
        <v>133.60939300611525</v>
      </c>
      <c r="W12" s="229">
        <v>143.7869121543159</v>
      </c>
      <c r="X12" s="229">
        <v>141.03951486885779</v>
      </c>
      <c r="Y12" s="229">
        <v>148.43317985280447</v>
      </c>
      <c r="Z12" s="229"/>
      <c r="AA12" s="670" t="s">
        <v>161</v>
      </c>
    </row>
    <row r="13" spans="1:29" s="222" customFormat="1" ht="13.35" customHeight="1">
      <c r="A13" s="355" t="s">
        <v>180</v>
      </c>
      <c r="C13" s="226">
        <v>100</v>
      </c>
      <c r="D13" s="226">
        <v>100.42397329097923</v>
      </c>
      <c r="E13" s="226">
        <v>103.21124112670579</v>
      </c>
      <c r="F13" s="226">
        <v>104.75932708826295</v>
      </c>
      <c r="G13" s="226">
        <v>105.4925286052316</v>
      </c>
      <c r="H13" s="226">
        <v>108.03215454928528</v>
      </c>
      <c r="I13" s="226">
        <v>110.20360085572591</v>
      </c>
      <c r="J13" s="226">
        <v>113.08560148230747</v>
      </c>
      <c r="K13" s="226">
        <v>116.47823409289812</v>
      </c>
      <c r="L13" s="226">
        <v>119.62335094486403</v>
      </c>
      <c r="M13" s="226">
        <v>122.13511036919387</v>
      </c>
      <c r="N13" s="234">
        <v>122.39603254351563</v>
      </c>
      <c r="O13" s="511" t="s">
        <v>312</v>
      </c>
      <c r="P13" s="234">
        <v>100</v>
      </c>
      <c r="Q13" s="227">
        <v>107.87476426860259</v>
      </c>
      <c r="R13" s="228">
        <v>112.09856720386549</v>
      </c>
      <c r="S13" s="229">
        <v>104.3041079555662</v>
      </c>
      <c r="T13" s="229">
        <v>96.631627208746039</v>
      </c>
      <c r="U13" s="229">
        <v>94.966476745862678</v>
      </c>
      <c r="V13" s="229">
        <v>94.307886976407943</v>
      </c>
      <c r="W13" s="229">
        <v>95.937539470586614</v>
      </c>
      <c r="X13" s="229">
        <v>89.762136799938261</v>
      </c>
      <c r="Y13" s="229">
        <v>95.842160514804888</v>
      </c>
      <c r="Z13" s="229"/>
      <c r="AA13" s="670" t="s">
        <v>162</v>
      </c>
    </row>
    <row r="14" spans="1:29" s="222" customFormat="1" ht="13.35" customHeight="1">
      <c r="A14" s="355" t="s">
        <v>163</v>
      </c>
      <c r="C14" s="226">
        <v>100</v>
      </c>
      <c r="D14" s="226">
        <v>102.38362943626223</v>
      </c>
      <c r="E14" s="226">
        <v>105.94387252956994</v>
      </c>
      <c r="F14" s="226">
        <v>109.44001352121502</v>
      </c>
      <c r="G14" s="226">
        <v>112.94213187925308</v>
      </c>
      <c r="H14" s="226">
        <v>115.20095802755155</v>
      </c>
      <c r="I14" s="226">
        <v>116.95548535872962</v>
      </c>
      <c r="J14" s="226">
        <v>119.73315966824931</v>
      </c>
      <c r="K14" s="226">
        <v>124.04354408359247</v>
      </c>
      <c r="L14" s="226">
        <v>126.99017959924849</v>
      </c>
      <c r="M14" s="226">
        <v>130.59659471497753</v>
      </c>
      <c r="N14" s="234">
        <v>129.0721581487478</v>
      </c>
      <c r="O14" s="511" t="s">
        <v>312</v>
      </c>
      <c r="P14" s="234">
        <v>100</v>
      </c>
      <c r="Q14" s="227">
        <v>99.432457332906878</v>
      </c>
      <c r="R14" s="228">
        <v>104.72868647101508</v>
      </c>
      <c r="S14" s="229">
        <v>113.83924381093982</v>
      </c>
      <c r="T14" s="229">
        <v>118.37798181981425</v>
      </c>
      <c r="U14" s="229">
        <v>121.41681411026329</v>
      </c>
      <c r="V14" s="229">
        <v>125.33670923113051</v>
      </c>
      <c r="W14" s="229">
        <v>119.54455172209826</v>
      </c>
      <c r="X14" s="229">
        <v>118.63217965058456</v>
      </c>
      <c r="Y14" s="229">
        <v>123.95222762903073</v>
      </c>
      <c r="Z14" s="229"/>
      <c r="AA14" s="670" t="s">
        <v>163</v>
      </c>
    </row>
    <row r="15" spans="1:29" s="222" customFormat="1" ht="13.35" customHeight="1">
      <c r="A15" s="355" t="s">
        <v>181</v>
      </c>
      <c r="C15" s="226">
        <v>100</v>
      </c>
      <c r="D15" s="226">
        <v>102.18320827288025</v>
      </c>
      <c r="E15" s="226">
        <v>105.12171740805452</v>
      </c>
      <c r="F15" s="226">
        <v>107.85486246485492</v>
      </c>
      <c r="G15" s="226">
        <v>110.65910111672596</v>
      </c>
      <c r="H15" s="226">
        <v>113.20428317354911</v>
      </c>
      <c r="I15" s="226">
        <v>114.61442327388968</v>
      </c>
      <c r="J15" s="226">
        <v>117.10710086105323</v>
      </c>
      <c r="K15" s="226">
        <v>121.44008816546391</v>
      </c>
      <c r="L15" s="226">
        <v>124.26878238697331</v>
      </c>
      <c r="M15" s="226">
        <v>128.30595140709664</v>
      </c>
      <c r="N15" s="234">
        <v>127.98132597785046</v>
      </c>
      <c r="O15" s="511" t="s">
        <v>312</v>
      </c>
      <c r="P15" s="234">
        <v>100</v>
      </c>
      <c r="Q15" s="227">
        <v>99.448400125794578</v>
      </c>
      <c r="R15" s="228">
        <v>102.48249543519468</v>
      </c>
      <c r="S15" s="229">
        <v>113.28680215625269</v>
      </c>
      <c r="T15" s="229">
        <v>103.89517929540936</v>
      </c>
      <c r="U15" s="229">
        <v>104.10152474129578</v>
      </c>
      <c r="V15" s="229">
        <v>97.641975158855644</v>
      </c>
      <c r="W15" s="229">
        <v>91.501748627736092</v>
      </c>
      <c r="X15" s="229">
        <v>81.874169293011093</v>
      </c>
      <c r="Y15" s="229">
        <v>84.841444891133577</v>
      </c>
      <c r="Z15" s="229"/>
      <c r="AA15" s="670" t="s">
        <v>164</v>
      </c>
    </row>
    <row r="16" spans="1:29" s="222" customFormat="1" ht="13.35" customHeight="1">
      <c r="A16" s="355" t="s">
        <v>182</v>
      </c>
      <c r="C16" s="226">
        <v>100</v>
      </c>
      <c r="D16" s="226">
        <v>101.95601529647918</v>
      </c>
      <c r="E16" s="226">
        <v>105.09296567083264</v>
      </c>
      <c r="F16" s="226">
        <v>107.9305309323917</v>
      </c>
      <c r="G16" s="226">
        <v>110.6289040942013</v>
      </c>
      <c r="H16" s="226">
        <v>113.06256806982071</v>
      </c>
      <c r="I16" s="226">
        <v>114.33180773446668</v>
      </c>
      <c r="J16" s="226">
        <v>116.58950767045833</v>
      </c>
      <c r="K16" s="226">
        <v>121.0199606354974</v>
      </c>
      <c r="L16" s="226">
        <v>124.37424604279303</v>
      </c>
      <c r="M16" s="226">
        <v>123.38167450537965</v>
      </c>
      <c r="N16" s="234">
        <v>125.73393308034559</v>
      </c>
      <c r="O16" s="511" t="s">
        <v>312</v>
      </c>
      <c r="P16" s="234">
        <v>100</v>
      </c>
      <c r="Q16" s="227">
        <v>108.83121778499574</v>
      </c>
      <c r="R16" s="228">
        <v>110.63428080180257</v>
      </c>
      <c r="S16" s="229">
        <v>112.26264723179192</v>
      </c>
      <c r="T16" s="229">
        <v>111.17608833081958</v>
      </c>
      <c r="U16" s="229">
        <v>118.42334439241601</v>
      </c>
      <c r="V16" s="229">
        <v>125.33292896263217</v>
      </c>
      <c r="W16" s="229">
        <v>124.97473278960744</v>
      </c>
      <c r="X16" s="229">
        <v>120.4179579187583</v>
      </c>
      <c r="Y16" s="229">
        <v>125.00306929729072</v>
      </c>
      <c r="Z16" s="229"/>
      <c r="AA16" s="670" t="s">
        <v>165</v>
      </c>
    </row>
    <row r="17" spans="1:27" s="222" customFormat="1" ht="13.35" customHeight="1">
      <c r="A17" s="355" t="s">
        <v>183</v>
      </c>
      <c r="C17" s="226">
        <v>100</v>
      </c>
      <c r="D17" s="226">
        <v>102.53850980949335</v>
      </c>
      <c r="E17" s="226">
        <v>105.89872008903728</v>
      </c>
      <c r="F17" s="226">
        <v>109.7112208290413</v>
      </c>
      <c r="G17" s="226">
        <v>112.89264613599497</v>
      </c>
      <c r="H17" s="226">
        <v>115.82779810322168</v>
      </c>
      <c r="I17" s="226">
        <v>117.36552299061329</v>
      </c>
      <c r="J17" s="226">
        <v>119.91803252918439</v>
      </c>
      <c r="K17" s="226">
        <v>124.23483583750694</v>
      </c>
      <c r="L17" s="226">
        <v>127.64181437147018</v>
      </c>
      <c r="M17" s="226">
        <v>130.70521791638546</v>
      </c>
      <c r="N17" s="234">
        <v>133.1048200902213</v>
      </c>
      <c r="O17" s="511" t="s">
        <v>312</v>
      </c>
      <c r="P17" s="234">
        <v>100</v>
      </c>
      <c r="Q17" s="227">
        <v>95.757451892614213</v>
      </c>
      <c r="R17" s="228">
        <v>93.812210647053263</v>
      </c>
      <c r="S17" s="229">
        <v>96.60239682901701</v>
      </c>
      <c r="T17" s="229">
        <v>96.603919400657162</v>
      </c>
      <c r="U17" s="229">
        <v>100.17450936993271</v>
      </c>
      <c r="V17" s="229">
        <v>101.14511532069366</v>
      </c>
      <c r="W17" s="229">
        <v>102.1516821252969</v>
      </c>
      <c r="X17" s="229">
        <v>97.844318295246168</v>
      </c>
      <c r="Y17" s="229">
        <v>99.022446947571495</v>
      </c>
      <c r="Z17" s="229"/>
      <c r="AA17" s="670" t="s">
        <v>166</v>
      </c>
    </row>
    <row r="18" spans="1:27" s="222" customFormat="1" ht="13.35" customHeight="1">
      <c r="A18" s="355" t="s">
        <v>184</v>
      </c>
      <c r="C18" s="226">
        <v>100</v>
      </c>
      <c r="D18" s="226">
        <v>101.94581280788175</v>
      </c>
      <c r="E18" s="226">
        <v>104.7753213985342</v>
      </c>
      <c r="F18" s="226">
        <v>107.08037967079179</v>
      </c>
      <c r="G18" s="226">
        <v>109.11510272738194</v>
      </c>
      <c r="H18" s="226">
        <v>111.59077255797189</v>
      </c>
      <c r="I18" s="226">
        <v>113.73965374696624</v>
      </c>
      <c r="J18" s="226">
        <v>116.83933314411759</v>
      </c>
      <c r="K18" s="226">
        <v>120.34422684128319</v>
      </c>
      <c r="L18" s="226">
        <v>123.89763306500059</v>
      </c>
      <c r="M18" s="226">
        <v>126.00083803916856</v>
      </c>
      <c r="N18" s="234">
        <v>128.67175297368738</v>
      </c>
      <c r="O18" s="511" t="s">
        <v>312</v>
      </c>
      <c r="P18" s="668">
        <v>100</v>
      </c>
      <c r="Q18" s="669">
        <v>104.58138794050791</v>
      </c>
      <c r="R18" s="669">
        <v>105.56505646091068</v>
      </c>
      <c r="S18" s="669">
        <v>108.16288468184385</v>
      </c>
      <c r="T18" s="669">
        <v>108.87892244540419</v>
      </c>
      <c r="U18" s="669">
        <v>120.04207802730684</v>
      </c>
      <c r="V18" s="229">
        <v>118.48841349267087</v>
      </c>
      <c r="W18" s="229">
        <v>126.28010558330888</v>
      </c>
      <c r="X18" s="229">
        <v>117.56842453068926</v>
      </c>
      <c r="Y18" s="229">
        <v>121.72980694808346</v>
      </c>
      <c r="Z18" s="229"/>
      <c r="AA18" s="670" t="s">
        <v>167</v>
      </c>
    </row>
    <row r="19" spans="1:27" s="222" customFormat="1" ht="13.35" customHeight="1">
      <c r="A19" s="355" t="s">
        <v>185</v>
      </c>
      <c r="C19" s="226">
        <v>100</v>
      </c>
      <c r="D19" s="226">
        <v>102.22722267439077</v>
      </c>
      <c r="E19" s="226">
        <v>105.37176234021162</v>
      </c>
      <c r="F19" s="226">
        <v>107.58462201369272</v>
      </c>
      <c r="G19" s="226">
        <v>109.7361995499593</v>
      </c>
      <c r="H19" s="226">
        <v>112.36941638339634</v>
      </c>
      <c r="I19" s="226">
        <v>113.5194120922679</v>
      </c>
      <c r="J19" s="226">
        <v>116.55875212406248</v>
      </c>
      <c r="K19" s="226">
        <v>120.17235601091588</v>
      </c>
      <c r="L19" s="226">
        <v>123.99099918609662</v>
      </c>
      <c r="M19" s="226">
        <v>126.10176760664524</v>
      </c>
      <c r="N19" s="234">
        <v>127.46110020586967</v>
      </c>
      <c r="O19" s="511" t="s">
        <v>312</v>
      </c>
      <c r="P19" s="668">
        <v>100</v>
      </c>
      <c r="Q19" s="669">
        <v>101.2397846838446</v>
      </c>
      <c r="R19" s="669">
        <v>99.263456215204542</v>
      </c>
      <c r="S19" s="669">
        <v>104.08912234107142</v>
      </c>
      <c r="T19" s="669">
        <v>108.13418215684598</v>
      </c>
      <c r="U19" s="669">
        <v>115.56593300366048</v>
      </c>
      <c r="V19" s="229">
        <v>119.64833379862159</v>
      </c>
      <c r="W19" s="229">
        <v>122.47575701632501</v>
      </c>
      <c r="X19" s="229">
        <v>128.00413089183868</v>
      </c>
      <c r="Y19" s="229">
        <v>133.47957979927477</v>
      </c>
      <c r="Z19" s="229"/>
      <c r="AA19" s="670" t="s">
        <v>168</v>
      </c>
    </row>
    <row r="20" spans="1:27" s="222" customFormat="1" ht="13.35" customHeight="1">
      <c r="A20" s="355" t="s">
        <v>186</v>
      </c>
      <c r="C20" s="226">
        <v>100</v>
      </c>
      <c r="D20" s="226">
        <v>102.84039068459549</v>
      </c>
      <c r="E20" s="226">
        <v>106.62309107498093</v>
      </c>
      <c r="F20" s="226">
        <v>109.07608776941832</v>
      </c>
      <c r="G20" s="226">
        <v>111.03998085465996</v>
      </c>
      <c r="H20" s="226">
        <v>113.42118252389429</v>
      </c>
      <c r="I20" s="226">
        <v>114.46640311556155</v>
      </c>
      <c r="J20" s="226">
        <v>117.57830635905984</v>
      </c>
      <c r="K20" s="226">
        <v>121.69406344885354</v>
      </c>
      <c r="L20" s="226">
        <v>124.78872818104311</v>
      </c>
      <c r="M20" s="226">
        <v>130.53213874388624</v>
      </c>
      <c r="N20" s="234">
        <v>131.72592249128735</v>
      </c>
      <c r="O20" s="511" t="s">
        <v>312</v>
      </c>
      <c r="P20" s="668">
        <v>100</v>
      </c>
      <c r="Q20" s="669">
        <v>90.970887317665245</v>
      </c>
      <c r="R20" s="669">
        <v>86.950229513562078</v>
      </c>
      <c r="S20" s="669">
        <v>93.891151174355841</v>
      </c>
      <c r="T20" s="669">
        <v>99.229359160935275</v>
      </c>
      <c r="U20" s="669">
        <v>102.949429567133</v>
      </c>
      <c r="V20" s="229">
        <v>105.370405461121</v>
      </c>
      <c r="W20" s="229">
        <v>107.10829817659619</v>
      </c>
      <c r="X20" s="229">
        <v>105.15117595717778</v>
      </c>
      <c r="Y20" s="229">
        <v>107.4887075175611</v>
      </c>
      <c r="Z20" s="229"/>
      <c r="AA20" s="670" t="s">
        <v>169</v>
      </c>
    </row>
    <row r="21" spans="1:27" s="222" customFormat="1" ht="13.35" customHeight="1">
      <c r="A21" s="355" t="s">
        <v>187</v>
      </c>
      <c r="C21" s="230">
        <v>100</v>
      </c>
      <c r="D21" s="230">
        <v>102.63707656763528</v>
      </c>
      <c r="E21" s="230">
        <v>105.89762780254466</v>
      </c>
      <c r="F21" s="230">
        <v>108.22752269695096</v>
      </c>
      <c r="G21" s="230">
        <v>111.58244118317006</v>
      </c>
      <c r="H21" s="230">
        <v>115.39487813608409</v>
      </c>
      <c r="I21" s="230">
        <v>117.51059245296278</v>
      </c>
      <c r="J21" s="230">
        <v>121.75964986793282</v>
      </c>
      <c r="K21" s="230">
        <v>126.26468386970811</v>
      </c>
      <c r="L21" s="230">
        <v>130.18125020337769</v>
      </c>
      <c r="M21" s="230">
        <v>134.99525690670654</v>
      </c>
      <c r="N21" s="511">
        <v>137.24382545312551</v>
      </c>
      <c r="O21" s="511" t="s">
        <v>312</v>
      </c>
      <c r="P21" s="668">
        <v>100</v>
      </c>
      <c r="Q21" s="669">
        <v>104.55826595455697</v>
      </c>
      <c r="R21" s="669">
        <v>112.35680146716641</v>
      </c>
      <c r="S21" s="669">
        <v>118.03882141518972</v>
      </c>
      <c r="T21" s="669">
        <v>138.50950338036841</v>
      </c>
      <c r="U21" s="669">
        <v>139.55883081461235</v>
      </c>
      <c r="V21" s="229">
        <v>137.97036744835384</v>
      </c>
      <c r="W21" s="229">
        <v>137.77297354752218</v>
      </c>
      <c r="X21" s="229">
        <v>138.32504991778569</v>
      </c>
      <c r="Y21" s="229">
        <v>141.51839494570225</v>
      </c>
      <c r="Z21" s="229"/>
      <c r="AA21" s="670" t="s">
        <v>170</v>
      </c>
    </row>
    <row r="22" spans="1:27" s="222" customFormat="1" ht="13.35" customHeight="1">
      <c r="A22" s="355" t="s">
        <v>188</v>
      </c>
      <c r="C22" s="226">
        <v>100</v>
      </c>
      <c r="D22" s="226">
        <v>102.26055014777933</v>
      </c>
      <c r="E22" s="226">
        <v>105.72376979320863</v>
      </c>
      <c r="F22" s="226">
        <v>109.52989727717221</v>
      </c>
      <c r="G22" s="226">
        <v>113.36343745171629</v>
      </c>
      <c r="H22" s="226">
        <v>117.33105060382682</v>
      </c>
      <c r="I22" s="226">
        <v>119.60151566523125</v>
      </c>
      <c r="J22" s="226">
        <v>122.89491812136181</v>
      </c>
      <c r="K22" s="226">
        <v>127.07327162985888</v>
      </c>
      <c r="L22" s="226">
        <v>131.17470855325789</v>
      </c>
      <c r="M22" s="226">
        <v>131.83058209602416</v>
      </c>
      <c r="N22" s="234">
        <v>134.46722189825405</v>
      </c>
      <c r="O22" s="511" t="s">
        <v>312</v>
      </c>
      <c r="P22" s="668">
        <v>100</v>
      </c>
      <c r="Q22" s="669">
        <v>99.007697611872985</v>
      </c>
      <c r="R22" s="669">
        <v>83.834253610748462</v>
      </c>
      <c r="S22" s="669">
        <v>84.531279821829202</v>
      </c>
      <c r="T22" s="669">
        <v>88.707518611514161</v>
      </c>
      <c r="U22" s="669">
        <v>91.972712280186542</v>
      </c>
      <c r="V22" s="229">
        <v>93.865841263145427</v>
      </c>
      <c r="W22" s="229">
        <v>95.07909957901407</v>
      </c>
      <c r="X22" s="229">
        <v>96.418118896241765</v>
      </c>
      <c r="Y22" s="229">
        <v>96.440007391864029</v>
      </c>
      <c r="Z22" s="229"/>
      <c r="AA22" s="670" t="s">
        <v>171</v>
      </c>
    </row>
    <row r="23" spans="1:27" s="222" customFormat="1" ht="13.35" customHeight="1">
      <c r="A23" s="355" t="s">
        <v>189</v>
      </c>
      <c r="C23" s="226">
        <v>100</v>
      </c>
      <c r="D23" s="226">
        <v>101.83671439212519</v>
      </c>
      <c r="E23" s="226">
        <v>105.37790944537049</v>
      </c>
      <c r="F23" s="226">
        <v>108.64468917794295</v>
      </c>
      <c r="G23" s="226">
        <v>112.07354621750871</v>
      </c>
      <c r="H23" s="226">
        <v>115.71082302759439</v>
      </c>
      <c r="I23" s="226">
        <v>116.79104034662848</v>
      </c>
      <c r="J23" s="226">
        <v>119.77096006800474</v>
      </c>
      <c r="K23" s="226">
        <v>123.60359966905172</v>
      </c>
      <c r="L23" s="226">
        <v>126.89342931803789</v>
      </c>
      <c r="M23" s="226">
        <v>130.31855518271303</v>
      </c>
      <c r="N23" s="234">
        <v>132.72384501721464</v>
      </c>
      <c r="O23" s="511" t="s">
        <v>312</v>
      </c>
      <c r="P23" s="668">
        <v>100</v>
      </c>
      <c r="Q23" s="669">
        <v>111.2198786027043</v>
      </c>
      <c r="R23" s="669">
        <v>112.66591361324969</v>
      </c>
      <c r="S23" s="669">
        <v>110.462630616932</v>
      </c>
      <c r="T23" s="669">
        <v>113.39975415409955</v>
      </c>
      <c r="U23" s="669">
        <v>120.80631115851128</v>
      </c>
      <c r="V23" s="229">
        <v>134.46849080849316</v>
      </c>
      <c r="W23" s="229">
        <v>129.07289588911337</v>
      </c>
      <c r="X23" s="229">
        <v>118.83998012512514</v>
      </c>
      <c r="Y23" s="229">
        <v>126.04353771998467</v>
      </c>
      <c r="Z23" s="229"/>
      <c r="AA23" s="670" t="s">
        <v>172</v>
      </c>
    </row>
    <row r="24" spans="1:27" s="222" customFormat="1" ht="13.35" customHeight="1">
      <c r="A24" s="355" t="s">
        <v>190</v>
      </c>
      <c r="C24" s="226">
        <v>100</v>
      </c>
      <c r="D24" s="226">
        <v>102.68622522579793</v>
      </c>
      <c r="E24" s="226">
        <v>106.15412451038402</v>
      </c>
      <c r="F24" s="226">
        <v>109.3387678058847</v>
      </c>
      <c r="G24" s="226">
        <v>112.75018704430873</v>
      </c>
      <c r="H24" s="226">
        <v>116.47090177362014</v>
      </c>
      <c r="I24" s="226">
        <v>118.60236147763781</v>
      </c>
      <c r="J24" s="226">
        <v>121.6271845583649</v>
      </c>
      <c r="K24" s="226">
        <v>125.64084069692953</v>
      </c>
      <c r="L24" s="226">
        <v>129.32096803376089</v>
      </c>
      <c r="M24" s="226">
        <v>131.82991943647099</v>
      </c>
      <c r="N24" s="234">
        <v>132.71380509249525</v>
      </c>
      <c r="O24" s="511" t="s">
        <v>312</v>
      </c>
      <c r="P24" s="234">
        <v>100</v>
      </c>
      <c r="Q24" s="227">
        <v>88.165357704311205</v>
      </c>
      <c r="R24" s="228">
        <v>79.603511329019199</v>
      </c>
      <c r="S24" s="229">
        <v>77.438728827409022</v>
      </c>
      <c r="T24" s="229">
        <v>79.885254496960968</v>
      </c>
      <c r="U24" s="229">
        <v>81.38104258891299</v>
      </c>
      <c r="V24" s="229">
        <v>83.356329207019471</v>
      </c>
      <c r="W24" s="229">
        <v>81.049768376820325</v>
      </c>
      <c r="X24" s="229">
        <v>93.321827477005399</v>
      </c>
      <c r="Y24" s="229">
        <v>96.289432368378371</v>
      </c>
      <c r="Z24" s="229"/>
      <c r="AA24" s="670" t="s">
        <v>173</v>
      </c>
    </row>
    <row r="25" spans="1:27" s="222" customFormat="1" ht="13.35" customHeight="1">
      <c r="A25" s="355" t="s">
        <v>191</v>
      </c>
      <c r="C25" s="226">
        <v>100</v>
      </c>
      <c r="D25" s="226">
        <v>102.0250826020535</v>
      </c>
      <c r="E25" s="226">
        <v>104.96086024561527</v>
      </c>
      <c r="F25" s="226">
        <v>108.00440544285357</v>
      </c>
      <c r="G25" s="226">
        <v>111.57968285548488</v>
      </c>
      <c r="H25" s="226">
        <v>115.0389029026184</v>
      </c>
      <c r="I25" s="226">
        <v>117.569503390533</v>
      </c>
      <c r="J25" s="226">
        <v>120.52954121823531</v>
      </c>
      <c r="K25" s="226">
        <v>124.7486410629907</v>
      </c>
      <c r="L25" s="226">
        <v>127.86442604895724</v>
      </c>
      <c r="M25" s="226">
        <v>130.80773084165273</v>
      </c>
      <c r="N25" s="234">
        <v>131.90866995890622</v>
      </c>
      <c r="O25" s="511" t="s">
        <v>312</v>
      </c>
      <c r="P25" s="234">
        <v>100</v>
      </c>
      <c r="Q25" s="227">
        <v>96.457120668289122</v>
      </c>
      <c r="R25" s="228">
        <v>102.39104786989317</v>
      </c>
      <c r="S25" s="229">
        <v>93.760794311926716</v>
      </c>
      <c r="T25" s="229">
        <v>91.495209700478554</v>
      </c>
      <c r="U25" s="229">
        <v>95.254042255418327</v>
      </c>
      <c r="V25" s="229">
        <v>104.44015992195754</v>
      </c>
      <c r="W25" s="229">
        <v>107.0510467309703</v>
      </c>
      <c r="X25" s="229">
        <v>98.833813622286968</v>
      </c>
      <c r="Y25" s="229">
        <v>103.62379485359277</v>
      </c>
      <c r="Z25" s="229"/>
      <c r="AA25" s="670" t="s">
        <v>174</v>
      </c>
    </row>
    <row r="26" spans="1:27" s="222" customFormat="1" ht="13.35" customHeight="1">
      <c r="A26" s="355" t="s">
        <v>192</v>
      </c>
      <c r="C26" s="226">
        <v>100</v>
      </c>
      <c r="D26" s="226">
        <v>101.33745190483931</v>
      </c>
      <c r="E26" s="226">
        <v>103.66119330190213</v>
      </c>
      <c r="F26" s="226">
        <v>106.12149785942665</v>
      </c>
      <c r="G26" s="226">
        <v>109.02183926732781</v>
      </c>
      <c r="H26" s="226">
        <v>111.63821600823715</v>
      </c>
      <c r="I26" s="226">
        <v>113.3887032352463</v>
      </c>
      <c r="J26" s="226">
        <v>116.35475977617202</v>
      </c>
      <c r="K26" s="226">
        <v>119.96206578876063</v>
      </c>
      <c r="L26" s="226">
        <v>122.84181433913184</v>
      </c>
      <c r="M26" s="226">
        <v>125.66606730612908</v>
      </c>
      <c r="N26" s="234">
        <v>126.43255839158942</v>
      </c>
      <c r="O26" s="511" t="s">
        <v>312</v>
      </c>
      <c r="P26" s="234">
        <v>100</v>
      </c>
      <c r="Q26" s="227">
        <v>106.06880474782004</v>
      </c>
      <c r="R26" s="228">
        <v>95.358262926581546</v>
      </c>
      <c r="S26" s="229">
        <v>100.2239290614138</v>
      </c>
      <c r="T26" s="229">
        <v>103.31696510265891</v>
      </c>
      <c r="U26" s="229">
        <v>114.21461984315835</v>
      </c>
      <c r="V26" s="229">
        <v>116.87478317314408</v>
      </c>
      <c r="W26" s="229">
        <v>115.96953116303501</v>
      </c>
      <c r="X26" s="229">
        <v>111.99624009857547</v>
      </c>
      <c r="Y26" s="229">
        <v>117.32888265481797</v>
      </c>
      <c r="Z26" s="229"/>
      <c r="AA26" s="670" t="s">
        <v>175</v>
      </c>
    </row>
    <row r="27" spans="1:27" s="222" customFormat="1" ht="13.35" customHeight="1">
      <c r="A27" s="355" t="s">
        <v>193</v>
      </c>
      <c r="C27" s="226">
        <v>100</v>
      </c>
      <c r="D27" s="226">
        <v>102.44511324078056</v>
      </c>
      <c r="E27" s="226">
        <v>105.69879200588048</v>
      </c>
      <c r="F27" s="226">
        <v>108.65844694395517</v>
      </c>
      <c r="G27" s="226">
        <v>112.46134002746071</v>
      </c>
      <c r="H27" s="226">
        <v>115.97436999847439</v>
      </c>
      <c r="I27" s="226">
        <v>118.65337794543916</v>
      </c>
      <c r="J27" s="226">
        <v>122.10524497484036</v>
      </c>
      <c r="K27" s="226">
        <v>126.13483488897828</v>
      </c>
      <c r="L27" s="226">
        <v>129.38435293954481</v>
      </c>
      <c r="M27" s="226">
        <v>132.09434420204428</v>
      </c>
      <c r="N27" s="234">
        <v>134.07625202834831</v>
      </c>
      <c r="O27" s="511" t="s">
        <v>312</v>
      </c>
      <c r="P27" s="234" t="s">
        <v>40</v>
      </c>
      <c r="Q27" s="227" t="s">
        <v>40</v>
      </c>
      <c r="R27" s="228" t="s">
        <v>40</v>
      </c>
      <c r="S27" s="229" t="s">
        <v>40</v>
      </c>
      <c r="T27" s="229" t="s">
        <v>40</v>
      </c>
      <c r="U27" s="229" t="s">
        <v>40</v>
      </c>
      <c r="V27" s="229" t="s">
        <v>40</v>
      </c>
      <c r="W27" s="229" t="s">
        <v>40</v>
      </c>
      <c r="X27" s="229" t="s">
        <v>40</v>
      </c>
      <c r="Y27" s="229" t="s">
        <v>40</v>
      </c>
      <c r="Z27" s="229"/>
      <c r="AA27" s="670" t="s">
        <v>176</v>
      </c>
    </row>
    <row r="28" spans="1:27" s="222" customFormat="1" ht="13.35" customHeight="1">
      <c r="A28" s="355" t="s">
        <v>194</v>
      </c>
      <c r="C28" s="234">
        <v>100</v>
      </c>
      <c r="D28" s="234">
        <v>102.61608321474283</v>
      </c>
      <c r="E28" s="234">
        <v>105.97167610372806</v>
      </c>
      <c r="F28" s="234">
        <v>108.83290212552998</v>
      </c>
      <c r="G28" s="234">
        <v>112.06525455310614</v>
      </c>
      <c r="H28" s="234">
        <v>116.35585582873189</v>
      </c>
      <c r="I28" s="234">
        <v>118.84187862498572</v>
      </c>
      <c r="J28" s="234">
        <v>121.42649650119348</v>
      </c>
      <c r="K28" s="234">
        <v>126.16210335739935</v>
      </c>
      <c r="L28" s="234">
        <v>129.28673746637148</v>
      </c>
      <c r="M28" s="234">
        <v>132.71133710748884</v>
      </c>
      <c r="N28" s="234">
        <v>133.00870645018631</v>
      </c>
      <c r="O28" s="511" t="s">
        <v>312</v>
      </c>
      <c r="P28" s="234">
        <v>100</v>
      </c>
      <c r="Q28" s="235">
        <v>95.572890222341954</v>
      </c>
      <c r="R28" s="228">
        <v>95.630215665853996</v>
      </c>
      <c r="S28" s="229">
        <v>97.194885759964606</v>
      </c>
      <c r="T28" s="229">
        <v>103.16414699446337</v>
      </c>
      <c r="U28" s="229">
        <v>106.0911685297572</v>
      </c>
      <c r="V28" s="229">
        <v>103.68048422292198</v>
      </c>
      <c r="W28" s="229">
        <v>108.66270948910429</v>
      </c>
      <c r="X28" s="229">
        <v>108.98367624575178</v>
      </c>
      <c r="Y28" s="229">
        <v>109.2474349457127</v>
      </c>
      <c r="Z28" s="229"/>
      <c r="AA28" s="670" t="s">
        <v>177</v>
      </c>
    </row>
    <row r="29" spans="1:27" ht="13.35" customHeight="1">
      <c r="A29" s="236"/>
      <c r="B29" s="237"/>
      <c r="C29" s="237"/>
      <c r="D29" s="237"/>
      <c r="E29" s="237"/>
      <c r="F29" s="237"/>
      <c r="G29" s="237"/>
      <c r="H29" s="237"/>
      <c r="I29" s="237"/>
      <c r="J29" s="237"/>
      <c r="K29" s="237"/>
      <c r="L29" s="237"/>
      <c r="M29" s="237"/>
      <c r="N29" s="237"/>
      <c r="O29" s="237"/>
      <c r="P29" s="238"/>
      <c r="Q29" s="238"/>
      <c r="R29" s="238"/>
      <c r="S29" s="237"/>
      <c r="T29" s="237"/>
      <c r="U29" s="237"/>
      <c r="V29" s="237"/>
      <c r="W29" s="237"/>
      <c r="X29" s="237"/>
      <c r="Y29" s="237"/>
      <c r="Z29" s="237"/>
      <c r="AA29" s="671"/>
    </row>
    <row r="30" spans="1:27" ht="13.35" customHeight="1">
      <c r="A30" s="707"/>
      <c r="AA30" s="708"/>
    </row>
    <row r="31" spans="1:27" ht="13.35" customHeight="1">
      <c r="A31" s="215" t="s">
        <v>316</v>
      </c>
      <c r="AA31" s="505"/>
    </row>
    <row r="32" spans="1:27" ht="13.35" customHeight="1">
      <c r="A32" s="215" t="s">
        <v>43</v>
      </c>
      <c r="C32" s="239"/>
      <c r="D32" s="239"/>
      <c r="E32" s="239"/>
      <c r="F32" s="239"/>
      <c r="G32" s="239"/>
      <c r="H32" s="239"/>
      <c r="I32" s="239"/>
      <c r="J32" s="239"/>
      <c r="K32" s="239"/>
      <c r="L32" s="239"/>
      <c r="M32" s="239"/>
      <c r="N32" s="239"/>
      <c r="O32" s="239"/>
      <c r="P32" s="239"/>
      <c r="Q32" s="239"/>
      <c r="R32" s="239"/>
      <c r="AA32" s="672"/>
    </row>
    <row r="33" spans="1:1" ht="13.35" customHeight="1">
      <c r="A33" s="240"/>
    </row>
    <row r="34" spans="1:1" ht="13.35" customHeight="1">
      <c r="A34" s="673" t="s">
        <v>324</v>
      </c>
    </row>
    <row r="35" spans="1:1" ht="13.35" customHeight="1">
      <c r="A35" s="673" t="s">
        <v>137</v>
      </c>
    </row>
    <row r="36" spans="1:1" ht="13.35" customHeight="1"/>
    <row r="37" spans="1:1" ht="13.35" customHeight="1"/>
    <row r="38" spans="1:1" ht="13.35" customHeight="1"/>
    <row r="39" spans="1:1" ht="13.35" customHeight="1">
      <c r="A39" s="241"/>
    </row>
    <row r="40" spans="1:1" ht="13.35" customHeight="1"/>
    <row r="41" spans="1:1" ht="13.35" customHeight="1"/>
    <row r="42" spans="1:1" ht="13.35" customHeight="1"/>
    <row r="43" spans="1:1" ht="13.35" customHeight="1"/>
    <row r="44" spans="1:1" ht="13.35" customHeight="1"/>
    <row r="45" spans="1:1" ht="13.35" customHeight="1"/>
    <row r="46" spans="1:1" ht="13.35" customHeight="1"/>
    <row r="47" spans="1:1" ht="13.35" customHeight="1"/>
    <row r="48" spans="1:1" ht="13.35" customHeight="1"/>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row r="100" ht="13.35" customHeight="1"/>
    <row r="101" ht="13.35" customHeight="1"/>
    <row r="102" ht="13.35" customHeight="1"/>
    <row r="103" ht="13.35" customHeight="1"/>
    <row r="104" ht="13.35" customHeight="1"/>
    <row r="105" ht="13.35" customHeight="1"/>
    <row r="106" ht="13.35" customHeight="1"/>
    <row r="107" ht="13.35" customHeight="1"/>
    <row r="108" ht="13.35" customHeight="1"/>
    <row r="109" ht="13.35" customHeight="1"/>
    <row r="110" ht="13.35" customHeight="1"/>
    <row r="111" ht="13.35" customHeight="1"/>
    <row r="112" ht="13.35" customHeight="1"/>
    <row r="113" ht="13.35" customHeight="1"/>
    <row r="114" ht="13.35" customHeight="1"/>
    <row r="115" ht="13.35" customHeight="1"/>
    <row r="116" ht="13.35" customHeight="1"/>
    <row r="117" ht="13.35" customHeight="1"/>
    <row r="118" ht="13.35" customHeight="1"/>
    <row r="119" ht="13.35" customHeight="1"/>
    <row r="120" ht="13.35" customHeight="1"/>
    <row r="121" ht="13.35" customHeight="1"/>
    <row r="122" ht="13.35" customHeight="1"/>
    <row r="123" ht="13.35" customHeight="1"/>
    <row r="124" ht="13.35" customHeight="1"/>
    <row r="125" ht="13.35" customHeight="1"/>
  </sheetData>
  <phoneticPr fontId="0" type="noConversion"/>
  <pageMargins left="0.6" right="0" top="0.5" bottom="0" header="0" footer="0"/>
  <pageSetup scale="77" orientation="landscape" r:id="rId1"/>
  <headerFooter alignWithMargins="0">
    <oddHeader>&amp;R&amp;F  &amp;A  &amp;D  &amp;T</oddHeader>
  </headerFooter>
</worksheet>
</file>

<file path=xl/worksheets/sheet8.xml><?xml version="1.0" encoding="utf-8"?>
<worksheet xmlns="http://schemas.openxmlformats.org/spreadsheetml/2006/main" xmlns:r="http://schemas.openxmlformats.org/officeDocument/2006/relationships">
  <sheetPr enableFormatConditionsCalculation="0">
    <tabColor indexed="22"/>
    <pageSetUpPr fitToPage="1"/>
  </sheetPr>
  <dimension ref="A1:AA22"/>
  <sheetViews>
    <sheetView showGridLines="0" workbookViewId="0">
      <selection activeCell="W23" sqref="W23"/>
    </sheetView>
  </sheetViews>
  <sheetFormatPr defaultColWidth="12" defaultRowHeight="11.25"/>
  <cols>
    <col min="1" max="1" width="24.5" style="532" customWidth="1"/>
    <col min="2" max="13" width="5.83203125" style="727" customWidth="1"/>
    <col min="14" max="14" width="1.83203125" style="593" customWidth="1"/>
    <col min="15" max="23" width="6.33203125" style="532" customWidth="1"/>
    <col min="24" max="24" width="5.83203125" style="532" bestFit="1" customWidth="1"/>
    <col min="25" max="25" width="2.1640625" style="532" customWidth="1"/>
    <col min="26" max="26" width="27" style="650" bestFit="1" customWidth="1"/>
    <col min="27" max="16384" width="12" style="532"/>
  </cols>
  <sheetData>
    <row r="1" spans="1:26">
      <c r="A1" s="547">
        <v>7</v>
      </c>
      <c r="O1" s="535"/>
      <c r="P1" s="535"/>
      <c r="Q1" s="535"/>
      <c r="R1" s="535"/>
      <c r="S1" s="535"/>
      <c r="T1" s="535"/>
      <c r="U1" s="535"/>
      <c r="V1" s="535"/>
      <c r="W1" s="535"/>
      <c r="X1" s="535"/>
      <c r="Z1" s="647">
        <v>7</v>
      </c>
    </row>
    <row r="2" spans="1:26">
      <c r="A2" s="536" t="s">
        <v>52</v>
      </c>
      <c r="O2" s="535"/>
      <c r="P2" s="535"/>
      <c r="Q2" s="535"/>
      <c r="R2" s="535"/>
      <c r="S2" s="535"/>
      <c r="T2" s="535"/>
      <c r="U2" s="535"/>
      <c r="V2" s="535"/>
      <c r="W2" s="535"/>
      <c r="X2" s="535"/>
      <c r="Z2" s="648" t="s">
        <v>52</v>
      </c>
    </row>
    <row r="3" spans="1:26">
      <c r="A3" s="537" t="s">
        <v>332</v>
      </c>
      <c r="O3" s="535"/>
      <c r="P3" s="535"/>
      <c r="Q3" s="535"/>
      <c r="R3" s="535"/>
      <c r="S3" s="535"/>
      <c r="T3" s="535"/>
      <c r="U3" s="535"/>
      <c r="V3" s="535"/>
      <c r="W3" s="535"/>
      <c r="X3" s="535"/>
      <c r="Z3" s="546" t="s">
        <v>334</v>
      </c>
    </row>
    <row r="4" spans="1:26">
      <c r="A4" s="550" t="s">
        <v>515</v>
      </c>
      <c r="B4" s="593"/>
      <c r="C4" s="593"/>
      <c r="D4" s="593"/>
      <c r="E4" s="593"/>
      <c r="F4" s="593"/>
      <c r="G4" s="593"/>
      <c r="H4" s="593"/>
      <c r="I4" s="593"/>
      <c r="J4" s="593"/>
      <c r="K4" s="593"/>
      <c r="L4" s="593"/>
      <c r="M4" s="593"/>
      <c r="O4" s="543"/>
      <c r="P4" s="543"/>
      <c r="Q4" s="543"/>
      <c r="R4" s="543"/>
      <c r="S4" s="543"/>
      <c r="T4" s="543"/>
      <c r="U4" s="543"/>
      <c r="V4" s="543"/>
      <c r="W4" s="543"/>
      <c r="X4" s="543"/>
      <c r="Y4" s="539"/>
      <c r="Z4" s="551" t="s">
        <v>638</v>
      </c>
    </row>
    <row r="5" spans="1:26">
      <c r="A5" s="549"/>
      <c r="B5" s="728"/>
      <c r="C5" s="728"/>
      <c r="D5" s="728"/>
      <c r="E5" s="728"/>
      <c r="F5" s="728"/>
      <c r="G5" s="728"/>
      <c r="H5" s="728"/>
      <c r="I5" s="728"/>
      <c r="J5" s="728"/>
      <c r="K5" s="728"/>
      <c r="L5" s="728"/>
      <c r="M5" s="728"/>
      <c r="O5" s="538"/>
      <c r="P5" s="538"/>
      <c r="Q5" s="538"/>
      <c r="R5" s="538"/>
      <c r="S5" s="538"/>
      <c r="T5" s="538"/>
      <c r="U5" s="538"/>
      <c r="V5" s="538"/>
      <c r="W5" s="543"/>
      <c r="X5" s="543"/>
      <c r="Z5" s="552"/>
    </row>
    <row r="6" spans="1:26" ht="12.75" customHeight="1">
      <c r="A6" s="548"/>
      <c r="B6" s="540">
        <v>1990</v>
      </c>
      <c r="C6" s="540">
        <v>1991</v>
      </c>
      <c r="D6" s="540">
        <v>1992</v>
      </c>
      <c r="E6" s="540">
        <v>1993</v>
      </c>
      <c r="F6" s="540">
        <v>1994</v>
      </c>
      <c r="G6" s="540">
        <v>1995</v>
      </c>
      <c r="H6" s="540">
        <v>1996</v>
      </c>
      <c r="I6" s="540">
        <v>1997</v>
      </c>
      <c r="J6" s="540">
        <v>1998</v>
      </c>
      <c r="K6" s="540">
        <v>1999</v>
      </c>
      <c r="L6" s="540">
        <v>2000</v>
      </c>
      <c r="M6" s="540">
        <v>2001</v>
      </c>
      <c r="N6" s="540"/>
      <c r="O6" s="540">
        <v>2001</v>
      </c>
      <c r="P6" s="540">
        <v>2002</v>
      </c>
      <c r="Q6" s="540">
        <v>2003</v>
      </c>
      <c r="R6" s="540">
        <v>2004</v>
      </c>
      <c r="S6" s="540">
        <v>2005</v>
      </c>
      <c r="T6" s="540">
        <v>2006</v>
      </c>
      <c r="U6" s="540">
        <v>2007</v>
      </c>
      <c r="V6" s="591">
        <v>2008</v>
      </c>
      <c r="W6" s="540">
        <v>2009</v>
      </c>
      <c r="X6" s="540">
        <v>2010</v>
      </c>
      <c r="Y6" s="592" t="s">
        <v>46</v>
      </c>
      <c r="Z6" s="649"/>
    </row>
    <row r="7" spans="1:26">
      <c r="F7" s="593"/>
      <c r="M7" s="593"/>
      <c r="O7" s="539"/>
      <c r="R7" s="539"/>
    </row>
    <row r="8" spans="1:26">
      <c r="A8" s="535"/>
      <c r="F8" s="593"/>
      <c r="G8" s="731" t="s">
        <v>583</v>
      </c>
      <c r="N8" s="593" t="s">
        <v>312</v>
      </c>
      <c r="O8" s="541"/>
      <c r="S8" s="651" t="s">
        <v>433</v>
      </c>
      <c r="T8" s="542"/>
      <c r="U8" s="542"/>
      <c r="V8" s="542"/>
      <c r="W8" s="542"/>
      <c r="X8" s="542"/>
    </row>
    <row r="9" spans="1:26">
      <c r="A9" s="534" t="s">
        <v>333</v>
      </c>
      <c r="B9" s="729">
        <v>12.350199999999999</v>
      </c>
      <c r="C9" s="729">
        <v>13.329699999999999</v>
      </c>
      <c r="D9" s="729">
        <v>17.386499999999998</v>
      </c>
      <c r="E9" s="729">
        <v>19.523099999999999</v>
      </c>
      <c r="F9" s="729">
        <v>20.442999999999998</v>
      </c>
      <c r="G9" s="729">
        <v>23.609100000000002</v>
      </c>
      <c r="H9" s="729">
        <v>30.312899999999999</v>
      </c>
      <c r="I9" s="729">
        <v>38.4452</v>
      </c>
      <c r="J9" s="729">
        <v>46.513699999999993</v>
      </c>
      <c r="K9" s="729">
        <v>45.422400000000003</v>
      </c>
      <c r="L9" s="729">
        <v>41.736699999999992</v>
      </c>
      <c r="M9" s="594">
        <v>42.031500000000001</v>
      </c>
      <c r="N9" s="594" t="s">
        <v>312</v>
      </c>
      <c r="O9" s="594">
        <v>1594.137204205663</v>
      </c>
      <c r="P9" s="729">
        <v>1837.5010135970174</v>
      </c>
      <c r="Q9" s="729">
        <v>1726.7148620477326</v>
      </c>
      <c r="R9" s="729">
        <v>1533.4662508634685</v>
      </c>
      <c r="S9" s="729">
        <v>1500.4657331257763</v>
      </c>
      <c r="T9" s="729">
        <v>1767.5380059770343</v>
      </c>
      <c r="U9" s="729">
        <v>2018.2093022428342</v>
      </c>
      <c r="V9" s="729">
        <v>1923.2019350857831</v>
      </c>
      <c r="W9" s="729">
        <v>1989.6431907592673</v>
      </c>
      <c r="X9" s="729">
        <v>1961.8419150694835</v>
      </c>
      <c r="Z9" s="650" t="s">
        <v>368</v>
      </c>
    </row>
    <row r="10" spans="1:26">
      <c r="B10" s="729"/>
      <c r="C10" s="729"/>
      <c r="D10" s="729"/>
      <c r="E10" s="729"/>
      <c r="F10" s="729"/>
      <c r="G10" s="729"/>
      <c r="H10" s="729"/>
      <c r="I10" s="729"/>
      <c r="J10" s="729"/>
      <c r="K10" s="729"/>
      <c r="L10" s="729"/>
      <c r="M10" s="594"/>
      <c r="N10" s="594"/>
      <c r="O10" s="594"/>
      <c r="P10" s="729"/>
      <c r="Q10" s="729"/>
      <c r="R10" s="729"/>
      <c r="S10" s="729"/>
      <c r="T10" s="729"/>
      <c r="U10" s="729"/>
      <c r="V10" s="729"/>
      <c r="W10" s="729"/>
      <c r="X10" s="729"/>
    </row>
    <row r="11" spans="1:26" ht="15" customHeight="1">
      <c r="A11" s="534" t="s">
        <v>746</v>
      </c>
      <c r="B11" s="729">
        <v>4.3410000000000002</v>
      </c>
      <c r="C11" s="729">
        <v>4.5827999999999998</v>
      </c>
      <c r="D11" s="729">
        <v>6.9428999999999998</v>
      </c>
      <c r="E11" s="729">
        <v>8.4879999999999995</v>
      </c>
      <c r="F11" s="729">
        <v>8.9632999999999985</v>
      </c>
      <c r="G11" s="729">
        <v>11.589499999999999</v>
      </c>
      <c r="H11" s="729">
        <v>17.894200000000001</v>
      </c>
      <c r="I11" s="729">
        <v>24.4435</v>
      </c>
      <c r="J11" s="729">
        <v>31.752099999999999</v>
      </c>
      <c r="K11" s="729">
        <v>29.2437</v>
      </c>
      <c r="L11" s="729">
        <v>26.0825</v>
      </c>
      <c r="M11" s="594">
        <v>26.499700000000001</v>
      </c>
      <c r="N11" s="594" t="s">
        <v>312</v>
      </c>
      <c r="O11" s="594">
        <v>733.60043115181998</v>
      </c>
      <c r="P11" s="729">
        <v>838.683893311014</v>
      </c>
      <c r="Q11" s="729">
        <v>757.37813339387048</v>
      </c>
      <c r="R11" s="729">
        <v>604.85262187441629</v>
      </c>
      <c r="S11" s="729">
        <v>551.42891344426948</v>
      </c>
      <c r="T11" s="729">
        <v>474.63183264783561</v>
      </c>
      <c r="U11" s="729">
        <v>450.7558936752045</v>
      </c>
      <c r="V11" s="729">
        <v>416.53618620508553</v>
      </c>
      <c r="W11" s="729">
        <v>393.08568033711794</v>
      </c>
      <c r="X11" s="729">
        <v>358.92653471582241</v>
      </c>
      <c r="Z11" s="650" t="s">
        <v>751</v>
      </c>
    </row>
    <row r="12" spans="1:26" ht="15" customHeight="1">
      <c r="A12" s="534" t="s">
        <v>747</v>
      </c>
      <c r="B12" s="729">
        <v>2.5074999999999998</v>
      </c>
      <c r="C12" s="729">
        <v>2.6829999999999998</v>
      </c>
      <c r="D12" s="729">
        <v>3.0398000000000001</v>
      </c>
      <c r="E12" s="729">
        <v>3.3207</v>
      </c>
      <c r="F12" s="729">
        <v>3.5648</v>
      </c>
      <c r="G12" s="729">
        <v>3.8035999999999999</v>
      </c>
      <c r="H12" s="729">
        <v>4.5795000000000003</v>
      </c>
      <c r="I12" s="729">
        <v>5.7471999999999994</v>
      </c>
      <c r="J12" s="729">
        <v>5.6725000000000003</v>
      </c>
      <c r="K12" s="729">
        <v>6.3810000000000002</v>
      </c>
      <c r="L12" s="729">
        <v>6.6745000000000001</v>
      </c>
      <c r="M12" s="594">
        <v>6.5676999999999994</v>
      </c>
      <c r="N12" s="594" t="s">
        <v>312</v>
      </c>
      <c r="O12" s="594">
        <v>14.132614999999999</v>
      </c>
      <c r="P12" s="729">
        <v>8.7025907758782655</v>
      </c>
      <c r="Q12" s="729">
        <v>0.89313610368655239</v>
      </c>
      <c r="R12" s="729">
        <v>0.39525000589323034</v>
      </c>
      <c r="S12" s="729">
        <v>61.393929463012078</v>
      </c>
      <c r="T12" s="729">
        <v>474.36056764662993</v>
      </c>
      <c r="U12" s="729">
        <v>724.29750140962062</v>
      </c>
      <c r="V12" s="729">
        <v>719.86496262692935</v>
      </c>
      <c r="W12" s="729">
        <v>902.00964020289109</v>
      </c>
      <c r="X12" s="729">
        <v>961.9565896090744</v>
      </c>
      <c r="Z12" s="650" t="s">
        <v>752</v>
      </c>
    </row>
    <row r="13" spans="1:26" ht="15" customHeight="1">
      <c r="A13" s="534" t="s">
        <v>748</v>
      </c>
      <c r="B13" s="729">
        <v>3.2220999999999997</v>
      </c>
      <c r="C13" s="729">
        <v>3.6635</v>
      </c>
      <c r="D13" s="729">
        <v>4.7968999999999999</v>
      </c>
      <c r="E13" s="729">
        <v>5.0318999999999994</v>
      </c>
      <c r="F13" s="729">
        <v>5.1627000000000001</v>
      </c>
      <c r="G13" s="729">
        <v>5.3949999999999996</v>
      </c>
      <c r="H13" s="729">
        <v>4.9363999999999999</v>
      </c>
      <c r="I13" s="729">
        <v>5.2673000000000005</v>
      </c>
      <c r="J13" s="729">
        <v>6.0152999999999999</v>
      </c>
      <c r="K13" s="729">
        <v>6.6408999999999994</v>
      </c>
      <c r="L13" s="729">
        <v>5.7377000000000002</v>
      </c>
      <c r="M13" s="594">
        <v>5.6345000000000001</v>
      </c>
      <c r="N13" s="594" t="s">
        <v>312</v>
      </c>
      <c r="O13" s="594">
        <v>737.90647605384299</v>
      </c>
      <c r="P13" s="729">
        <v>880.95401143001527</v>
      </c>
      <c r="Q13" s="729">
        <v>858.62911170308359</v>
      </c>
      <c r="R13" s="729">
        <v>850.36925203846999</v>
      </c>
      <c r="S13" s="729">
        <v>852.74962710004866</v>
      </c>
      <c r="T13" s="729">
        <v>932.107406982155</v>
      </c>
      <c r="U13" s="729">
        <v>1071.0105136720381</v>
      </c>
      <c r="V13" s="729">
        <v>1014.1667870922107</v>
      </c>
      <c r="W13" s="729">
        <v>917.16152939631229</v>
      </c>
      <c r="X13" s="729">
        <v>839.20279939762588</v>
      </c>
      <c r="Z13" s="650" t="s">
        <v>753</v>
      </c>
    </row>
    <row r="14" spans="1:26" ht="15" customHeight="1">
      <c r="A14" s="534" t="s">
        <v>749</v>
      </c>
      <c r="B14" s="729">
        <v>2.2795999999999998</v>
      </c>
      <c r="C14" s="729">
        <v>2.4004000000000003</v>
      </c>
      <c r="D14" s="729">
        <v>2.6069</v>
      </c>
      <c r="E14" s="729">
        <v>2.6825000000000001</v>
      </c>
      <c r="F14" s="729">
        <v>2.7521999999999998</v>
      </c>
      <c r="G14" s="729">
        <v>2.8210000000000002</v>
      </c>
      <c r="H14" s="729">
        <v>2.9028</v>
      </c>
      <c r="I14" s="729">
        <v>2.9871999999999996</v>
      </c>
      <c r="J14" s="729">
        <v>3.0738000000000003</v>
      </c>
      <c r="K14" s="729">
        <v>3.1568000000000001</v>
      </c>
      <c r="L14" s="729">
        <v>3.242</v>
      </c>
      <c r="M14" s="594">
        <v>3.3296000000000001</v>
      </c>
      <c r="N14" s="594" t="s">
        <v>312</v>
      </c>
      <c r="O14" s="732" t="s">
        <v>42</v>
      </c>
      <c r="P14" s="732" t="s">
        <v>42</v>
      </c>
      <c r="Q14" s="732" t="s">
        <v>42</v>
      </c>
      <c r="R14" s="732" t="s">
        <v>42</v>
      </c>
      <c r="S14" s="732" t="s">
        <v>42</v>
      </c>
      <c r="T14" s="732" t="s">
        <v>42</v>
      </c>
      <c r="U14" s="732" t="s">
        <v>42</v>
      </c>
      <c r="V14" s="732" t="s">
        <v>42</v>
      </c>
      <c r="W14" s="732" t="s">
        <v>42</v>
      </c>
      <c r="X14" s="732" t="s">
        <v>42</v>
      </c>
      <c r="Z14" s="650" t="s">
        <v>754</v>
      </c>
    </row>
    <row r="15" spans="1:26" ht="15" customHeight="1">
      <c r="A15" s="534" t="s">
        <v>750</v>
      </c>
      <c r="B15" s="729" t="s">
        <v>42</v>
      </c>
      <c r="C15" s="729" t="s">
        <v>42</v>
      </c>
      <c r="D15" s="729" t="s">
        <v>42</v>
      </c>
      <c r="E15" s="729" t="s">
        <v>42</v>
      </c>
      <c r="F15" s="729" t="s">
        <v>42</v>
      </c>
      <c r="G15" s="729" t="s">
        <v>42</v>
      </c>
      <c r="H15" s="729" t="s">
        <v>42</v>
      </c>
      <c r="I15" s="729" t="s">
        <v>42</v>
      </c>
      <c r="J15" s="729" t="s">
        <v>42</v>
      </c>
      <c r="K15" s="729" t="s">
        <v>42</v>
      </c>
      <c r="L15" s="729" t="s">
        <v>42</v>
      </c>
      <c r="M15" s="727" t="s">
        <v>42</v>
      </c>
      <c r="N15" s="594" t="s">
        <v>312</v>
      </c>
      <c r="O15" s="594">
        <v>108.497682</v>
      </c>
      <c r="P15" s="729">
        <v>109.16051808010994</v>
      </c>
      <c r="Q15" s="729">
        <v>116.39573937911555</v>
      </c>
      <c r="R15" s="729">
        <v>122.58172938154038</v>
      </c>
      <c r="S15" s="729">
        <v>106.3684413570535</v>
      </c>
      <c r="T15" s="729">
        <v>126.49816334092969</v>
      </c>
      <c r="U15" s="729">
        <v>143.14294934160219</v>
      </c>
      <c r="V15" s="729">
        <v>135.99240316877339</v>
      </c>
      <c r="W15" s="729">
        <v>164.58869046419724</v>
      </c>
      <c r="X15" s="729">
        <v>168.86799641626638</v>
      </c>
      <c r="Z15" s="650" t="s">
        <v>755</v>
      </c>
    </row>
    <row r="16" spans="1:26">
      <c r="A16" s="544"/>
      <c r="B16" s="728"/>
      <c r="C16" s="728"/>
      <c r="D16" s="728"/>
      <c r="E16" s="728"/>
      <c r="F16" s="728"/>
      <c r="G16" s="728"/>
      <c r="H16" s="728"/>
      <c r="I16" s="728"/>
      <c r="J16" s="728"/>
      <c r="K16" s="728"/>
      <c r="L16" s="595"/>
      <c r="M16" s="595"/>
      <c r="N16" s="595"/>
      <c r="O16" s="545"/>
      <c r="P16" s="545"/>
      <c r="Q16" s="545"/>
      <c r="R16" s="545"/>
      <c r="S16" s="545"/>
      <c r="T16" s="545"/>
      <c r="U16" s="545"/>
      <c r="V16" s="545"/>
      <c r="W16" s="545"/>
      <c r="X16" s="545"/>
      <c r="Y16" s="544"/>
      <c r="Z16" s="552"/>
    </row>
    <row r="17" spans="1:27">
      <c r="A17" s="539"/>
      <c r="B17" s="593"/>
      <c r="C17" s="593"/>
      <c r="D17" s="593"/>
      <c r="E17" s="593"/>
      <c r="F17" s="593"/>
      <c r="G17" s="593"/>
      <c r="H17" s="593"/>
      <c r="I17" s="593"/>
      <c r="J17" s="593"/>
      <c r="K17" s="593"/>
      <c r="L17" s="699"/>
      <c r="M17" s="699"/>
      <c r="N17" s="699"/>
      <c r="O17" s="698"/>
      <c r="P17" s="698"/>
      <c r="Q17" s="698"/>
      <c r="R17" s="698"/>
      <c r="S17" s="698"/>
      <c r="T17" s="698"/>
      <c r="U17" s="698"/>
      <c r="V17" s="698"/>
      <c r="W17" s="698"/>
      <c r="X17" s="698"/>
      <c r="Y17" s="539"/>
      <c r="Z17" s="551"/>
    </row>
    <row r="18" spans="1:27">
      <c r="A18" s="215" t="s">
        <v>316</v>
      </c>
      <c r="Y18" s="533"/>
      <c r="Z18" s="652"/>
      <c r="AA18" s="533"/>
    </row>
    <row r="19" spans="1:27">
      <c r="A19" s="215" t="s">
        <v>43</v>
      </c>
      <c r="Y19" s="533"/>
      <c r="Z19" s="652"/>
      <c r="AA19" s="533"/>
    </row>
    <row r="20" spans="1:27">
      <c r="A20" s="534"/>
      <c r="Y20" s="533"/>
      <c r="Z20" s="652"/>
      <c r="AA20" s="533"/>
    </row>
    <row r="21" spans="1:27">
      <c r="A21" s="356" t="s">
        <v>324</v>
      </c>
    </row>
    <row r="22" spans="1:27">
      <c r="A22" s="356" t="s">
        <v>137</v>
      </c>
    </row>
  </sheetData>
  <phoneticPr fontId="3" type="noConversion"/>
  <pageMargins left="0.6" right="0" top="0.5" bottom="0" header="0" footer="0"/>
  <pageSetup scale="87" orientation="landscape" r:id="rId1"/>
  <headerFooter alignWithMargins="0">
    <oddHeader>&amp;R&amp;F  &amp;A  &amp;D  &amp;T</oddHeader>
  </headerFooter>
</worksheet>
</file>

<file path=xl/worksheets/sheet9.xml><?xml version="1.0" encoding="utf-8"?>
<worksheet xmlns="http://schemas.openxmlformats.org/spreadsheetml/2006/main" xmlns:r="http://schemas.openxmlformats.org/officeDocument/2006/relationships">
  <sheetPr transitionEvaluation="1" codeName="Sheet5" enableFormatConditionsCalculation="0">
    <tabColor indexed="22"/>
  </sheetPr>
  <dimension ref="A1:Y93"/>
  <sheetViews>
    <sheetView showGridLines="0" workbookViewId="0">
      <selection activeCell="A5" sqref="A5"/>
    </sheetView>
  </sheetViews>
  <sheetFormatPr defaultColWidth="8.1640625" defaultRowHeight="12" customHeight="1"/>
  <cols>
    <col min="1" max="1" width="36.83203125" style="207" customWidth="1"/>
    <col min="2" max="17" width="6.1640625" style="207" customWidth="1"/>
    <col min="18" max="22" width="7.33203125" style="207" customWidth="1"/>
    <col min="23" max="23" width="2.1640625" style="207" customWidth="1"/>
    <col min="24" max="24" width="38.6640625" style="207" customWidth="1"/>
    <col min="25" max="25" width="29.6640625" style="207" customWidth="1"/>
    <col min="26" max="16384" width="8.1640625" style="207"/>
  </cols>
  <sheetData>
    <row r="1" spans="1:24" s="357" customFormat="1" ht="12" customHeight="1">
      <c r="A1" s="357">
        <v>8</v>
      </c>
      <c r="S1" s="132"/>
      <c r="T1" s="132"/>
      <c r="U1" s="132"/>
      <c r="V1" s="132"/>
      <c r="X1" s="362">
        <f>+A1</f>
        <v>8</v>
      </c>
    </row>
    <row r="2" spans="1:24" ht="12" customHeight="1">
      <c r="A2" s="113" t="s">
        <v>52</v>
      </c>
      <c r="B2" s="115"/>
      <c r="C2" s="115"/>
      <c r="D2" s="115"/>
      <c r="E2" s="115"/>
      <c r="F2" s="115"/>
      <c r="G2" s="115"/>
      <c r="H2" s="115"/>
      <c r="I2" s="115"/>
      <c r="J2" s="115"/>
      <c r="K2" s="115"/>
      <c r="L2" s="115"/>
      <c r="M2" s="115"/>
      <c r="N2" s="115"/>
      <c r="O2" s="116"/>
      <c r="S2" s="132"/>
      <c r="T2" s="132"/>
      <c r="U2" s="132"/>
      <c r="V2" s="132"/>
      <c r="X2" s="354" t="s">
        <v>52</v>
      </c>
    </row>
    <row r="3" spans="1:24" ht="12" customHeight="1">
      <c r="A3" s="208" t="s">
        <v>434</v>
      </c>
      <c r="B3" s="115"/>
      <c r="C3" s="115"/>
      <c r="D3" s="115"/>
      <c r="E3" s="115"/>
      <c r="F3" s="115"/>
      <c r="G3" s="115"/>
      <c r="H3" s="115"/>
      <c r="I3" s="115"/>
      <c r="J3" s="115"/>
      <c r="K3" s="115"/>
      <c r="L3" s="115"/>
      <c r="M3" s="115"/>
      <c r="N3" s="116"/>
      <c r="O3" s="116"/>
      <c r="S3" s="132"/>
      <c r="T3" s="132"/>
      <c r="U3" s="132"/>
      <c r="V3" s="132"/>
      <c r="X3" s="361" t="s">
        <v>442</v>
      </c>
    </row>
    <row r="4" spans="1:24" ht="12" customHeight="1">
      <c r="A4" s="363" t="s">
        <v>448</v>
      </c>
      <c r="B4" s="115"/>
      <c r="C4" s="115"/>
      <c r="D4" s="115"/>
      <c r="E4" s="115"/>
      <c r="F4" s="115"/>
      <c r="G4" s="115"/>
      <c r="H4" s="115"/>
      <c r="I4" s="115"/>
      <c r="J4" s="115"/>
      <c r="K4" s="115"/>
      <c r="L4" s="115"/>
      <c r="M4" s="115"/>
      <c r="N4" s="116"/>
      <c r="O4" s="116"/>
      <c r="S4" s="132"/>
      <c r="T4" s="132"/>
      <c r="U4" s="132"/>
      <c r="V4" s="132"/>
      <c r="X4" s="358" t="s">
        <v>195</v>
      </c>
    </row>
    <row r="5" spans="1:24" s="210" customFormat="1" ht="12" customHeight="1">
      <c r="A5" s="174"/>
      <c r="B5" s="119"/>
      <c r="C5" s="119"/>
      <c r="D5" s="119"/>
      <c r="E5" s="119"/>
      <c r="F5" s="119"/>
      <c r="G5" s="119"/>
      <c r="H5" s="119"/>
      <c r="I5" s="119"/>
      <c r="J5" s="119"/>
      <c r="K5" s="119"/>
      <c r="L5" s="119"/>
      <c r="M5" s="119"/>
      <c r="N5" s="120"/>
      <c r="O5" s="120"/>
      <c r="P5" s="209"/>
      <c r="Q5" s="209"/>
      <c r="R5" s="126"/>
      <c r="S5" s="126"/>
      <c r="T5" s="120"/>
      <c r="U5" s="120"/>
      <c r="V5" s="120"/>
      <c r="W5" s="209"/>
      <c r="X5" s="359"/>
    </row>
    <row r="6" spans="1:24" s="210" customFormat="1" ht="12" customHeight="1">
      <c r="A6" s="211"/>
      <c r="B6" s="122">
        <v>1990</v>
      </c>
      <c r="C6" s="123" t="s">
        <v>17</v>
      </c>
      <c r="D6" s="123" t="s">
        <v>18</v>
      </c>
      <c r="E6" s="123" t="s">
        <v>19</v>
      </c>
      <c r="F6" s="123" t="s">
        <v>20</v>
      </c>
      <c r="G6" s="123" t="s">
        <v>21</v>
      </c>
      <c r="H6" s="133">
        <v>1996</v>
      </c>
      <c r="I6" s="133">
        <v>1997</v>
      </c>
      <c r="J6" s="133">
        <v>1998</v>
      </c>
      <c r="K6" s="133">
        <v>1999</v>
      </c>
      <c r="L6" s="133">
        <v>2000</v>
      </c>
      <c r="M6" s="133">
        <v>2001</v>
      </c>
      <c r="N6" s="133">
        <v>2002</v>
      </c>
      <c r="O6" s="122">
        <v>2003</v>
      </c>
      <c r="P6" s="122">
        <v>2004</v>
      </c>
      <c r="Q6" s="122">
        <v>2005</v>
      </c>
      <c r="R6" s="412">
        <v>2006</v>
      </c>
      <c r="S6" s="412">
        <v>2007</v>
      </c>
      <c r="T6" s="517">
        <v>2008</v>
      </c>
      <c r="U6" s="517">
        <v>2009</v>
      </c>
      <c r="V6" s="517">
        <v>2010</v>
      </c>
      <c r="W6" s="211" t="s">
        <v>44</v>
      </c>
      <c r="X6" s="733"/>
    </row>
    <row r="7" spans="1:24" s="210" customFormat="1" ht="12" customHeight="1">
      <c r="B7" s="126"/>
      <c r="C7" s="127"/>
      <c r="D7" s="127"/>
      <c r="E7" s="127"/>
      <c r="F7" s="127"/>
      <c r="G7" s="127"/>
      <c r="H7" s="128"/>
      <c r="I7" s="128"/>
      <c r="J7" s="128"/>
      <c r="K7" s="128"/>
      <c r="L7" s="128"/>
      <c r="M7" s="128"/>
      <c r="N7" s="128"/>
      <c r="O7" s="126"/>
      <c r="P7" s="126"/>
      <c r="Q7" s="126"/>
      <c r="R7" s="126"/>
      <c r="S7" s="126"/>
      <c r="T7" s="126"/>
      <c r="U7" s="126"/>
      <c r="V7" s="126"/>
      <c r="W7" s="212"/>
      <c r="X7" s="360"/>
    </row>
    <row r="8" spans="1:24" s="210" customFormat="1" ht="12" customHeight="1">
      <c r="A8" s="213" t="s">
        <v>86</v>
      </c>
      <c r="B8" s="441">
        <v>-232.9</v>
      </c>
      <c r="C8" s="441">
        <v>-183.7</v>
      </c>
      <c r="D8" s="441">
        <v>-705.9</v>
      </c>
      <c r="E8" s="441">
        <v>-701.7</v>
      </c>
      <c r="F8" s="441">
        <v>-625.29999999999995</v>
      </c>
      <c r="G8" s="441">
        <v>-572</v>
      </c>
      <c r="H8" s="441">
        <v>-451.5</v>
      </c>
      <c r="I8" s="441">
        <v>-633.5</v>
      </c>
      <c r="J8" s="441">
        <v>-1039.0999999999999</v>
      </c>
      <c r="K8" s="441">
        <v>-1025.9000000000001</v>
      </c>
      <c r="L8" s="441">
        <v>-1048.9898000000001</v>
      </c>
      <c r="M8" s="441">
        <v>-1211.3</v>
      </c>
      <c r="N8" s="441">
        <v>-1261.5</v>
      </c>
      <c r="O8" s="441">
        <v>-1019.7</v>
      </c>
      <c r="P8" s="441">
        <v>-1164.5</v>
      </c>
      <c r="Q8" s="441">
        <v>-1240.7</v>
      </c>
      <c r="R8" s="441">
        <v>-1524.1</v>
      </c>
      <c r="S8" s="441">
        <v>-1785.8</v>
      </c>
      <c r="T8" s="441">
        <v>-1680.3</v>
      </c>
      <c r="U8" s="441">
        <v>7.5</v>
      </c>
      <c r="V8" s="441">
        <v>-826.1</v>
      </c>
      <c r="W8" s="212"/>
      <c r="X8" s="416" t="s">
        <v>196</v>
      </c>
    </row>
    <row r="9" spans="1:24" s="210" customFormat="1" ht="12" customHeight="1">
      <c r="A9" s="213" t="s">
        <v>227</v>
      </c>
      <c r="B9" s="441">
        <v>1211.4000000000001</v>
      </c>
      <c r="C9" s="441">
        <v>1230</v>
      </c>
      <c r="D9" s="441">
        <v>1283.7</v>
      </c>
      <c r="E9" s="441">
        <v>1363.2</v>
      </c>
      <c r="F9" s="441">
        <v>1550.1</v>
      </c>
      <c r="G9" s="441">
        <v>2157.5</v>
      </c>
      <c r="H9" s="441">
        <v>2236.9</v>
      </c>
      <c r="I9" s="441">
        <v>2602.9</v>
      </c>
      <c r="J9" s="441">
        <v>2846.9</v>
      </c>
      <c r="K9" s="441">
        <v>2780.6</v>
      </c>
      <c r="L9" s="441">
        <v>3961.3</v>
      </c>
      <c r="M9" s="441">
        <v>4110.6000000000004</v>
      </c>
      <c r="N9" s="441">
        <v>4223.7</v>
      </c>
      <c r="O9" s="441">
        <v>4526.3</v>
      </c>
      <c r="P9" s="441">
        <v>5105</v>
      </c>
      <c r="Q9" s="441">
        <v>5459.5</v>
      </c>
      <c r="R9" s="441">
        <v>6082.1</v>
      </c>
      <c r="S9" s="441">
        <v>6983.1</v>
      </c>
      <c r="T9" s="441">
        <v>7846.5</v>
      </c>
      <c r="U9" s="441">
        <v>7294.9</v>
      </c>
      <c r="V9" s="441">
        <v>8565.9</v>
      </c>
      <c r="W9" s="212"/>
      <c r="X9" s="416" t="s">
        <v>228</v>
      </c>
    </row>
    <row r="10" spans="1:24" ht="12" customHeight="1">
      <c r="A10" s="213" t="s">
        <v>229</v>
      </c>
      <c r="B10" s="441">
        <v>-1428</v>
      </c>
      <c r="C10" s="441">
        <v>-1673</v>
      </c>
      <c r="D10" s="441">
        <v>-2327.8000000000002</v>
      </c>
      <c r="E10" s="441">
        <v>-2384</v>
      </c>
      <c r="F10" s="441">
        <v>-2546.6</v>
      </c>
      <c r="G10" s="441">
        <v>-3032.6</v>
      </c>
      <c r="H10" s="441">
        <v>-2880.3</v>
      </c>
      <c r="I10" s="441">
        <v>-3542.7</v>
      </c>
      <c r="J10" s="441">
        <v>-4255.7</v>
      </c>
      <c r="K10" s="441">
        <v>-4225.7</v>
      </c>
      <c r="L10" s="441">
        <v>-5560.1</v>
      </c>
      <c r="M10" s="441">
        <v>-6322.2</v>
      </c>
      <c r="N10" s="441">
        <v>-7061.1</v>
      </c>
      <c r="O10" s="441">
        <v>-7486.4</v>
      </c>
      <c r="P10" s="441">
        <v>-8737</v>
      </c>
      <c r="Q10" s="441">
        <v>-9650.1</v>
      </c>
      <c r="R10" s="441">
        <v>-10934.4</v>
      </c>
      <c r="S10" s="441">
        <v>-12470.2</v>
      </c>
      <c r="T10" s="441">
        <v>-13421.2</v>
      </c>
      <c r="U10" s="441">
        <v>-10643.1</v>
      </c>
      <c r="V10" s="441">
        <v>-12858.2</v>
      </c>
      <c r="W10" s="212"/>
      <c r="X10" s="416" t="s">
        <v>230</v>
      </c>
    </row>
    <row r="11" spans="1:24" ht="12" customHeight="1">
      <c r="A11" s="213" t="s">
        <v>231</v>
      </c>
      <c r="B11" s="441">
        <v>-216.6</v>
      </c>
      <c r="C11" s="441">
        <v>-443</v>
      </c>
      <c r="D11" s="441">
        <v>-1044.0999999999999</v>
      </c>
      <c r="E11" s="441">
        <v>-1020.8</v>
      </c>
      <c r="F11" s="441">
        <v>-996.5</v>
      </c>
      <c r="G11" s="441">
        <v>-875.1</v>
      </c>
      <c r="H11" s="441">
        <v>-643.4</v>
      </c>
      <c r="I11" s="441">
        <v>-939.8</v>
      </c>
      <c r="J11" s="441">
        <v>-1408.8</v>
      </c>
      <c r="K11" s="441">
        <v>-1445.1</v>
      </c>
      <c r="L11" s="441">
        <v>-1598.8</v>
      </c>
      <c r="M11" s="441">
        <v>-2211.6</v>
      </c>
      <c r="N11" s="441">
        <v>-2837.4</v>
      </c>
      <c r="O11" s="441">
        <v>-2960.1</v>
      </c>
      <c r="P11" s="441">
        <v>-3632</v>
      </c>
      <c r="Q11" s="441">
        <v>-4190.6000000000004</v>
      </c>
      <c r="R11" s="441">
        <v>-4852.3</v>
      </c>
      <c r="S11" s="441">
        <v>-5487.1</v>
      </c>
      <c r="T11" s="441">
        <v>-5574.7</v>
      </c>
      <c r="U11" s="441">
        <v>-3348.2</v>
      </c>
      <c r="V11" s="441">
        <v>-4292.3</v>
      </c>
      <c r="W11" s="212"/>
      <c r="X11" s="416" t="s">
        <v>232</v>
      </c>
    </row>
    <row r="12" spans="1:24" ht="12" customHeight="1">
      <c r="A12" s="213" t="s">
        <v>233</v>
      </c>
      <c r="B12" s="441">
        <v>356.1</v>
      </c>
      <c r="C12" s="441">
        <v>458.8</v>
      </c>
      <c r="D12" s="441">
        <v>614</v>
      </c>
      <c r="E12" s="441">
        <v>660.4</v>
      </c>
      <c r="F12" s="441">
        <v>697.5</v>
      </c>
      <c r="G12" s="441">
        <v>665.9</v>
      </c>
      <c r="H12" s="441">
        <v>559</v>
      </c>
      <c r="I12" s="441">
        <v>588.79999999999995</v>
      </c>
      <c r="J12" s="441">
        <v>639.9</v>
      </c>
      <c r="K12" s="441">
        <v>699.5</v>
      </c>
      <c r="L12" s="441">
        <v>777.76840000000004</v>
      </c>
      <c r="M12" s="441">
        <v>796.4</v>
      </c>
      <c r="N12" s="441">
        <v>808.1</v>
      </c>
      <c r="O12" s="441">
        <v>849.3</v>
      </c>
      <c r="P12" s="441">
        <v>1100.4000000000001</v>
      </c>
      <c r="Q12" s="441">
        <v>1307.8</v>
      </c>
      <c r="R12" s="441">
        <v>1518.8</v>
      </c>
      <c r="S12" s="441">
        <v>1731.2</v>
      </c>
      <c r="T12" s="441">
        <v>1873</v>
      </c>
      <c r="U12" s="441">
        <v>1925</v>
      </c>
      <c r="V12" s="441">
        <v>2216.3000000000002</v>
      </c>
      <c r="W12" s="212"/>
      <c r="X12" s="416" t="s">
        <v>234</v>
      </c>
    </row>
    <row r="13" spans="1:24" ht="12" customHeight="1">
      <c r="A13" s="213" t="s">
        <v>235</v>
      </c>
      <c r="B13" s="441">
        <v>23.1</v>
      </c>
      <c r="C13" s="441">
        <v>24.2</v>
      </c>
      <c r="D13" s="441">
        <v>41.2</v>
      </c>
      <c r="E13" s="441">
        <v>34.4</v>
      </c>
      <c r="F13" s="441">
        <v>39.799999999999997</v>
      </c>
      <c r="G13" s="441">
        <v>53.7</v>
      </c>
      <c r="H13" s="441">
        <v>62.4</v>
      </c>
      <c r="I13" s="441">
        <v>76.8</v>
      </c>
      <c r="J13" s="441">
        <v>89.2</v>
      </c>
      <c r="K13" s="441">
        <v>83</v>
      </c>
      <c r="L13" s="441">
        <v>82.367400000000004</v>
      </c>
      <c r="M13" s="441">
        <v>96.9</v>
      </c>
      <c r="N13" s="441">
        <v>91.6</v>
      </c>
      <c r="O13" s="441">
        <v>98.4</v>
      </c>
      <c r="P13" s="441">
        <v>150.4</v>
      </c>
      <c r="Q13" s="441">
        <v>152.19999999999999</v>
      </c>
      <c r="R13" s="441">
        <v>166.9</v>
      </c>
      <c r="S13" s="441">
        <v>187.9</v>
      </c>
      <c r="T13" s="441">
        <v>254.6</v>
      </c>
      <c r="U13" s="441">
        <v>255.6</v>
      </c>
      <c r="V13" s="441">
        <v>314</v>
      </c>
      <c r="W13" s="212"/>
      <c r="X13" s="416" t="s">
        <v>236</v>
      </c>
    </row>
    <row r="14" spans="1:24" ht="12" customHeight="1">
      <c r="A14" s="213" t="s">
        <v>237</v>
      </c>
      <c r="B14" s="441">
        <v>117.9</v>
      </c>
      <c r="C14" s="441">
        <v>145.19999999999999</v>
      </c>
      <c r="D14" s="441">
        <v>186</v>
      </c>
      <c r="E14" s="441">
        <v>204.5</v>
      </c>
      <c r="F14" s="441">
        <v>205</v>
      </c>
      <c r="G14" s="441">
        <v>212.5</v>
      </c>
      <c r="H14" s="441">
        <v>216.3</v>
      </c>
      <c r="I14" s="441">
        <v>266.10000000000002</v>
      </c>
      <c r="J14" s="441">
        <v>314.39999999999998</v>
      </c>
      <c r="K14" s="441">
        <v>356.1</v>
      </c>
      <c r="L14" s="441">
        <v>482.3</v>
      </c>
      <c r="M14" s="441">
        <v>523.79999999999995</v>
      </c>
      <c r="N14" s="441">
        <v>539</v>
      </c>
      <c r="O14" s="441">
        <v>537.9</v>
      </c>
      <c r="P14" s="441">
        <v>629.9</v>
      </c>
      <c r="Q14" s="441">
        <v>791</v>
      </c>
      <c r="R14" s="441">
        <v>918.6</v>
      </c>
      <c r="S14" s="441">
        <v>1054.5999999999999</v>
      </c>
      <c r="T14" s="441">
        <v>1068.3</v>
      </c>
      <c r="U14" s="441">
        <v>1178.8</v>
      </c>
      <c r="V14" s="441">
        <v>1377.9</v>
      </c>
      <c r="W14" s="212"/>
      <c r="X14" s="416" t="s">
        <v>238</v>
      </c>
    </row>
    <row r="15" spans="1:24" ht="12" customHeight="1">
      <c r="A15" s="213" t="s">
        <v>239</v>
      </c>
      <c r="B15" s="441">
        <v>215.1</v>
      </c>
      <c r="C15" s="441">
        <v>289.39999999999998</v>
      </c>
      <c r="D15" s="441">
        <v>386.8</v>
      </c>
      <c r="E15" s="441">
        <v>421.5</v>
      </c>
      <c r="F15" s="441">
        <v>452.7</v>
      </c>
      <c r="G15" s="441">
        <v>399.7</v>
      </c>
      <c r="H15" s="441">
        <v>280.3</v>
      </c>
      <c r="I15" s="441">
        <v>245.9</v>
      </c>
      <c r="J15" s="441">
        <v>236.3</v>
      </c>
      <c r="K15" s="441">
        <v>260.39999999999998</v>
      </c>
      <c r="L15" s="441">
        <v>213.101</v>
      </c>
      <c r="M15" s="441">
        <v>175.7</v>
      </c>
      <c r="N15" s="441">
        <v>177.5</v>
      </c>
      <c r="O15" s="441">
        <v>213</v>
      </c>
      <c r="P15" s="441">
        <v>320.10000000000002</v>
      </c>
      <c r="Q15" s="441">
        <v>364.6</v>
      </c>
      <c r="R15" s="441">
        <v>433.3</v>
      </c>
      <c r="S15" s="441">
        <v>488.7</v>
      </c>
      <c r="T15" s="441">
        <v>550.1</v>
      </c>
      <c r="U15" s="441">
        <v>490.6</v>
      </c>
      <c r="V15" s="441">
        <v>524.4</v>
      </c>
      <c r="W15" s="212"/>
      <c r="X15" s="416" t="s">
        <v>240</v>
      </c>
    </row>
    <row r="16" spans="1:24" ht="12" customHeight="1">
      <c r="A16" s="213" t="s">
        <v>241</v>
      </c>
      <c r="B16" s="441">
        <v>-383.7</v>
      </c>
      <c r="C16" s="441">
        <v>-356.4</v>
      </c>
      <c r="D16" s="441">
        <v>-525.29999999999995</v>
      </c>
      <c r="E16" s="441">
        <v>-586.1</v>
      </c>
      <c r="F16" s="441">
        <v>-644.9</v>
      </c>
      <c r="G16" s="441">
        <v>-694.9</v>
      </c>
      <c r="H16" s="441">
        <v>-659.7</v>
      </c>
      <c r="I16" s="441">
        <v>-650.5</v>
      </c>
      <c r="J16" s="441">
        <v>-791.8</v>
      </c>
      <c r="K16" s="441">
        <v>-790.7</v>
      </c>
      <c r="L16" s="441">
        <v>-886.9</v>
      </c>
      <c r="M16" s="441">
        <v>-942.6</v>
      </c>
      <c r="N16" s="441">
        <v>-1058.5999999999999</v>
      </c>
      <c r="O16" s="441">
        <v>-1112</v>
      </c>
      <c r="P16" s="441">
        <v>-1344.3</v>
      </c>
      <c r="Q16" s="441">
        <v>-1449.6</v>
      </c>
      <c r="R16" s="441">
        <v>-1778.4</v>
      </c>
      <c r="S16" s="441">
        <v>-2041.2</v>
      </c>
      <c r="T16" s="441">
        <v>-2149.1</v>
      </c>
      <c r="U16" s="441">
        <v>-2083.8000000000002</v>
      </c>
      <c r="V16" s="441">
        <v>-2369.9</v>
      </c>
      <c r="W16" s="212"/>
      <c r="X16" s="416" t="s">
        <v>242</v>
      </c>
    </row>
    <row r="17" spans="1:25" ht="12" customHeight="1">
      <c r="A17" s="213" t="s">
        <v>235</v>
      </c>
      <c r="B17" s="441">
        <v>-148.80000000000001</v>
      </c>
      <c r="C17" s="441">
        <v>-183.9</v>
      </c>
      <c r="D17" s="441">
        <v>-224.9</v>
      </c>
      <c r="E17" s="441">
        <v>-231.6</v>
      </c>
      <c r="F17" s="441">
        <v>-255.9</v>
      </c>
      <c r="G17" s="441">
        <v>-278.60000000000002</v>
      </c>
      <c r="H17" s="441">
        <v>-286.89999999999998</v>
      </c>
      <c r="I17" s="441">
        <v>-327.9</v>
      </c>
      <c r="J17" s="441">
        <v>-418.8</v>
      </c>
      <c r="K17" s="441">
        <v>-363.8</v>
      </c>
      <c r="L17" s="441">
        <v>-473.5</v>
      </c>
      <c r="M17" s="441">
        <v>-527.6</v>
      </c>
      <c r="N17" s="441">
        <v>-572.5</v>
      </c>
      <c r="O17" s="441">
        <v>-602.9</v>
      </c>
      <c r="P17" s="441">
        <v>-684.1</v>
      </c>
      <c r="Q17" s="441">
        <v>-787.3</v>
      </c>
      <c r="R17" s="441">
        <v>-911.8</v>
      </c>
      <c r="S17" s="441">
        <v>-1073.0999999999999</v>
      </c>
      <c r="T17" s="441">
        <v>-1146.8</v>
      </c>
      <c r="U17" s="441">
        <v>-955.7</v>
      </c>
      <c r="V17" s="441">
        <v>-1157</v>
      </c>
      <c r="W17" s="212"/>
      <c r="X17" s="416" t="s">
        <v>236</v>
      </c>
    </row>
    <row r="18" spans="1:25" ht="12" customHeight="1">
      <c r="A18" s="213" t="s">
        <v>237</v>
      </c>
      <c r="B18" s="441">
        <v>-99.6</v>
      </c>
      <c r="C18" s="441">
        <v>-100.2</v>
      </c>
      <c r="D18" s="441">
        <v>-102.9</v>
      </c>
      <c r="E18" s="441">
        <v>-117.1</v>
      </c>
      <c r="F18" s="441">
        <v>-150.69999999999999</v>
      </c>
      <c r="G18" s="441">
        <v>-141.1</v>
      </c>
      <c r="H18" s="441">
        <v>-135.4</v>
      </c>
      <c r="I18" s="441">
        <v>-118.7</v>
      </c>
      <c r="J18" s="441">
        <v>-157</v>
      </c>
      <c r="K18" s="441">
        <v>-183.2</v>
      </c>
      <c r="L18" s="441">
        <v>-181.8</v>
      </c>
      <c r="M18" s="441">
        <v>-261.7</v>
      </c>
      <c r="N18" s="441">
        <v>-284.2</v>
      </c>
      <c r="O18" s="441">
        <v>-289.60000000000002</v>
      </c>
      <c r="P18" s="441">
        <v>-385.2</v>
      </c>
      <c r="Q18" s="441">
        <v>-420.4</v>
      </c>
      <c r="R18" s="441">
        <v>-528.29999999999995</v>
      </c>
      <c r="S18" s="441">
        <v>-597</v>
      </c>
      <c r="T18" s="441">
        <v>-606</v>
      </c>
      <c r="U18" s="441">
        <v>-714.8</v>
      </c>
      <c r="V18" s="441">
        <v>-782.2</v>
      </c>
      <c r="W18" s="212"/>
      <c r="X18" s="416" t="s">
        <v>238</v>
      </c>
    </row>
    <row r="19" spans="1:25" ht="12" customHeight="1">
      <c r="A19" s="213" t="s">
        <v>239</v>
      </c>
      <c r="B19" s="441">
        <v>-135.30000000000001</v>
      </c>
      <c r="C19" s="441">
        <v>-72.3</v>
      </c>
      <c r="D19" s="441">
        <v>-197.5</v>
      </c>
      <c r="E19" s="441">
        <v>-237.4</v>
      </c>
      <c r="F19" s="441">
        <v>-238.3</v>
      </c>
      <c r="G19" s="441">
        <v>-275.2</v>
      </c>
      <c r="H19" s="441">
        <v>-237.4</v>
      </c>
      <c r="I19" s="441">
        <v>-203.9</v>
      </c>
      <c r="J19" s="441">
        <v>-216</v>
      </c>
      <c r="K19" s="441">
        <v>-243.7</v>
      </c>
      <c r="L19" s="441">
        <v>-231.6</v>
      </c>
      <c r="M19" s="441">
        <v>-153.30000000000001</v>
      </c>
      <c r="N19" s="441">
        <v>-201.9</v>
      </c>
      <c r="O19" s="441">
        <v>-219.5</v>
      </c>
      <c r="P19" s="441">
        <v>-275</v>
      </c>
      <c r="Q19" s="441">
        <v>-241.9</v>
      </c>
      <c r="R19" s="441">
        <v>-338.3</v>
      </c>
      <c r="S19" s="441">
        <v>-371.1</v>
      </c>
      <c r="T19" s="441">
        <v>-396.3</v>
      </c>
      <c r="U19" s="441">
        <v>-413.3</v>
      </c>
      <c r="V19" s="441">
        <v>-430.7</v>
      </c>
      <c r="W19" s="212"/>
      <c r="X19" s="416" t="s">
        <v>243</v>
      </c>
    </row>
    <row r="20" spans="1:25" ht="12" customHeight="1">
      <c r="A20" s="213" t="s">
        <v>244</v>
      </c>
      <c r="B20" s="441">
        <v>-244.2</v>
      </c>
      <c r="C20" s="441">
        <v>-340.6</v>
      </c>
      <c r="D20" s="441">
        <v>-955.4</v>
      </c>
      <c r="E20" s="441">
        <v>-946.5</v>
      </c>
      <c r="F20" s="441">
        <v>-943.9</v>
      </c>
      <c r="G20" s="441">
        <v>-904.1</v>
      </c>
      <c r="H20" s="441">
        <v>-744.1</v>
      </c>
      <c r="I20" s="441">
        <v>-1001.5</v>
      </c>
      <c r="J20" s="441">
        <v>-1560.7</v>
      </c>
      <c r="K20" s="441">
        <v>-1536.3</v>
      </c>
      <c r="L20" s="441">
        <v>-1707.9314999999999</v>
      </c>
      <c r="M20" s="441">
        <v>-2357.8000000000002</v>
      </c>
      <c r="N20" s="441">
        <v>-3087.9</v>
      </c>
      <c r="O20" s="441">
        <v>-3222.8</v>
      </c>
      <c r="P20" s="441">
        <v>-3875.9</v>
      </c>
      <c r="Q20" s="441">
        <v>-4332.3999999999996</v>
      </c>
      <c r="R20" s="441">
        <v>-5111.8999999999996</v>
      </c>
      <c r="S20" s="441">
        <v>-5797.1</v>
      </c>
      <c r="T20" s="441">
        <v>-5850.8</v>
      </c>
      <c r="U20" s="441">
        <v>-3507</v>
      </c>
      <c r="V20" s="441">
        <v>-4445.8999999999996</v>
      </c>
      <c r="W20" s="212"/>
      <c r="X20" s="416" t="s">
        <v>245</v>
      </c>
    </row>
    <row r="21" spans="1:25" ht="12" customHeight="1">
      <c r="A21" s="213" t="s">
        <v>246</v>
      </c>
      <c r="B21" s="441">
        <v>20.9</v>
      </c>
      <c r="C21" s="441">
        <v>63.9</v>
      </c>
      <c r="D21" s="441">
        <v>69.099999999999994</v>
      </c>
      <c r="E21" s="441">
        <v>61.1</v>
      </c>
      <c r="F21" s="441">
        <v>63.6</v>
      </c>
      <c r="G21" s="441">
        <v>46.6</v>
      </c>
      <c r="H21" s="441">
        <v>40.200000000000003</v>
      </c>
      <c r="I21" s="441">
        <v>72.400000000000006</v>
      </c>
      <c r="J21" s="441">
        <v>91.4</v>
      </c>
      <c r="K21" s="441">
        <v>76.2</v>
      </c>
      <c r="L21" s="441">
        <v>214.53899999999999</v>
      </c>
      <c r="M21" s="441">
        <v>353.4</v>
      </c>
      <c r="N21" s="441">
        <v>184.7</v>
      </c>
      <c r="O21" s="441">
        <v>177.6</v>
      </c>
      <c r="P21" s="441">
        <v>219.8</v>
      </c>
      <c r="Q21" s="441">
        <v>301.7</v>
      </c>
      <c r="R21" s="441">
        <v>434.6</v>
      </c>
      <c r="S21" s="441">
        <v>556</v>
      </c>
      <c r="T21" s="441">
        <v>544.4</v>
      </c>
      <c r="U21" s="441">
        <v>352.1</v>
      </c>
      <c r="V21" s="441">
        <v>288.10000000000002</v>
      </c>
      <c r="W21" s="212"/>
      <c r="X21" s="416" t="s">
        <v>247</v>
      </c>
    </row>
    <row r="22" spans="1:25" ht="12" customHeight="1">
      <c r="A22" s="213" t="s">
        <v>248</v>
      </c>
      <c r="B22" s="441">
        <v>12.1</v>
      </c>
      <c r="C22" s="441">
        <v>39.9</v>
      </c>
      <c r="D22" s="441">
        <v>43.9</v>
      </c>
      <c r="E22" s="441">
        <v>35.5</v>
      </c>
      <c r="F22" s="441">
        <v>21.9</v>
      </c>
      <c r="G22" s="441" t="s">
        <v>40</v>
      </c>
      <c r="H22" s="441" t="s">
        <v>40</v>
      </c>
      <c r="I22" s="441" t="s">
        <v>40</v>
      </c>
      <c r="J22" s="441" t="s">
        <v>40</v>
      </c>
      <c r="K22" s="441" t="s">
        <v>40</v>
      </c>
      <c r="L22" s="441">
        <v>32.838999999999999</v>
      </c>
      <c r="M22" s="441">
        <v>10.1</v>
      </c>
      <c r="N22" s="441">
        <v>10.6</v>
      </c>
      <c r="O22" s="441">
        <v>11.6</v>
      </c>
      <c r="P22" s="441">
        <v>11.4</v>
      </c>
      <c r="Q22" s="441">
        <v>22.1</v>
      </c>
      <c r="R22" s="441">
        <v>20.399999999999999</v>
      </c>
      <c r="S22" s="441">
        <v>29.4</v>
      </c>
      <c r="T22" s="441">
        <v>40.299999999999997</v>
      </c>
      <c r="U22" s="441">
        <v>53.4</v>
      </c>
      <c r="V22" s="441">
        <v>66.7</v>
      </c>
      <c r="W22" s="212"/>
      <c r="X22" s="416" t="s">
        <v>249</v>
      </c>
    </row>
    <row r="23" spans="1:25" ht="12" customHeight="1">
      <c r="A23" s="213" t="s">
        <v>250</v>
      </c>
      <c r="B23" s="441">
        <v>8.8000000000000007</v>
      </c>
      <c r="C23" s="441">
        <v>24</v>
      </c>
      <c r="D23" s="441">
        <v>25.2</v>
      </c>
      <c r="E23" s="441">
        <v>25.6</v>
      </c>
      <c r="F23" s="441">
        <v>41.7</v>
      </c>
      <c r="G23" s="441">
        <v>46.6</v>
      </c>
      <c r="H23" s="441">
        <v>40.200000000000003</v>
      </c>
      <c r="I23" s="441">
        <v>72.400000000000006</v>
      </c>
      <c r="J23" s="441">
        <v>91.4</v>
      </c>
      <c r="K23" s="441">
        <v>76.2</v>
      </c>
      <c r="L23" s="441">
        <v>181.7</v>
      </c>
      <c r="M23" s="441">
        <v>343.3</v>
      </c>
      <c r="N23" s="441">
        <v>174.1</v>
      </c>
      <c r="O23" s="441">
        <v>166</v>
      </c>
      <c r="P23" s="441">
        <v>208.4</v>
      </c>
      <c r="Q23" s="441">
        <v>279.60000000000002</v>
      </c>
      <c r="R23" s="441">
        <v>414.2</v>
      </c>
      <c r="S23" s="441">
        <v>526.6</v>
      </c>
      <c r="T23" s="441">
        <v>504.1</v>
      </c>
      <c r="U23" s="441">
        <v>298.7</v>
      </c>
      <c r="V23" s="441">
        <v>221.4</v>
      </c>
      <c r="W23" s="212"/>
      <c r="X23" s="416" t="s">
        <v>251</v>
      </c>
    </row>
    <row r="24" spans="1:25" ht="12" customHeight="1">
      <c r="A24" s="213" t="s">
        <v>252</v>
      </c>
      <c r="B24" s="441">
        <v>0.9</v>
      </c>
      <c r="C24" s="441">
        <v>0.6</v>
      </c>
      <c r="D24" s="441" t="s">
        <v>40</v>
      </c>
      <c r="E24" s="441">
        <v>0.1</v>
      </c>
      <c r="F24" s="441">
        <v>6.8</v>
      </c>
      <c r="G24" s="441">
        <v>11.9</v>
      </c>
      <c r="H24" s="441">
        <v>14.5</v>
      </c>
      <c r="I24" s="441">
        <v>22.4</v>
      </c>
      <c r="J24" s="441">
        <v>43.4</v>
      </c>
      <c r="K24" s="441">
        <v>18.5</v>
      </c>
      <c r="L24" s="441">
        <v>49.8</v>
      </c>
      <c r="M24" s="441">
        <v>10.3</v>
      </c>
      <c r="N24" s="441">
        <v>22.1</v>
      </c>
      <c r="O24" s="441">
        <v>45.7</v>
      </c>
      <c r="P24" s="441">
        <v>41.2</v>
      </c>
      <c r="Q24" s="441">
        <v>38.299999999999997</v>
      </c>
      <c r="R24" s="441">
        <v>43.1</v>
      </c>
      <c r="S24" s="441">
        <v>67.3</v>
      </c>
      <c r="T24" s="441">
        <v>52</v>
      </c>
      <c r="U24" s="441">
        <v>58.4</v>
      </c>
      <c r="V24" s="441">
        <v>48.9</v>
      </c>
      <c r="W24" s="212"/>
      <c r="X24" s="416" t="s">
        <v>253</v>
      </c>
    </row>
    <row r="25" spans="1:25" ht="12" hidden="1" customHeight="1">
      <c r="A25" s="213" t="s">
        <v>254</v>
      </c>
      <c r="B25" s="441" t="s">
        <v>40</v>
      </c>
      <c r="C25" s="441" t="s">
        <v>40</v>
      </c>
      <c r="D25" s="441" t="s">
        <v>40</v>
      </c>
      <c r="E25" s="441" t="s">
        <v>40</v>
      </c>
      <c r="F25" s="441" t="s">
        <v>40</v>
      </c>
      <c r="G25" s="441" t="s">
        <v>40</v>
      </c>
      <c r="H25" s="441" t="s">
        <v>40</v>
      </c>
      <c r="I25" s="441" t="s">
        <v>40</v>
      </c>
      <c r="J25" s="441" t="s">
        <v>40</v>
      </c>
      <c r="K25" s="441" t="s">
        <v>40</v>
      </c>
      <c r="L25" s="441" t="s">
        <v>40</v>
      </c>
      <c r="M25" s="441">
        <v>13.9</v>
      </c>
      <c r="N25" s="441">
        <v>4.5</v>
      </c>
      <c r="O25" s="441">
        <v>2.7</v>
      </c>
      <c r="P25" s="441">
        <v>3.7</v>
      </c>
      <c r="Q25" s="441">
        <v>7.6</v>
      </c>
      <c r="R25" s="441">
        <v>11.3</v>
      </c>
      <c r="S25" s="441">
        <v>11.1</v>
      </c>
      <c r="T25" s="441">
        <v>2.5</v>
      </c>
      <c r="U25" s="441">
        <v>11.7</v>
      </c>
      <c r="V25" s="441">
        <v>11.3</v>
      </c>
      <c r="W25" s="212"/>
      <c r="X25" s="416" t="s">
        <v>255</v>
      </c>
      <c r="Y25" s="214"/>
    </row>
    <row r="26" spans="1:25" ht="12" customHeight="1">
      <c r="A26" s="213" t="s">
        <v>256</v>
      </c>
      <c r="B26" s="441">
        <v>7.9</v>
      </c>
      <c r="C26" s="441">
        <v>23.4</v>
      </c>
      <c r="D26" s="441">
        <v>25.2</v>
      </c>
      <c r="E26" s="441">
        <v>25.5</v>
      </c>
      <c r="F26" s="441">
        <v>34.9</v>
      </c>
      <c r="G26" s="441">
        <v>34.700000000000003</v>
      </c>
      <c r="H26" s="441">
        <v>25.7</v>
      </c>
      <c r="I26" s="441">
        <v>50</v>
      </c>
      <c r="J26" s="441">
        <v>48</v>
      </c>
      <c r="K26" s="441">
        <v>57.7</v>
      </c>
      <c r="L26" s="441">
        <v>131.9</v>
      </c>
      <c r="M26" s="441">
        <v>319.10000000000002</v>
      </c>
      <c r="N26" s="441">
        <v>147.5</v>
      </c>
      <c r="O26" s="441">
        <v>117.6</v>
      </c>
      <c r="P26" s="441">
        <v>163.5</v>
      </c>
      <c r="Q26" s="441">
        <v>233.7</v>
      </c>
      <c r="R26" s="441">
        <v>359.8</v>
      </c>
      <c r="S26" s="441">
        <v>448.2</v>
      </c>
      <c r="T26" s="441">
        <v>449.6</v>
      </c>
      <c r="U26" s="441">
        <v>228.6</v>
      </c>
      <c r="V26" s="441">
        <v>161.19999999999999</v>
      </c>
      <c r="W26" s="212"/>
      <c r="X26" s="416" t="s">
        <v>257</v>
      </c>
      <c r="Y26" s="214"/>
    </row>
    <row r="27" spans="1:25" ht="12" customHeight="1">
      <c r="A27" s="213" t="s">
        <v>258</v>
      </c>
      <c r="B27" s="441">
        <v>-216.6</v>
      </c>
      <c r="C27" s="441">
        <v>-166.7</v>
      </c>
      <c r="D27" s="441">
        <v>-210.1</v>
      </c>
      <c r="E27" s="441">
        <v>-179.5</v>
      </c>
      <c r="F27" s="441">
        <v>-193.6</v>
      </c>
      <c r="G27" s="441">
        <v>-205.7</v>
      </c>
      <c r="H27" s="441">
        <v>-270.10000000000002</v>
      </c>
      <c r="I27" s="441">
        <v>-311.10000000000002</v>
      </c>
      <c r="J27" s="441">
        <v>-275.10000000000002</v>
      </c>
      <c r="K27" s="441">
        <v>-280.7</v>
      </c>
      <c r="L27" s="441">
        <v>-423.8449</v>
      </c>
      <c r="M27" s="441">
        <v>-421.8</v>
      </c>
      <c r="N27" s="441">
        <v>-460.1</v>
      </c>
      <c r="O27" s="441">
        <v>-480.9</v>
      </c>
      <c r="P27" s="441">
        <v>-629.9</v>
      </c>
      <c r="Q27" s="441">
        <v>-786.5</v>
      </c>
      <c r="R27" s="441">
        <v>-1115</v>
      </c>
      <c r="S27" s="441">
        <v>-1398.7</v>
      </c>
      <c r="T27" s="441">
        <v>-1482</v>
      </c>
      <c r="U27" s="441">
        <v>-1463.2</v>
      </c>
      <c r="V27" s="441">
        <v>-1488</v>
      </c>
      <c r="W27" s="212"/>
      <c r="X27" s="416" t="s">
        <v>259</v>
      </c>
      <c r="Y27" s="214"/>
    </row>
    <row r="28" spans="1:25" ht="12" customHeight="1">
      <c r="A28" s="213" t="s">
        <v>248</v>
      </c>
      <c r="B28" s="441">
        <v>-3.4</v>
      </c>
      <c r="C28" s="441">
        <v>-2.8</v>
      </c>
      <c r="D28" s="441">
        <v>-6.4</v>
      </c>
      <c r="E28" s="441">
        <v>-2.2000000000000002</v>
      </c>
      <c r="F28" s="441">
        <v>-3.2</v>
      </c>
      <c r="G28" s="441" t="s">
        <v>40</v>
      </c>
      <c r="H28" s="441" t="s">
        <v>40</v>
      </c>
      <c r="I28" s="441" t="s">
        <v>40</v>
      </c>
      <c r="J28" s="441" t="s">
        <v>40</v>
      </c>
      <c r="K28" s="441" t="s">
        <v>40</v>
      </c>
      <c r="L28" s="441">
        <v>-16.544899999999998</v>
      </c>
      <c r="M28" s="441">
        <v>-2.4</v>
      </c>
      <c r="N28" s="441">
        <v>-3.7</v>
      </c>
      <c r="O28" s="441">
        <v>-5.8</v>
      </c>
      <c r="P28" s="441">
        <v>-1.2</v>
      </c>
      <c r="Q28" s="441">
        <v>-8.6999999999999993</v>
      </c>
      <c r="R28" s="441">
        <v>-11</v>
      </c>
      <c r="S28" s="441">
        <v>-10.199999999999999</v>
      </c>
      <c r="T28" s="441">
        <v>-9.9</v>
      </c>
      <c r="U28" s="441">
        <v>-7.3</v>
      </c>
      <c r="V28" s="441">
        <v>-5.2</v>
      </c>
      <c r="W28" s="212"/>
      <c r="X28" s="416" t="s">
        <v>249</v>
      </c>
      <c r="Y28" s="214"/>
    </row>
    <row r="29" spans="1:25" ht="12" customHeight="1">
      <c r="A29" s="213" t="s">
        <v>250</v>
      </c>
      <c r="B29" s="441">
        <v>-213.2</v>
      </c>
      <c r="C29" s="441">
        <v>-163.9</v>
      </c>
      <c r="D29" s="441">
        <v>-203.7</v>
      </c>
      <c r="E29" s="441">
        <v>-177.3</v>
      </c>
      <c r="F29" s="441">
        <v>-190.4</v>
      </c>
      <c r="G29" s="441">
        <v>-205.7</v>
      </c>
      <c r="H29" s="441">
        <v>-270.10000000000002</v>
      </c>
      <c r="I29" s="441">
        <v>-311.10000000000002</v>
      </c>
      <c r="J29" s="441">
        <v>-275.10000000000002</v>
      </c>
      <c r="K29" s="441">
        <v>-280.7</v>
      </c>
      <c r="L29" s="441">
        <v>-407.3</v>
      </c>
      <c r="M29" s="441">
        <v>-419.4</v>
      </c>
      <c r="N29" s="441">
        <v>-456.4</v>
      </c>
      <c r="O29" s="441">
        <v>-475.1</v>
      </c>
      <c r="P29" s="441">
        <v>-628.70000000000005</v>
      </c>
      <c r="Q29" s="441">
        <v>-777.8</v>
      </c>
      <c r="R29" s="441">
        <v>-1104</v>
      </c>
      <c r="S29" s="441">
        <v>-1388.5</v>
      </c>
      <c r="T29" s="441">
        <v>-1472.1</v>
      </c>
      <c r="U29" s="441">
        <v>-1455.9</v>
      </c>
      <c r="V29" s="441">
        <v>-1482.8</v>
      </c>
      <c r="W29" s="212"/>
      <c r="X29" s="416" t="s">
        <v>251</v>
      </c>
      <c r="Y29" s="214"/>
    </row>
    <row r="30" spans="1:25" ht="12" customHeight="1">
      <c r="A30" s="213" t="s">
        <v>252</v>
      </c>
      <c r="B30" s="441">
        <v>-37</v>
      </c>
      <c r="C30" s="441">
        <v>-43.9</v>
      </c>
      <c r="D30" s="441">
        <v>-36</v>
      </c>
      <c r="E30" s="441">
        <v>-52.3</v>
      </c>
      <c r="F30" s="441">
        <v>-58.6</v>
      </c>
      <c r="G30" s="441">
        <v>-95.3</v>
      </c>
      <c r="H30" s="441">
        <v>-129.5</v>
      </c>
      <c r="I30" s="441">
        <v>-163.69999999999999</v>
      </c>
      <c r="J30" s="441">
        <v>-129.80000000000001</v>
      </c>
      <c r="K30" s="441">
        <v>-150.19999999999999</v>
      </c>
      <c r="L30" s="441">
        <v>-224.1</v>
      </c>
      <c r="M30" s="441">
        <v>-55.1</v>
      </c>
      <c r="N30" s="441">
        <v>-110.5</v>
      </c>
      <c r="O30" s="441">
        <v>-158.5</v>
      </c>
      <c r="P30" s="441">
        <v>-270.10000000000002</v>
      </c>
      <c r="Q30" s="441">
        <v>-369.9</v>
      </c>
      <c r="R30" s="441">
        <v>-607.29999999999995</v>
      </c>
      <c r="S30" s="441">
        <v>-819.1</v>
      </c>
      <c r="T30" s="441">
        <v>-886.1</v>
      </c>
      <c r="U30" s="441">
        <v>-950.9</v>
      </c>
      <c r="V30" s="441">
        <v>-997.4</v>
      </c>
      <c r="W30" s="212"/>
      <c r="X30" s="416" t="s">
        <v>253</v>
      </c>
      <c r="Y30" s="214"/>
    </row>
    <row r="31" spans="1:25" ht="12" customHeight="1">
      <c r="A31" s="213" t="s">
        <v>254</v>
      </c>
      <c r="B31" s="441" t="s">
        <v>40</v>
      </c>
      <c r="C31" s="441" t="s">
        <v>40</v>
      </c>
      <c r="D31" s="441" t="s">
        <v>40</v>
      </c>
      <c r="E31" s="441" t="s">
        <v>40</v>
      </c>
      <c r="F31" s="441" t="s">
        <v>40</v>
      </c>
      <c r="G31" s="441" t="s">
        <v>40</v>
      </c>
      <c r="H31" s="441" t="s">
        <v>40</v>
      </c>
      <c r="I31" s="441">
        <v>-14.4</v>
      </c>
      <c r="J31" s="441">
        <v>-12.5</v>
      </c>
      <c r="K31" s="441">
        <v>-23.6</v>
      </c>
      <c r="L31" s="441" t="s">
        <v>40</v>
      </c>
      <c r="M31" s="441">
        <v>-61.8</v>
      </c>
      <c r="N31" s="441">
        <v>-72</v>
      </c>
      <c r="O31" s="441">
        <v>-69.099999999999994</v>
      </c>
      <c r="P31" s="441">
        <v>-87</v>
      </c>
      <c r="Q31" s="441">
        <v>-109.2</v>
      </c>
      <c r="R31" s="441">
        <v>-107.5</v>
      </c>
      <c r="S31" s="441">
        <v>-104.5</v>
      </c>
      <c r="T31" s="441">
        <v>-87.4</v>
      </c>
      <c r="U31" s="441">
        <v>-97.5</v>
      </c>
      <c r="V31" s="441">
        <v>-96.3</v>
      </c>
      <c r="W31" s="212"/>
      <c r="X31" s="416" t="s">
        <v>255</v>
      </c>
      <c r="Y31" s="214"/>
    </row>
    <row r="32" spans="1:25" ht="12" customHeight="1">
      <c r="A32" s="213" t="s">
        <v>260</v>
      </c>
      <c r="B32" s="441">
        <v>-176.2</v>
      </c>
      <c r="C32" s="441">
        <v>-120</v>
      </c>
      <c r="D32" s="441">
        <v>-167.7</v>
      </c>
      <c r="E32" s="441">
        <v>-125</v>
      </c>
      <c r="F32" s="441">
        <v>-131.80000000000001</v>
      </c>
      <c r="G32" s="441">
        <v>-110.4</v>
      </c>
      <c r="H32" s="441">
        <v>-140.6</v>
      </c>
      <c r="I32" s="441">
        <v>-133</v>
      </c>
      <c r="J32" s="441">
        <v>-132.80000000000001</v>
      </c>
      <c r="K32" s="441">
        <v>-106.9</v>
      </c>
      <c r="L32" s="441">
        <v>-183.2</v>
      </c>
      <c r="M32" s="441">
        <v>-302.5</v>
      </c>
      <c r="N32" s="441">
        <v>-273.89999999999998</v>
      </c>
      <c r="O32" s="441">
        <v>-247.5</v>
      </c>
      <c r="P32" s="441">
        <v>-271.60000000000002</v>
      </c>
      <c r="Q32" s="441">
        <v>-298.7</v>
      </c>
      <c r="R32" s="441">
        <v>-389.2</v>
      </c>
      <c r="S32" s="441">
        <v>-464.9</v>
      </c>
      <c r="T32" s="441">
        <v>-498.6</v>
      </c>
      <c r="U32" s="441">
        <v>-407.5</v>
      </c>
      <c r="V32" s="441">
        <v>-389.1</v>
      </c>
      <c r="W32" s="212"/>
      <c r="X32" s="416" t="s">
        <v>261</v>
      </c>
      <c r="Y32" s="214"/>
    </row>
    <row r="33" spans="1:25" ht="12" customHeight="1">
      <c r="A33" s="213" t="s">
        <v>262</v>
      </c>
      <c r="B33" s="441">
        <v>-195.7</v>
      </c>
      <c r="C33" s="441">
        <v>-102.8</v>
      </c>
      <c r="D33" s="441">
        <v>-141</v>
      </c>
      <c r="E33" s="441">
        <v>-118.4</v>
      </c>
      <c r="F33" s="441">
        <v>-130</v>
      </c>
      <c r="G33" s="441">
        <v>-159.1</v>
      </c>
      <c r="H33" s="441">
        <v>-229.9</v>
      </c>
      <c r="I33" s="441">
        <v>-238.7</v>
      </c>
      <c r="J33" s="441">
        <v>-183.7</v>
      </c>
      <c r="K33" s="441">
        <v>-204.5</v>
      </c>
      <c r="L33" s="441">
        <v>-209.30590000000001</v>
      </c>
      <c r="M33" s="441">
        <v>-68.400000000000006</v>
      </c>
      <c r="N33" s="441">
        <v>-275.39999999999998</v>
      </c>
      <c r="O33" s="441">
        <v>-303.3</v>
      </c>
      <c r="P33" s="441">
        <v>-410.1</v>
      </c>
      <c r="Q33" s="441">
        <v>-484.8</v>
      </c>
      <c r="R33" s="441">
        <v>-680.4</v>
      </c>
      <c r="S33" s="441">
        <v>-842.7</v>
      </c>
      <c r="T33" s="441">
        <v>-937.6</v>
      </c>
      <c r="U33" s="441">
        <v>-1111.0999999999999</v>
      </c>
      <c r="V33" s="441">
        <v>-1199.9000000000001</v>
      </c>
      <c r="W33" s="212"/>
      <c r="X33" s="416" t="s">
        <v>263</v>
      </c>
      <c r="Y33" s="214"/>
    </row>
    <row r="34" spans="1:25" ht="12" customHeight="1">
      <c r="A34" s="213" t="s">
        <v>264</v>
      </c>
      <c r="B34" s="441">
        <v>217.6</v>
      </c>
      <c r="C34" s="441">
        <v>276.7</v>
      </c>
      <c r="D34" s="441">
        <v>406.2</v>
      </c>
      <c r="E34" s="441">
        <v>371.4</v>
      </c>
      <c r="F34" s="441">
        <v>456.4</v>
      </c>
      <c r="G34" s="441">
        <v>508.2</v>
      </c>
      <c r="H34" s="441">
        <v>537.1</v>
      </c>
      <c r="I34" s="441">
        <v>628.79999999999995</v>
      </c>
      <c r="J34" s="441">
        <v>742.9</v>
      </c>
      <c r="K34" s="441">
        <v>754.4</v>
      </c>
      <c r="L34" s="441">
        <v>908.3</v>
      </c>
      <c r="M34" s="441">
        <v>1238.0999999999999</v>
      </c>
      <c r="N34" s="441">
        <v>2142.1999999999998</v>
      </c>
      <c r="O34" s="441">
        <v>2550.1999999999998</v>
      </c>
      <c r="P34" s="441">
        <v>3156.9</v>
      </c>
      <c r="Q34" s="441">
        <v>3615</v>
      </c>
      <c r="R34" s="441">
        <v>4305.6000000000004</v>
      </c>
      <c r="S34" s="441">
        <v>4865.2</v>
      </c>
      <c r="T34" s="441">
        <v>5127.3</v>
      </c>
      <c r="U34" s="441">
        <v>4644.1000000000004</v>
      </c>
      <c r="V34" s="441">
        <v>4844.2</v>
      </c>
      <c r="W34" s="212"/>
      <c r="X34" s="416" t="s">
        <v>265</v>
      </c>
      <c r="Y34" s="214"/>
    </row>
    <row r="35" spans="1:25" ht="12" customHeight="1">
      <c r="A35" s="213" t="s">
        <v>266</v>
      </c>
      <c r="B35" s="441">
        <v>-10.6</v>
      </c>
      <c r="C35" s="441">
        <v>-17</v>
      </c>
      <c r="D35" s="441">
        <v>-15.7</v>
      </c>
      <c r="E35" s="441">
        <v>-8.1999999999999993</v>
      </c>
      <c r="F35" s="441">
        <v>-7.8</v>
      </c>
      <c r="G35" s="441">
        <v>-17</v>
      </c>
      <c r="H35" s="441">
        <v>-14.6</v>
      </c>
      <c r="I35" s="441">
        <v>-22.1</v>
      </c>
      <c r="J35" s="441">
        <v>-37.6</v>
      </c>
      <c r="K35" s="441">
        <v>-39.5</v>
      </c>
      <c r="L35" s="441">
        <v>-40.052399999999999</v>
      </c>
      <c r="M35" s="441">
        <v>-23.2</v>
      </c>
      <c r="N35" s="441">
        <v>-40.4</v>
      </c>
      <c r="O35" s="441">
        <v>-43.8</v>
      </c>
      <c r="P35" s="441">
        <v>-35.4</v>
      </c>
      <c r="Q35" s="441">
        <v>-38.5</v>
      </c>
      <c r="R35" s="441">
        <v>-37.4</v>
      </c>
      <c r="S35" s="441">
        <v>-11.2</v>
      </c>
      <c r="T35" s="441">
        <v>-19.2</v>
      </c>
      <c r="U35" s="441">
        <v>-18.5</v>
      </c>
      <c r="V35" s="441">
        <v>-24.5</v>
      </c>
      <c r="W35" s="212"/>
      <c r="X35" s="416" t="s">
        <v>267</v>
      </c>
      <c r="Y35" s="214"/>
    </row>
    <row r="36" spans="1:25" ht="12" customHeight="1">
      <c r="A36" s="213" t="s">
        <v>268</v>
      </c>
      <c r="B36" s="441">
        <v>207</v>
      </c>
      <c r="C36" s="441">
        <v>259.7</v>
      </c>
      <c r="D36" s="441">
        <v>390.5</v>
      </c>
      <c r="E36" s="441">
        <v>363.2</v>
      </c>
      <c r="F36" s="441">
        <v>448.6</v>
      </c>
      <c r="G36" s="441">
        <v>491.2</v>
      </c>
      <c r="H36" s="441">
        <v>522.5</v>
      </c>
      <c r="I36" s="441">
        <v>606.70000000000005</v>
      </c>
      <c r="J36" s="441">
        <v>705.3</v>
      </c>
      <c r="K36" s="441">
        <v>714.9</v>
      </c>
      <c r="L36" s="441">
        <v>868.24749999999995</v>
      </c>
      <c r="M36" s="441">
        <v>1214.9000000000001</v>
      </c>
      <c r="N36" s="441">
        <v>2101.8000000000002</v>
      </c>
      <c r="O36" s="441">
        <v>2506.4</v>
      </c>
      <c r="P36" s="441">
        <v>3121.5</v>
      </c>
      <c r="Q36" s="441">
        <v>3576.5</v>
      </c>
      <c r="R36" s="441">
        <v>4268.2</v>
      </c>
      <c r="S36" s="441">
        <v>4854</v>
      </c>
      <c r="T36" s="441">
        <v>5108.1000000000004</v>
      </c>
      <c r="U36" s="441">
        <v>4625.6000000000004</v>
      </c>
      <c r="V36" s="441">
        <v>4819.7</v>
      </c>
      <c r="W36" s="212"/>
      <c r="X36" s="416" t="s">
        <v>269</v>
      </c>
      <c r="Y36" s="214"/>
    </row>
    <row r="37" spans="1:25" ht="12" customHeight="1">
      <c r="A37" s="213" t="s">
        <v>435</v>
      </c>
      <c r="B37" s="441" t="s">
        <v>40</v>
      </c>
      <c r="C37" s="441" t="s">
        <v>40</v>
      </c>
      <c r="D37" s="441" t="s">
        <v>40</v>
      </c>
      <c r="E37" s="441" t="s">
        <v>40</v>
      </c>
      <c r="F37" s="441" t="s">
        <v>40</v>
      </c>
      <c r="G37" s="441">
        <v>61.6</v>
      </c>
      <c r="H37" s="441">
        <v>65</v>
      </c>
      <c r="I37" s="441">
        <v>85</v>
      </c>
      <c r="J37" s="441">
        <v>71</v>
      </c>
      <c r="K37" s="441">
        <v>68.400000000000006</v>
      </c>
      <c r="L37" s="441">
        <v>86.7</v>
      </c>
      <c r="M37" s="441" t="s">
        <v>40</v>
      </c>
      <c r="N37" s="441" t="s">
        <v>40</v>
      </c>
      <c r="O37" s="441" t="s">
        <v>40</v>
      </c>
      <c r="P37" s="441" t="s">
        <v>40</v>
      </c>
      <c r="Q37" s="441" t="s">
        <v>40</v>
      </c>
      <c r="R37" s="441">
        <v>142.19999999999999</v>
      </c>
      <c r="S37" s="441" t="s">
        <v>40</v>
      </c>
      <c r="T37" s="441">
        <v>1.1000000000000001</v>
      </c>
      <c r="U37" s="441">
        <v>1</v>
      </c>
      <c r="V37" s="441">
        <v>1.1000000000000001</v>
      </c>
      <c r="W37" s="212"/>
      <c r="X37" s="416" t="s">
        <v>441</v>
      </c>
      <c r="Y37" s="214"/>
    </row>
    <row r="38" spans="1:25" ht="12" customHeight="1">
      <c r="A38" s="213" t="s">
        <v>436</v>
      </c>
      <c r="B38" s="441">
        <v>-46.1282</v>
      </c>
      <c r="C38" s="441">
        <v>731.8</v>
      </c>
      <c r="D38" s="441">
        <v>610.5</v>
      </c>
      <c r="E38" s="441">
        <v>816.2</v>
      </c>
      <c r="F38" s="441">
        <v>655.20000000000005</v>
      </c>
      <c r="G38" s="441">
        <v>494.8</v>
      </c>
      <c r="H38" s="441">
        <v>672.3</v>
      </c>
      <c r="I38" s="441">
        <v>737.4</v>
      </c>
      <c r="J38" s="441">
        <v>1136.7</v>
      </c>
      <c r="K38" s="441">
        <v>637.5</v>
      </c>
      <c r="L38" s="441">
        <v>1054.5413000000001</v>
      </c>
      <c r="M38" s="441">
        <v>1363.9</v>
      </c>
      <c r="N38" s="441">
        <v>76.3</v>
      </c>
      <c r="O38" s="441">
        <v>351.8</v>
      </c>
      <c r="P38" s="441">
        <v>933.7</v>
      </c>
      <c r="Q38" s="441">
        <v>680.5</v>
      </c>
      <c r="R38" s="441">
        <v>1152.4000000000001</v>
      </c>
      <c r="S38" s="441">
        <v>1594.7</v>
      </c>
      <c r="T38" s="441">
        <v>1464.4</v>
      </c>
      <c r="U38" s="441">
        <v>204.7</v>
      </c>
      <c r="V38" s="441">
        <v>1345.3</v>
      </c>
      <c r="W38" s="212"/>
      <c r="X38" s="416" t="s">
        <v>440</v>
      </c>
      <c r="Y38" s="214"/>
    </row>
    <row r="39" spans="1:25" ht="12" hidden="1" customHeight="1">
      <c r="A39" s="213" t="s">
        <v>270</v>
      </c>
      <c r="B39" s="441" t="s">
        <v>40</v>
      </c>
      <c r="C39" s="441" t="s">
        <v>40</v>
      </c>
      <c r="D39" s="441" t="s">
        <v>40</v>
      </c>
      <c r="E39" s="441" t="s">
        <v>40</v>
      </c>
      <c r="F39" s="441" t="s">
        <v>40</v>
      </c>
      <c r="G39" s="441" t="s">
        <v>40</v>
      </c>
      <c r="H39" s="441" t="s">
        <v>40</v>
      </c>
      <c r="I39" s="441" t="s">
        <v>40</v>
      </c>
      <c r="J39" s="441" t="s">
        <v>40</v>
      </c>
      <c r="K39" s="441" t="s">
        <v>40</v>
      </c>
      <c r="L39" s="441" t="s">
        <v>40</v>
      </c>
      <c r="M39" s="441">
        <v>-10.3</v>
      </c>
      <c r="N39" s="441">
        <v>-22.1</v>
      </c>
      <c r="O39" s="441">
        <v>-45.7</v>
      </c>
      <c r="P39" s="441">
        <v>-41.2</v>
      </c>
      <c r="Q39" s="441">
        <v>-38.200000000000003</v>
      </c>
      <c r="R39" s="441">
        <v>-40</v>
      </c>
      <c r="S39" s="441">
        <v>-25.4</v>
      </c>
      <c r="T39" s="441">
        <v>-16.399999999999999</v>
      </c>
      <c r="U39" s="441">
        <v>-26.3</v>
      </c>
      <c r="V39" s="441">
        <v>-23.5</v>
      </c>
      <c r="W39" s="212"/>
      <c r="X39" s="416" t="s">
        <v>271</v>
      </c>
      <c r="Y39" s="214"/>
    </row>
    <row r="40" spans="1:25" ht="12" customHeight="1">
      <c r="A40" s="213" t="s">
        <v>272</v>
      </c>
      <c r="B40" s="441">
        <v>47.7</v>
      </c>
      <c r="C40" s="441">
        <v>90.7</v>
      </c>
      <c r="D40" s="441">
        <v>94.1</v>
      </c>
      <c r="E40" s="441">
        <v>142.5</v>
      </c>
      <c r="F40" s="441">
        <v>65.2</v>
      </c>
      <c r="G40" s="441">
        <v>75.2</v>
      </c>
      <c r="H40" s="441">
        <v>76.900000000000006</v>
      </c>
      <c r="I40" s="441">
        <v>84.4</v>
      </c>
      <c r="J40" s="441">
        <v>672.8</v>
      </c>
      <c r="K40" s="441">
        <v>154.6</v>
      </c>
      <c r="L40" s="441">
        <v>229.8</v>
      </c>
      <c r="M40" s="441">
        <v>498.5</v>
      </c>
      <c r="N40" s="441">
        <v>205.3</v>
      </c>
      <c r="O40" s="441">
        <v>263.3</v>
      </c>
      <c r="P40" s="441">
        <v>296</v>
      </c>
      <c r="Q40" s="441">
        <v>508.2</v>
      </c>
      <c r="R40" s="441">
        <v>591.6</v>
      </c>
      <c r="S40" s="441">
        <v>745.1</v>
      </c>
      <c r="T40" s="441">
        <v>753.8</v>
      </c>
      <c r="U40" s="441">
        <v>600</v>
      </c>
      <c r="V40" s="441">
        <v>686.8</v>
      </c>
      <c r="W40" s="212"/>
      <c r="X40" s="416" t="s">
        <v>273</v>
      </c>
      <c r="Y40" s="214"/>
    </row>
    <row r="41" spans="1:25" ht="12" customHeight="1">
      <c r="A41" s="213" t="s">
        <v>274</v>
      </c>
      <c r="B41" s="441">
        <v>-1.8</v>
      </c>
      <c r="C41" s="441">
        <v>-0.2</v>
      </c>
      <c r="D41" s="441">
        <v>1.8</v>
      </c>
      <c r="E41" s="441">
        <v>112.4</v>
      </c>
      <c r="F41" s="441">
        <v>-9.8000000000000007</v>
      </c>
      <c r="G41" s="441">
        <v>-22.2</v>
      </c>
      <c r="H41" s="441">
        <v>-11.5</v>
      </c>
      <c r="I41" s="441">
        <v>-18.100000000000001</v>
      </c>
      <c r="J41" s="441">
        <v>-11.6</v>
      </c>
      <c r="K41" s="441">
        <v>-26</v>
      </c>
      <c r="L41" s="441">
        <v>-36.258699999999997</v>
      </c>
      <c r="M41" s="441">
        <v>104.5</v>
      </c>
      <c r="N41" s="441">
        <v>132.1</v>
      </c>
      <c r="O41" s="441">
        <v>-25.1</v>
      </c>
      <c r="P41" s="441">
        <v>11.7</v>
      </c>
      <c r="Q41" s="441">
        <v>-39.700000000000003</v>
      </c>
      <c r="R41" s="441">
        <v>-59.7</v>
      </c>
      <c r="S41" s="441">
        <v>16.8</v>
      </c>
      <c r="T41" s="441">
        <v>-10.4</v>
      </c>
      <c r="U41" s="441">
        <v>23.2</v>
      </c>
      <c r="V41" s="441">
        <v>-15.3</v>
      </c>
      <c r="W41" s="212"/>
      <c r="X41" s="416" t="s">
        <v>275</v>
      </c>
      <c r="Y41" s="214"/>
    </row>
    <row r="42" spans="1:25" ht="12" hidden="1" customHeight="1">
      <c r="A42" s="213" t="s">
        <v>276</v>
      </c>
      <c r="B42" s="441" t="s">
        <v>40</v>
      </c>
      <c r="C42" s="441" t="s">
        <v>40</v>
      </c>
      <c r="D42" s="441" t="s">
        <v>40</v>
      </c>
      <c r="E42" s="441" t="s">
        <v>40</v>
      </c>
      <c r="F42" s="441" t="s">
        <v>40</v>
      </c>
      <c r="G42" s="441" t="s">
        <v>40</v>
      </c>
      <c r="H42" s="441" t="s">
        <v>40</v>
      </c>
      <c r="I42" s="441" t="s">
        <v>40</v>
      </c>
      <c r="J42" s="441" t="s">
        <v>40</v>
      </c>
      <c r="K42" s="441" t="s">
        <v>40</v>
      </c>
      <c r="L42" s="441" t="s">
        <v>40</v>
      </c>
      <c r="M42" s="441" t="s">
        <v>40</v>
      </c>
      <c r="N42" s="441" t="s">
        <v>40</v>
      </c>
      <c r="O42" s="441" t="s">
        <v>40</v>
      </c>
      <c r="P42" s="441" t="s">
        <v>40</v>
      </c>
      <c r="Q42" s="441">
        <v>-0.4</v>
      </c>
      <c r="R42" s="441" t="s">
        <v>40</v>
      </c>
      <c r="S42" s="441">
        <v>-0.2</v>
      </c>
      <c r="T42" s="441" t="s">
        <v>40</v>
      </c>
      <c r="U42" s="441">
        <v>-0.4</v>
      </c>
      <c r="V42" s="441">
        <v>-0.4</v>
      </c>
      <c r="W42" s="212"/>
      <c r="X42" s="416" t="s">
        <v>277</v>
      </c>
      <c r="Y42" s="214"/>
    </row>
    <row r="43" spans="1:25" ht="12" customHeight="1">
      <c r="A43" s="213" t="s">
        <v>278</v>
      </c>
      <c r="B43" s="441">
        <v>-1.8</v>
      </c>
      <c r="C43" s="441">
        <v>-0.2</v>
      </c>
      <c r="D43" s="441">
        <v>1.8</v>
      </c>
      <c r="E43" s="441">
        <v>112.4</v>
      </c>
      <c r="F43" s="441">
        <v>-9.8000000000000007</v>
      </c>
      <c r="G43" s="441">
        <v>-22.2</v>
      </c>
      <c r="H43" s="441">
        <v>-11.5</v>
      </c>
      <c r="I43" s="441">
        <v>-18.100000000000001</v>
      </c>
      <c r="J43" s="441">
        <v>-11.6</v>
      </c>
      <c r="K43" s="441">
        <v>-26</v>
      </c>
      <c r="L43" s="441">
        <v>-36.258699999999997</v>
      </c>
      <c r="M43" s="441">
        <v>104.5</v>
      </c>
      <c r="N43" s="441">
        <v>132.1</v>
      </c>
      <c r="O43" s="441">
        <v>-25.1</v>
      </c>
      <c r="P43" s="441">
        <v>11.7</v>
      </c>
      <c r="Q43" s="441">
        <v>-39.299999999999997</v>
      </c>
      <c r="R43" s="441">
        <v>-59.7</v>
      </c>
      <c r="S43" s="441">
        <v>17</v>
      </c>
      <c r="T43" s="441">
        <v>-10.4</v>
      </c>
      <c r="U43" s="441">
        <v>23.6</v>
      </c>
      <c r="V43" s="441">
        <v>-14.9</v>
      </c>
      <c r="W43" s="212"/>
      <c r="X43" s="416" t="s">
        <v>279</v>
      </c>
      <c r="Y43" s="214"/>
    </row>
    <row r="44" spans="1:25" ht="12" customHeight="1">
      <c r="A44" s="213" t="s">
        <v>280</v>
      </c>
      <c r="B44" s="441">
        <v>-19.5</v>
      </c>
      <c r="C44" s="441">
        <v>71.3</v>
      </c>
      <c r="D44" s="441">
        <v>9.6</v>
      </c>
      <c r="E44" s="441">
        <v>-27</v>
      </c>
      <c r="F44" s="441">
        <v>7.1</v>
      </c>
      <c r="G44" s="441">
        <v>5.9</v>
      </c>
      <c r="H44" s="441">
        <v>-4.5</v>
      </c>
      <c r="I44" s="441">
        <v>249.7</v>
      </c>
      <c r="J44" s="441">
        <v>65.8</v>
      </c>
      <c r="K44" s="441">
        <v>136.5</v>
      </c>
      <c r="L44" s="441">
        <v>79.2</v>
      </c>
      <c r="M44" s="441">
        <v>178.9</v>
      </c>
      <c r="N44" s="441">
        <v>-104.3</v>
      </c>
      <c r="O44" s="441">
        <v>292.60000000000002</v>
      </c>
      <c r="P44" s="441">
        <v>387.2</v>
      </c>
      <c r="Q44" s="441">
        <v>-37.1</v>
      </c>
      <c r="R44" s="441">
        <v>-23.7</v>
      </c>
      <c r="S44" s="441">
        <v>-201.6</v>
      </c>
      <c r="T44" s="441">
        <v>72.7</v>
      </c>
      <c r="U44" s="441">
        <v>-147.69999999999999</v>
      </c>
      <c r="V44" s="441">
        <v>33.799999999999997</v>
      </c>
      <c r="W44" s="212"/>
      <c r="X44" s="416" t="s">
        <v>281</v>
      </c>
      <c r="Y44" s="214"/>
    </row>
    <row r="45" spans="1:25" ht="12" hidden="1" customHeight="1">
      <c r="A45" s="213" t="s">
        <v>276</v>
      </c>
      <c r="B45" s="441" t="s">
        <v>40</v>
      </c>
      <c r="C45" s="441" t="s">
        <v>40</v>
      </c>
      <c r="D45" s="441" t="s">
        <v>40</v>
      </c>
      <c r="E45" s="441" t="s">
        <v>40</v>
      </c>
      <c r="F45" s="441" t="s">
        <v>40</v>
      </c>
      <c r="G45" s="441" t="s">
        <v>40</v>
      </c>
      <c r="H45" s="441" t="s">
        <v>40</v>
      </c>
      <c r="I45" s="441" t="s">
        <v>40</v>
      </c>
      <c r="J45" s="441" t="s">
        <v>40</v>
      </c>
      <c r="K45" s="441" t="s">
        <v>40</v>
      </c>
      <c r="L45" s="441" t="s">
        <v>40</v>
      </c>
      <c r="M45" s="441" t="s">
        <v>40</v>
      </c>
      <c r="N45" s="441" t="s">
        <v>40</v>
      </c>
      <c r="O45" s="441" t="s">
        <v>40</v>
      </c>
      <c r="P45" s="441" t="s">
        <v>40</v>
      </c>
      <c r="Q45" s="441" t="s">
        <v>40</v>
      </c>
      <c r="R45" s="441" t="s">
        <v>40</v>
      </c>
      <c r="S45" s="441" t="s">
        <v>40</v>
      </c>
      <c r="T45" s="441" t="s">
        <v>40</v>
      </c>
      <c r="U45" s="441" t="s">
        <v>40</v>
      </c>
      <c r="V45" s="441" t="s">
        <v>40</v>
      </c>
      <c r="W45" s="212"/>
      <c r="X45" s="416" t="s">
        <v>277</v>
      </c>
      <c r="Y45" s="214"/>
    </row>
    <row r="46" spans="1:25" ht="12" customHeight="1">
      <c r="A46" s="213" t="s">
        <v>278</v>
      </c>
      <c r="B46" s="441">
        <v>-19.5</v>
      </c>
      <c r="C46" s="441">
        <v>71.3</v>
      </c>
      <c r="D46" s="441">
        <v>9.6</v>
      </c>
      <c r="E46" s="441">
        <v>-27</v>
      </c>
      <c r="F46" s="441">
        <v>7.1</v>
      </c>
      <c r="G46" s="441">
        <v>5.9</v>
      </c>
      <c r="H46" s="441">
        <v>-4.5</v>
      </c>
      <c r="I46" s="441">
        <v>249.7</v>
      </c>
      <c r="J46" s="441">
        <v>65.8</v>
      </c>
      <c r="K46" s="441">
        <v>136.5</v>
      </c>
      <c r="L46" s="441">
        <v>79.2</v>
      </c>
      <c r="M46" s="441">
        <v>178.9</v>
      </c>
      <c r="N46" s="441">
        <v>-104.3</v>
      </c>
      <c r="O46" s="441">
        <v>292.60000000000002</v>
      </c>
      <c r="P46" s="441">
        <v>387.2</v>
      </c>
      <c r="Q46" s="441">
        <v>-37.1</v>
      </c>
      <c r="R46" s="441">
        <v>-23.7</v>
      </c>
      <c r="S46" s="441">
        <v>-201.6</v>
      </c>
      <c r="T46" s="441">
        <v>72.7</v>
      </c>
      <c r="U46" s="441">
        <v>-147.69999999999999</v>
      </c>
      <c r="V46" s="441">
        <v>33.799999999999997</v>
      </c>
      <c r="W46" s="212"/>
      <c r="X46" s="416" t="s">
        <v>279</v>
      </c>
      <c r="Y46" s="214"/>
    </row>
    <row r="47" spans="1:25" ht="12" customHeight="1">
      <c r="A47" s="213" t="s">
        <v>282</v>
      </c>
      <c r="B47" s="441">
        <v>-78</v>
      </c>
      <c r="C47" s="441">
        <v>68.099999999999994</v>
      </c>
      <c r="D47" s="441">
        <v>57.2</v>
      </c>
      <c r="E47" s="441">
        <v>-3</v>
      </c>
      <c r="F47" s="441">
        <v>116.8</v>
      </c>
      <c r="G47" s="441">
        <v>125.1</v>
      </c>
      <c r="H47" s="441">
        <v>199.2</v>
      </c>
      <c r="I47" s="441">
        <v>221.2</v>
      </c>
      <c r="J47" s="441">
        <v>241.7</v>
      </c>
      <c r="K47" s="441">
        <v>199.9</v>
      </c>
      <c r="L47" s="441">
        <v>213.2</v>
      </c>
      <c r="M47" s="441">
        <v>-136.19999999999999</v>
      </c>
      <c r="N47" s="441">
        <v>-80.099999999999994</v>
      </c>
      <c r="O47" s="441">
        <v>-381.8</v>
      </c>
      <c r="P47" s="441">
        <v>-340.2</v>
      </c>
      <c r="Q47" s="441">
        <v>-434.6</v>
      </c>
      <c r="R47" s="441">
        <v>-508.9</v>
      </c>
      <c r="S47" s="441">
        <v>-597.4</v>
      </c>
      <c r="T47" s="441">
        <v>-2.4</v>
      </c>
      <c r="U47" s="441">
        <v>-260.7</v>
      </c>
      <c r="V47" s="441">
        <v>82.8</v>
      </c>
      <c r="W47" s="212"/>
      <c r="X47" s="416" t="s">
        <v>283</v>
      </c>
      <c r="Y47" s="214"/>
    </row>
    <row r="48" spans="1:25" ht="12" hidden="1" customHeight="1">
      <c r="A48" s="213" t="s">
        <v>284</v>
      </c>
      <c r="B48" s="441" t="s">
        <v>40</v>
      </c>
      <c r="C48" s="441" t="s">
        <v>40</v>
      </c>
      <c r="D48" s="441" t="s">
        <v>40</v>
      </c>
      <c r="E48" s="441" t="s">
        <v>40</v>
      </c>
      <c r="F48" s="441" t="s">
        <v>40</v>
      </c>
      <c r="G48" s="441" t="s">
        <v>40</v>
      </c>
      <c r="H48" s="441" t="s">
        <v>40</v>
      </c>
      <c r="I48" s="441" t="s">
        <v>40</v>
      </c>
      <c r="J48" s="441" t="s">
        <v>40</v>
      </c>
      <c r="K48" s="441" t="s">
        <v>40</v>
      </c>
      <c r="L48" s="441" t="s">
        <v>40</v>
      </c>
      <c r="M48" s="441" t="s">
        <v>40</v>
      </c>
      <c r="N48" s="441" t="s">
        <v>40</v>
      </c>
      <c r="O48" s="441" t="s">
        <v>40</v>
      </c>
      <c r="P48" s="441" t="s">
        <v>40</v>
      </c>
      <c r="Q48" s="441" t="s">
        <v>40</v>
      </c>
      <c r="R48" s="441">
        <v>-0.3</v>
      </c>
      <c r="S48" s="441">
        <v>0.2</v>
      </c>
      <c r="T48" s="441">
        <v>-0.4</v>
      </c>
      <c r="U48" s="441">
        <v>2</v>
      </c>
      <c r="V48" s="441" t="s">
        <v>40</v>
      </c>
      <c r="W48" s="212"/>
      <c r="X48" s="416" t="s">
        <v>285</v>
      </c>
      <c r="Y48" s="214"/>
    </row>
    <row r="49" spans="1:25" ht="12" customHeight="1">
      <c r="A49" s="213" t="s">
        <v>286</v>
      </c>
      <c r="B49" s="441">
        <v>-90.7</v>
      </c>
      <c r="C49" s="441" t="s">
        <v>40</v>
      </c>
      <c r="D49" s="441" t="s">
        <v>40</v>
      </c>
      <c r="E49" s="441">
        <v>-45.9</v>
      </c>
      <c r="F49" s="441">
        <v>-49.2</v>
      </c>
      <c r="G49" s="441" t="s">
        <v>40</v>
      </c>
      <c r="H49" s="441" t="s">
        <v>40</v>
      </c>
      <c r="I49" s="441" t="s">
        <v>40</v>
      </c>
      <c r="J49" s="441" t="s">
        <v>40</v>
      </c>
      <c r="K49" s="441" t="s">
        <v>40</v>
      </c>
      <c r="L49" s="441" t="s">
        <v>40</v>
      </c>
      <c r="M49" s="441" t="s">
        <v>40</v>
      </c>
      <c r="N49" s="441" t="s">
        <v>40</v>
      </c>
      <c r="O49" s="441" t="s">
        <v>40</v>
      </c>
      <c r="P49" s="441" t="s">
        <v>40</v>
      </c>
      <c r="Q49" s="441" t="s">
        <v>40</v>
      </c>
      <c r="R49" s="441" t="s">
        <v>40</v>
      </c>
      <c r="S49" s="441" t="s">
        <v>40</v>
      </c>
      <c r="T49" s="441" t="s">
        <v>40</v>
      </c>
      <c r="U49" s="441" t="s">
        <v>40</v>
      </c>
      <c r="V49" s="441" t="s">
        <v>40</v>
      </c>
      <c r="W49" s="212"/>
      <c r="X49" s="416" t="s">
        <v>287</v>
      </c>
      <c r="Y49" s="214"/>
    </row>
    <row r="50" spans="1:25" ht="12" hidden="1" customHeight="1">
      <c r="A50" s="213" t="s">
        <v>288</v>
      </c>
      <c r="B50" s="441" t="s">
        <v>40</v>
      </c>
      <c r="C50" s="441" t="s">
        <v>40</v>
      </c>
      <c r="D50" s="441" t="s">
        <v>40</v>
      </c>
      <c r="E50" s="441" t="s">
        <v>40</v>
      </c>
      <c r="F50" s="441" t="s">
        <v>40</v>
      </c>
      <c r="G50" s="441" t="s">
        <v>40</v>
      </c>
      <c r="H50" s="441" t="s">
        <v>40</v>
      </c>
      <c r="I50" s="441" t="s">
        <v>40</v>
      </c>
      <c r="J50" s="441" t="s">
        <v>40</v>
      </c>
      <c r="K50" s="441" t="s">
        <v>40</v>
      </c>
      <c r="L50" s="441" t="s">
        <v>40</v>
      </c>
      <c r="M50" s="441">
        <v>-92.6</v>
      </c>
      <c r="N50" s="441">
        <v>-66</v>
      </c>
      <c r="O50" s="441">
        <v>-55.4</v>
      </c>
      <c r="P50" s="441">
        <v>-93.4</v>
      </c>
      <c r="Q50" s="441">
        <v>-1</v>
      </c>
      <c r="R50" s="441">
        <v>-250.6</v>
      </c>
      <c r="S50" s="441">
        <v>-167.7</v>
      </c>
      <c r="T50" s="441">
        <v>-3.2</v>
      </c>
      <c r="U50" s="441">
        <v>-36.4</v>
      </c>
      <c r="V50" s="441">
        <v>-0.5</v>
      </c>
      <c r="W50" s="212"/>
      <c r="X50" s="416" t="s">
        <v>289</v>
      </c>
      <c r="Y50" s="214"/>
    </row>
    <row r="51" spans="1:25" ht="12" customHeight="1">
      <c r="A51" s="213" t="s">
        <v>290</v>
      </c>
      <c r="B51" s="441">
        <v>12.7</v>
      </c>
      <c r="C51" s="441">
        <v>68.099999999999994</v>
      </c>
      <c r="D51" s="441">
        <v>57.2</v>
      </c>
      <c r="E51" s="441">
        <v>42.9</v>
      </c>
      <c r="F51" s="441">
        <v>166</v>
      </c>
      <c r="G51" s="441">
        <v>125.1</v>
      </c>
      <c r="H51" s="441">
        <v>199.2</v>
      </c>
      <c r="I51" s="441">
        <v>221.2</v>
      </c>
      <c r="J51" s="441">
        <v>241.7</v>
      </c>
      <c r="K51" s="441">
        <v>199.9</v>
      </c>
      <c r="L51" s="441">
        <v>213.2</v>
      </c>
      <c r="M51" s="441">
        <v>-43.6</v>
      </c>
      <c r="N51" s="441">
        <v>-14.1</v>
      </c>
      <c r="O51" s="441">
        <v>-326.39999999999998</v>
      </c>
      <c r="P51" s="441">
        <v>-246.8</v>
      </c>
      <c r="Q51" s="441">
        <v>-433.6</v>
      </c>
      <c r="R51" s="441">
        <v>-258</v>
      </c>
      <c r="S51" s="441">
        <v>-429.9</v>
      </c>
      <c r="T51" s="441">
        <v>1.2</v>
      </c>
      <c r="U51" s="441">
        <v>-226.3</v>
      </c>
      <c r="V51" s="441">
        <v>83.3</v>
      </c>
      <c r="W51" s="212"/>
      <c r="X51" s="416" t="s">
        <v>291</v>
      </c>
      <c r="Y51" s="214"/>
    </row>
    <row r="52" spans="1:25" ht="12" customHeight="1">
      <c r="A52" s="213" t="s">
        <v>292</v>
      </c>
      <c r="B52" s="441">
        <v>5.4718</v>
      </c>
      <c r="C52" s="441">
        <v>501.9</v>
      </c>
      <c r="D52" s="441">
        <v>447.8</v>
      </c>
      <c r="E52" s="441">
        <v>591.29999999999995</v>
      </c>
      <c r="F52" s="441">
        <v>475.9</v>
      </c>
      <c r="G52" s="441">
        <v>310.8</v>
      </c>
      <c r="H52" s="441">
        <v>412.2</v>
      </c>
      <c r="I52" s="441">
        <v>200.2</v>
      </c>
      <c r="J52" s="441">
        <v>168</v>
      </c>
      <c r="K52" s="441">
        <v>172.5</v>
      </c>
      <c r="L52" s="441">
        <v>568.6</v>
      </c>
      <c r="M52" s="441">
        <v>728.5</v>
      </c>
      <c r="N52" s="441">
        <v>-54.6</v>
      </c>
      <c r="O52" s="441">
        <v>248.5</v>
      </c>
      <c r="P52" s="441">
        <v>620.20000000000005</v>
      </c>
      <c r="Q52" s="441">
        <v>721.9</v>
      </c>
      <c r="R52" s="441">
        <v>1193.0999999999999</v>
      </c>
      <c r="S52" s="441">
        <v>1657.2</v>
      </c>
      <c r="T52" s="441">
        <v>667.1</v>
      </c>
      <c r="U52" s="441">
        <v>16.2</v>
      </c>
      <c r="V52" s="441">
        <v>580.70000000000005</v>
      </c>
      <c r="W52" s="212"/>
      <c r="X52" s="416" t="s">
        <v>293</v>
      </c>
      <c r="Y52" s="214"/>
    </row>
    <row r="53" spans="1:25" ht="12" customHeight="1">
      <c r="A53" s="213" t="s">
        <v>284</v>
      </c>
      <c r="B53" s="441">
        <v>-102.5</v>
      </c>
      <c r="C53" s="441">
        <v>-66.099999999999994</v>
      </c>
      <c r="D53" s="441">
        <v>0.6</v>
      </c>
      <c r="E53" s="441">
        <v>-44.1</v>
      </c>
      <c r="F53" s="441">
        <v>-63.9</v>
      </c>
      <c r="G53" s="441">
        <v>-78.3</v>
      </c>
      <c r="H53" s="441">
        <v>-56.3</v>
      </c>
      <c r="I53" s="441">
        <v>-108.6</v>
      </c>
      <c r="J53" s="441">
        <v>-54.2</v>
      </c>
      <c r="K53" s="441">
        <v>-25.6</v>
      </c>
      <c r="L53" s="441">
        <v>-24.4</v>
      </c>
      <c r="M53" s="441">
        <v>-11.2</v>
      </c>
      <c r="N53" s="441">
        <v>-11.1</v>
      </c>
      <c r="O53" s="441">
        <v>-8.8000000000000007</v>
      </c>
      <c r="P53" s="441">
        <v>-69.7</v>
      </c>
      <c r="Q53" s="441">
        <v>-0.5</v>
      </c>
      <c r="R53" s="441">
        <v>-1.2</v>
      </c>
      <c r="S53" s="441">
        <v>-0.4</v>
      </c>
      <c r="T53" s="441">
        <v>-2.7</v>
      </c>
      <c r="U53" s="441">
        <v>270.89999999999998</v>
      </c>
      <c r="V53" s="441">
        <v>-0.6</v>
      </c>
      <c r="W53" s="212"/>
      <c r="X53" s="416" t="s">
        <v>294</v>
      </c>
      <c r="Y53" s="214"/>
    </row>
    <row r="54" spans="1:25" ht="12" customHeight="1">
      <c r="A54" s="213" t="s">
        <v>286</v>
      </c>
      <c r="B54" s="441">
        <v>3.5718000000000001</v>
      </c>
      <c r="C54" s="441">
        <v>-25.8</v>
      </c>
      <c r="D54" s="441">
        <v>-16.3</v>
      </c>
      <c r="E54" s="441">
        <v>-51.3</v>
      </c>
      <c r="F54" s="441">
        <v>132.69999999999999</v>
      </c>
      <c r="G54" s="441">
        <v>11.8</v>
      </c>
      <c r="H54" s="441">
        <v>91.1</v>
      </c>
      <c r="I54" s="441">
        <v>89.5</v>
      </c>
      <c r="J54" s="441">
        <v>252.4</v>
      </c>
      <c r="K54" s="441">
        <v>295.89999999999998</v>
      </c>
      <c r="L54" s="441">
        <v>92.9</v>
      </c>
      <c r="M54" s="441">
        <v>55.9</v>
      </c>
      <c r="N54" s="441">
        <v>192.2</v>
      </c>
      <c r="O54" s="441">
        <v>19</v>
      </c>
      <c r="P54" s="441">
        <v>90.3</v>
      </c>
      <c r="Q54" s="441">
        <v>-43.5</v>
      </c>
      <c r="R54" s="441">
        <v>356.3</v>
      </c>
      <c r="S54" s="441">
        <v>392.9</v>
      </c>
      <c r="T54" s="441">
        <v>121.8</v>
      </c>
      <c r="U54" s="441">
        <v>533.6</v>
      </c>
      <c r="V54" s="441">
        <v>617.4</v>
      </c>
      <c r="W54" s="212"/>
      <c r="X54" s="416" t="s">
        <v>295</v>
      </c>
      <c r="Y54" s="214"/>
    </row>
    <row r="55" spans="1:25" ht="12" customHeight="1">
      <c r="A55" s="213" t="s">
        <v>288</v>
      </c>
      <c r="B55" s="441">
        <v>-17</v>
      </c>
      <c r="C55" s="441">
        <v>-3.9</v>
      </c>
      <c r="D55" s="441">
        <v>14.4</v>
      </c>
      <c r="E55" s="441" t="s">
        <v>40</v>
      </c>
      <c r="F55" s="441" t="s">
        <v>40</v>
      </c>
      <c r="G55" s="441">
        <v>7.3</v>
      </c>
      <c r="H55" s="441">
        <v>19.399999999999999</v>
      </c>
      <c r="I55" s="441">
        <v>-4.5999999999999996</v>
      </c>
      <c r="J55" s="441">
        <v>3.2</v>
      </c>
      <c r="K55" s="441">
        <v>23</v>
      </c>
      <c r="L55" s="441" t="s">
        <v>40</v>
      </c>
      <c r="M55" s="441">
        <v>34.5</v>
      </c>
      <c r="N55" s="441">
        <v>36.299999999999997</v>
      </c>
      <c r="O55" s="441">
        <v>49.9</v>
      </c>
      <c r="P55" s="441">
        <v>98.9</v>
      </c>
      <c r="Q55" s="441">
        <v>191.1</v>
      </c>
      <c r="R55" s="441">
        <v>293.39999999999998</v>
      </c>
      <c r="S55" s="441">
        <v>521.29999999999995</v>
      </c>
      <c r="T55" s="441">
        <v>-178.2</v>
      </c>
      <c r="U55" s="441">
        <v>-306.7</v>
      </c>
      <c r="V55" s="441">
        <v>19.2</v>
      </c>
      <c r="W55" s="212"/>
      <c r="X55" s="416" t="s">
        <v>296</v>
      </c>
      <c r="Y55" s="214"/>
    </row>
    <row r="56" spans="1:25" ht="12" customHeight="1">
      <c r="A56" s="213" t="s">
        <v>290</v>
      </c>
      <c r="B56" s="441">
        <v>121.4</v>
      </c>
      <c r="C56" s="441">
        <v>597.70000000000005</v>
      </c>
      <c r="D56" s="441">
        <v>449.1</v>
      </c>
      <c r="E56" s="441">
        <v>686.7</v>
      </c>
      <c r="F56" s="441">
        <v>407.1</v>
      </c>
      <c r="G56" s="441">
        <v>370</v>
      </c>
      <c r="H56" s="441">
        <v>358</v>
      </c>
      <c r="I56" s="441">
        <v>223.9</v>
      </c>
      <c r="J56" s="441">
        <v>-33.4</v>
      </c>
      <c r="K56" s="441">
        <v>-120.8</v>
      </c>
      <c r="L56" s="441">
        <v>500.1</v>
      </c>
      <c r="M56" s="441">
        <v>649.29999999999995</v>
      </c>
      <c r="N56" s="441">
        <v>-272</v>
      </c>
      <c r="O56" s="441">
        <v>188.4</v>
      </c>
      <c r="P56" s="441">
        <v>500.7</v>
      </c>
      <c r="Q56" s="441">
        <v>574.79999999999995</v>
      </c>
      <c r="R56" s="441">
        <v>544.6</v>
      </c>
      <c r="S56" s="441">
        <v>743.4</v>
      </c>
      <c r="T56" s="441">
        <v>726.2</v>
      </c>
      <c r="U56" s="441">
        <v>-481.6</v>
      </c>
      <c r="V56" s="441">
        <v>-55.3</v>
      </c>
      <c r="W56" s="212"/>
      <c r="X56" s="416" t="s">
        <v>297</v>
      </c>
      <c r="Y56" s="214"/>
    </row>
    <row r="57" spans="1:25" ht="12" customHeight="1">
      <c r="A57" s="213" t="s">
        <v>87</v>
      </c>
      <c r="B57" s="441">
        <v>36.120699999999999</v>
      </c>
      <c r="C57" s="441">
        <v>83.346100000000007</v>
      </c>
      <c r="D57" s="441">
        <v>81.830399999999997</v>
      </c>
      <c r="E57" s="441">
        <v>85.183899999999994</v>
      </c>
      <c r="F57" s="441">
        <v>-23.584299999999999</v>
      </c>
      <c r="G57" s="441">
        <v>-136.18100000000001</v>
      </c>
      <c r="H57" s="441">
        <v>-71.650700000000001</v>
      </c>
      <c r="I57" s="441">
        <v>40.715699999999998</v>
      </c>
      <c r="J57" s="441">
        <v>66.838300000000004</v>
      </c>
      <c r="K57" s="441">
        <v>195.00299999999999</v>
      </c>
      <c r="L57" s="441">
        <v>562.1</v>
      </c>
      <c r="M57" s="441">
        <v>322</v>
      </c>
      <c r="N57" s="441">
        <v>1192.2</v>
      </c>
      <c r="O57" s="441">
        <v>1202.4000000000001</v>
      </c>
      <c r="P57" s="441">
        <v>835.2</v>
      </c>
      <c r="Q57" s="441">
        <v>799</v>
      </c>
      <c r="R57" s="441">
        <v>481.5</v>
      </c>
      <c r="S57" s="441">
        <v>407.4</v>
      </c>
      <c r="T57" s="441">
        <v>547.5</v>
      </c>
      <c r="U57" s="441">
        <v>259.60000000000002</v>
      </c>
      <c r="V57" s="441">
        <v>156.6</v>
      </c>
      <c r="W57" s="212"/>
      <c r="X57" s="416" t="s">
        <v>298</v>
      </c>
    </row>
    <row r="58" spans="1:25" ht="12" customHeight="1">
      <c r="A58" s="213" t="s">
        <v>88</v>
      </c>
      <c r="B58" s="441">
        <v>-242.90700000000001</v>
      </c>
      <c r="C58" s="441">
        <v>631.44600000000003</v>
      </c>
      <c r="D58" s="441">
        <v>-13.569599999999999</v>
      </c>
      <c r="E58" s="441">
        <v>199.684</v>
      </c>
      <c r="F58" s="441">
        <v>6.3156999999999996</v>
      </c>
      <c r="G58" s="441">
        <v>-151.78100000000001</v>
      </c>
      <c r="H58" s="441">
        <v>214.149</v>
      </c>
      <c r="I58" s="441">
        <v>229.61600000000001</v>
      </c>
      <c r="J58" s="441">
        <v>235.43799999999999</v>
      </c>
      <c r="K58" s="441">
        <v>-124.997</v>
      </c>
      <c r="L58" s="441">
        <v>654.35140000000001</v>
      </c>
      <c r="M58" s="441">
        <v>474.6</v>
      </c>
      <c r="N58" s="441">
        <v>7</v>
      </c>
      <c r="O58" s="441">
        <v>534.5</v>
      </c>
      <c r="P58" s="441">
        <v>604.4</v>
      </c>
      <c r="Q58" s="441">
        <v>238.8</v>
      </c>
      <c r="R58" s="441">
        <v>252</v>
      </c>
      <c r="S58" s="441">
        <v>216.3</v>
      </c>
      <c r="T58" s="441">
        <v>332.7</v>
      </c>
      <c r="U58" s="441">
        <v>472.8</v>
      </c>
      <c r="V58" s="441">
        <v>676.9</v>
      </c>
      <c r="W58" s="212"/>
      <c r="X58" s="416" t="s">
        <v>299</v>
      </c>
    </row>
    <row r="59" spans="1:25" ht="12" customHeight="1">
      <c r="A59" s="213" t="s">
        <v>89</v>
      </c>
      <c r="B59" s="441">
        <v>242.90700000000001</v>
      </c>
      <c r="C59" s="441">
        <v>-631.44600000000003</v>
      </c>
      <c r="D59" s="441">
        <v>13.569599999999999</v>
      </c>
      <c r="E59" s="441">
        <v>-199.684</v>
      </c>
      <c r="F59" s="441">
        <v>-6.3156999999999996</v>
      </c>
      <c r="G59" s="441">
        <v>151.78100000000001</v>
      </c>
      <c r="H59" s="441">
        <v>-214.149</v>
      </c>
      <c r="I59" s="441">
        <v>-229.61600000000001</v>
      </c>
      <c r="J59" s="441">
        <v>-235.43799999999999</v>
      </c>
      <c r="K59" s="441">
        <v>124.997</v>
      </c>
      <c r="L59" s="441">
        <v>-654.43169999999998</v>
      </c>
      <c r="M59" s="441">
        <v>-474.6</v>
      </c>
      <c r="N59" s="441">
        <v>-7</v>
      </c>
      <c r="O59" s="441">
        <v>-534.5</v>
      </c>
      <c r="P59" s="441">
        <v>-604.4</v>
      </c>
      <c r="Q59" s="441">
        <v>-238.7</v>
      </c>
      <c r="R59" s="441">
        <v>-252</v>
      </c>
      <c r="S59" s="441">
        <v>-216.3</v>
      </c>
      <c r="T59" s="441">
        <v>-332.7</v>
      </c>
      <c r="U59" s="441">
        <v>-472.8</v>
      </c>
      <c r="V59" s="441">
        <v>-676.9</v>
      </c>
      <c r="W59" s="212"/>
      <c r="X59" s="416" t="s">
        <v>300</v>
      </c>
    </row>
    <row r="60" spans="1:25" ht="12" customHeight="1">
      <c r="A60" s="213" t="s">
        <v>301</v>
      </c>
      <c r="B60" s="441">
        <v>41.755299999999998</v>
      </c>
      <c r="C60" s="441">
        <v>-551.30100000000004</v>
      </c>
      <c r="D60" s="441">
        <v>51.627800000000001</v>
      </c>
      <c r="E60" s="441">
        <v>-120.52200000000001</v>
      </c>
      <c r="F60" s="441">
        <v>-47.3157</v>
      </c>
      <c r="G60" s="441">
        <v>157.28100000000001</v>
      </c>
      <c r="H60" s="441">
        <v>-199.04900000000001</v>
      </c>
      <c r="I60" s="441">
        <v>-257.71600000000001</v>
      </c>
      <c r="J60" s="441">
        <v>-263.03800000000001</v>
      </c>
      <c r="K60" s="441">
        <v>124.997</v>
      </c>
      <c r="L60" s="441">
        <v>-654.43169999999998</v>
      </c>
      <c r="M60" s="441">
        <v>-474.6</v>
      </c>
      <c r="N60" s="441">
        <v>-7</v>
      </c>
      <c r="O60" s="441">
        <v>-534.5</v>
      </c>
      <c r="P60" s="441">
        <v>-604.4</v>
      </c>
      <c r="Q60" s="441">
        <v>-238.7</v>
      </c>
      <c r="R60" s="441">
        <v>-252</v>
      </c>
      <c r="S60" s="441">
        <v>-216.3</v>
      </c>
      <c r="T60" s="441">
        <v>-332.7</v>
      </c>
      <c r="U60" s="441">
        <v>-472.8</v>
      </c>
      <c r="V60" s="441">
        <v>-676.9</v>
      </c>
      <c r="W60" s="212"/>
      <c r="X60" s="416" t="s">
        <v>302</v>
      </c>
    </row>
    <row r="61" spans="1:25" ht="12" customHeight="1">
      <c r="A61" s="213" t="s">
        <v>303</v>
      </c>
      <c r="B61" s="441">
        <v>-11.875999999999999</v>
      </c>
      <c r="C61" s="441">
        <v>-2.8451</v>
      </c>
      <c r="D61" s="441">
        <v>-31.658300000000001</v>
      </c>
      <c r="E61" s="441">
        <v>-31.261900000000001</v>
      </c>
      <c r="F61" s="441">
        <v>0</v>
      </c>
      <c r="G61" s="441">
        <v>0</v>
      </c>
      <c r="H61" s="441">
        <v>0</v>
      </c>
      <c r="I61" s="441">
        <v>0</v>
      </c>
      <c r="J61" s="441">
        <v>0</v>
      </c>
      <c r="K61" s="441">
        <v>0</v>
      </c>
      <c r="L61" s="441">
        <v>0</v>
      </c>
      <c r="M61" s="441">
        <v>0</v>
      </c>
      <c r="N61" s="441">
        <v>0</v>
      </c>
      <c r="O61" s="441">
        <v>0</v>
      </c>
      <c r="P61" s="441">
        <v>0</v>
      </c>
      <c r="Q61" s="441">
        <v>0</v>
      </c>
      <c r="R61" s="441">
        <v>0</v>
      </c>
      <c r="S61" s="441">
        <v>0</v>
      </c>
      <c r="T61" s="441">
        <v>0</v>
      </c>
      <c r="U61" s="441">
        <v>0</v>
      </c>
      <c r="V61" s="441">
        <v>0</v>
      </c>
      <c r="W61" s="212"/>
      <c r="X61" s="416" t="s">
        <v>304</v>
      </c>
    </row>
    <row r="62" spans="1:25" ht="12" customHeight="1">
      <c r="A62" s="213" t="s">
        <v>305</v>
      </c>
      <c r="B62" s="441">
        <v>213.02799999999999</v>
      </c>
      <c r="C62" s="441">
        <v>-77.3</v>
      </c>
      <c r="D62" s="441">
        <v>-6.4</v>
      </c>
      <c r="E62" s="441">
        <v>-47.9</v>
      </c>
      <c r="F62" s="441">
        <v>41</v>
      </c>
      <c r="G62" s="441">
        <v>-5.5</v>
      </c>
      <c r="H62" s="441">
        <v>-15.1</v>
      </c>
      <c r="I62" s="441">
        <v>28.1</v>
      </c>
      <c r="J62" s="441">
        <v>27.6</v>
      </c>
      <c r="K62" s="441">
        <v>0</v>
      </c>
      <c r="L62" s="441">
        <v>0</v>
      </c>
      <c r="M62" s="441">
        <v>0</v>
      </c>
      <c r="N62" s="441">
        <v>0</v>
      </c>
      <c r="O62" s="441">
        <v>0</v>
      </c>
      <c r="P62" s="441">
        <v>0</v>
      </c>
      <c r="Q62" s="441">
        <v>0</v>
      </c>
      <c r="R62" s="441">
        <v>0</v>
      </c>
      <c r="S62" s="441">
        <v>0</v>
      </c>
      <c r="T62" s="441">
        <v>0</v>
      </c>
      <c r="U62" s="441">
        <v>0</v>
      </c>
      <c r="V62" s="441">
        <v>0</v>
      </c>
      <c r="W62" s="212"/>
      <c r="X62" s="416" t="s">
        <v>306</v>
      </c>
    </row>
    <row r="63" spans="1:25" ht="12" customHeight="1">
      <c r="A63" s="442"/>
      <c r="B63" s="443"/>
      <c r="C63" s="443"/>
      <c r="D63" s="443"/>
      <c r="E63" s="443"/>
      <c r="F63" s="443"/>
      <c r="G63" s="443"/>
      <c r="H63" s="443"/>
      <c r="I63" s="443"/>
      <c r="J63" s="444"/>
      <c r="K63" s="445"/>
      <c r="L63" s="445"/>
      <c r="M63" s="445"/>
      <c r="N63" s="445"/>
      <c r="O63" s="445"/>
      <c r="P63" s="446"/>
      <c r="Q63" s="446"/>
      <c r="R63" s="446"/>
      <c r="S63" s="446"/>
      <c r="T63" s="446"/>
      <c r="U63" s="446"/>
      <c r="V63" s="446"/>
      <c r="W63" s="209"/>
      <c r="X63" s="209"/>
    </row>
    <row r="64" spans="1:25" ht="12" customHeight="1">
      <c r="A64" s="447"/>
      <c r="B64" s="448"/>
      <c r="C64" s="448"/>
      <c r="D64" s="448"/>
      <c r="E64" s="448"/>
      <c r="F64" s="448"/>
      <c r="G64" s="448"/>
      <c r="H64" s="448"/>
      <c r="I64" s="448"/>
      <c r="J64" s="700"/>
      <c r="K64" s="449"/>
      <c r="L64" s="449"/>
      <c r="M64" s="449"/>
      <c r="N64" s="449"/>
      <c r="O64" s="449"/>
      <c r="P64" s="450"/>
      <c r="Q64" s="450"/>
      <c r="R64" s="450"/>
      <c r="S64" s="450"/>
      <c r="T64" s="450"/>
      <c r="U64" s="450"/>
      <c r="V64" s="450"/>
      <c r="W64" s="212"/>
      <c r="X64" s="212"/>
    </row>
    <row r="65" spans="1:24" ht="12" customHeight="1">
      <c r="A65" s="447" t="s">
        <v>317</v>
      </c>
      <c r="B65" s="448"/>
      <c r="C65" s="448"/>
      <c r="D65" s="448"/>
      <c r="E65" s="448"/>
      <c r="F65" s="448"/>
      <c r="G65" s="448"/>
      <c r="H65" s="448"/>
      <c r="I65" s="448"/>
      <c r="J65" s="449"/>
      <c r="K65" s="449"/>
      <c r="L65" s="449"/>
      <c r="M65" s="449"/>
      <c r="N65" s="449"/>
      <c r="O65" s="449"/>
      <c r="P65" s="450"/>
      <c r="Q65" s="450"/>
      <c r="R65" s="450"/>
      <c r="S65" s="450"/>
      <c r="T65" s="450"/>
      <c r="U65" s="450"/>
      <c r="V65" s="450"/>
      <c r="W65" s="212"/>
      <c r="X65" s="212"/>
    </row>
    <row r="66" spans="1:24" ht="12" customHeight="1">
      <c r="A66" s="596" t="s">
        <v>437</v>
      </c>
      <c r="B66" s="448"/>
      <c r="C66" s="448"/>
      <c r="D66" s="448"/>
      <c r="E66" s="448"/>
      <c r="F66" s="448"/>
      <c r="G66" s="448"/>
      <c r="H66" s="448"/>
      <c r="I66" s="448"/>
      <c r="J66" s="449"/>
      <c r="K66" s="449"/>
      <c r="L66" s="449"/>
      <c r="M66" s="449"/>
      <c r="N66" s="449"/>
      <c r="O66" s="449"/>
      <c r="P66" s="450"/>
      <c r="Q66" s="450"/>
      <c r="R66" s="450"/>
      <c r="S66" s="450"/>
      <c r="T66" s="450"/>
      <c r="U66" s="450"/>
      <c r="V66" s="450"/>
      <c r="W66" s="212"/>
      <c r="X66" s="212"/>
    </row>
    <row r="67" spans="1:24" ht="12" customHeight="1">
      <c r="A67" s="597" t="s">
        <v>438</v>
      </c>
      <c r="B67" s="448"/>
      <c r="C67" s="448"/>
      <c r="D67" s="448"/>
      <c r="E67" s="448"/>
      <c r="F67" s="448"/>
      <c r="G67" s="448"/>
      <c r="H67" s="448"/>
      <c r="I67" s="448"/>
      <c r="J67" s="449"/>
      <c r="K67" s="449"/>
      <c r="L67" s="449"/>
      <c r="M67" s="449"/>
      <c r="N67" s="449"/>
      <c r="O67" s="449"/>
      <c r="P67" s="450"/>
      <c r="Q67" s="450"/>
      <c r="R67" s="450"/>
      <c r="S67" s="450"/>
      <c r="T67" s="450"/>
      <c r="U67" s="450"/>
      <c r="V67" s="450"/>
      <c r="W67" s="212"/>
      <c r="X67" s="212"/>
    </row>
    <row r="68" spans="1:24" ht="12" customHeight="1">
      <c r="A68" s="417"/>
      <c r="B68" s="448"/>
      <c r="C68" s="448"/>
      <c r="D68" s="448"/>
      <c r="E68" s="448"/>
      <c r="F68" s="448"/>
      <c r="G68" s="448"/>
      <c r="H68" s="448"/>
      <c r="I68" s="448"/>
      <c r="J68" s="449"/>
      <c r="K68" s="449"/>
      <c r="L68" s="449"/>
      <c r="M68" s="449"/>
      <c r="N68" s="449"/>
      <c r="O68" s="449"/>
      <c r="P68" s="450"/>
      <c r="Q68" s="450"/>
      <c r="R68" s="450"/>
      <c r="S68" s="450"/>
      <c r="T68" s="450"/>
      <c r="U68" s="450"/>
      <c r="V68" s="450"/>
      <c r="W68" s="212"/>
      <c r="X68" s="212"/>
    </row>
    <row r="69" spans="1:24" ht="12" customHeight="1">
      <c r="A69" s="451" t="s">
        <v>326</v>
      </c>
      <c r="B69" s="448"/>
      <c r="C69" s="448"/>
      <c r="D69" s="448"/>
      <c r="E69" s="448"/>
      <c r="F69" s="448"/>
      <c r="G69" s="448"/>
      <c r="H69" s="448"/>
      <c r="I69" s="448"/>
      <c r="J69" s="449"/>
      <c r="K69" s="449"/>
      <c r="L69" s="449"/>
      <c r="M69" s="449"/>
      <c r="N69" s="449"/>
      <c r="O69" s="449"/>
      <c r="P69" s="450"/>
      <c r="Q69" s="450"/>
      <c r="R69" s="450"/>
      <c r="S69" s="450"/>
      <c r="T69" s="450"/>
      <c r="U69" s="450"/>
      <c r="V69" s="450"/>
      <c r="W69" s="212"/>
      <c r="X69" s="212"/>
    </row>
    <row r="70" spans="1:24" ht="12" customHeight="1">
      <c r="A70" s="598" t="s">
        <v>439</v>
      </c>
      <c r="B70" s="448"/>
      <c r="C70" s="448"/>
      <c r="D70" s="448"/>
      <c r="E70" s="448"/>
      <c r="F70" s="448"/>
      <c r="G70" s="448"/>
      <c r="H70" s="448"/>
      <c r="I70" s="448"/>
      <c r="J70" s="449"/>
      <c r="K70" s="449"/>
      <c r="L70" s="449"/>
      <c r="M70" s="449"/>
      <c r="N70" s="449"/>
      <c r="O70" s="449"/>
      <c r="P70" s="450"/>
      <c r="Q70" s="450"/>
      <c r="R70" s="450"/>
      <c r="S70" s="450"/>
      <c r="T70" s="450"/>
      <c r="U70" s="450"/>
      <c r="V70" s="450"/>
      <c r="W70" s="212"/>
      <c r="X70" s="212"/>
    </row>
    <row r="71" spans="1:24" ht="12" customHeight="1">
      <c r="A71" s="599" t="s">
        <v>362</v>
      </c>
      <c r="B71" s="448"/>
      <c r="C71" s="448"/>
      <c r="D71" s="448"/>
      <c r="E71" s="448"/>
      <c r="F71" s="448"/>
      <c r="G71" s="448"/>
      <c r="H71" s="448"/>
      <c r="I71" s="448"/>
      <c r="J71" s="449"/>
      <c r="K71" s="449"/>
      <c r="L71" s="449"/>
      <c r="M71" s="449"/>
      <c r="N71" s="449"/>
      <c r="O71" s="449"/>
      <c r="P71" s="450"/>
      <c r="Q71" s="450"/>
      <c r="R71" s="450"/>
      <c r="S71" s="450"/>
      <c r="T71" s="450"/>
      <c r="U71" s="450"/>
      <c r="V71" s="450"/>
      <c r="W71" s="212"/>
      <c r="X71" s="212"/>
    </row>
    <row r="72" spans="1:24" ht="12" customHeight="1">
      <c r="A72" s="451"/>
      <c r="B72" s="448"/>
      <c r="C72" s="448"/>
      <c r="D72" s="448"/>
      <c r="E72" s="448"/>
      <c r="F72" s="448"/>
      <c r="G72" s="448"/>
      <c r="H72" s="448"/>
      <c r="I72" s="448"/>
      <c r="J72" s="449"/>
      <c r="K72" s="449"/>
      <c r="L72" s="449"/>
      <c r="M72" s="449"/>
      <c r="N72" s="449"/>
      <c r="O72" s="449"/>
      <c r="P72" s="450"/>
      <c r="Q72" s="450"/>
      <c r="R72" s="450"/>
      <c r="S72" s="450"/>
      <c r="T72" s="450"/>
      <c r="U72" s="450"/>
      <c r="V72" s="450"/>
      <c r="W72" s="212"/>
      <c r="X72" s="212"/>
    </row>
    <row r="78" spans="1:24" ht="12" customHeight="1">
      <c r="B78" s="214"/>
      <c r="C78" s="214"/>
      <c r="D78" s="214"/>
      <c r="E78" s="214"/>
      <c r="F78" s="214"/>
      <c r="G78" s="214"/>
      <c r="H78" s="214"/>
      <c r="I78" s="214"/>
      <c r="J78" s="214"/>
      <c r="K78" s="214"/>
      <c r="L78" s="214"/>
      <c r="M78" s="214"/>
      <c r="N78" s="214"/>
      <c r="O78" s="214"/>
      <c r="P78" s="214"/>
      <c r="Q78" s="214"/>
      <c r="R78" s="214"/>
      <c r="S78" s="214"/>
      <c r="T78" s="214"/>
      <c r="U78" s="214"/>
      <c r="V78" s="214"/>
    </row>
    <row r="79" spans="1:24" ht="12" customHeight="1">
      <c r="B79" s="214"/>
      <c r="C79" s="214"/>
      <c r="D79" s="214"/>
      <c r="E79" s="214"/>
      <c r="F79" s="214"/>
      <c r="G79" s="214"/>
      <c r="H79" s="214"/>
      <c r="I79" s="214"/>
      <c r="J79" s="214"/>
      <c r="K79" s="214"/>
      <c r="L79" s="214"/>
      <c r="M79" s="214"/>
      <c r="N79" s="214"/>
      <c r="O79" s="214"/>
      <c r="P79" s="214"/>
      <c r="Q79" s="214"/>
      <c r="R79" s="214"/>
      <c r="S79" s="214"/>
      <c r="T79" s="214"/>
      <c r="U79" s="214"/>
      <c r="V79" s="214"/>
    </row>
    <row r="80" spans="1:24" ht="12" customHeight="1">
      <c r="B80" s="214"/>
      <c r="C80" s="214"/>
      <c r="D80" s="214"/>
      <c r="E80" s="214"/>
      <c r="F80" s="214"/>
      <c r="G80" s="214"/>
      <c r="H80" s="214"/>
      <c r="I80" s="214"/>
      <c r="J80" s="214"/>
      <c r="K80" s="214"/>
      <c r="L80" s="214"/>
      <c r="M80" s="214"/>
      <c r="N80" s="214"/>
      <c r="O80" s="214"/>
      <c r="P80" s="214"/>
      <c r="Q80" s="214"/>
      <c r="R80" s="214"/>
      <c r="S80" s="214"/>
      <c r="T80" s="214"/>
      <c r="U80" s="214"/>
      <c r="V80" s="214"/>
    </row>
    <row r="81" spans="2:22" ht="12" customHeight="1">
      <c r="B81" s="214"/>
      <c r="C81" s="214"/>
      <c r="D81" s="214"/>
      <c r="E81" s="214"/>
      <c r="F81" s="214"/>
      <c r="G81" s="214"/>
      <c r="H81" s="214"/>
      <c r="I81" s="214"/>
      <c r="J81" s="214"/>
      <c r="K81" s="214"/>
      <c r="L81" s="214"/>
      <c r="M81" s="214"/>
      <c r="N81" s="214"/>
      <c r="O81" s="214"/>
      <c r="P81" s="214"/>
      <c r="Q81" s="214"/>
      <c r="R81" s="214"/>
      <c r="S81" s="214"/>
      <c r="T81" s="214"/>
      <c r="U81" s="214"/>
      <c r="V81" s="214"/>
    </row>
    <row r="82" spans="2:22" ht="12" customHeight="1">
      <c r="B82" s="214"/>
      <c r="C82" s="214"/>
      <c r="D82" s="214"/>
      <c r="E82" s="214"/>
      <c r="F82" s="214"/>
      <c r="G82" s="214"/>
      <c r="H82" s="214"/>
      <c r="I82" s="214"/>
      <c r="J82" s="214"/>
      <c r="K82" s="214"/>
      <c r="L82" s="214"/>
      <c r="M82" s="214"/>
      <c r="N82" s="214"/>
      <c r="O82" s="214"/>
      <c r="P82" s="214"/>
      <c r="Q82" s="214"/>
      <c r="R82" s="214"/>
      <c r="S82" s="214"/>
      <c r="T82" s="214"/>
      <c r="U82" s="214"/>
      <c r="V82" s="214"/>
    </row>
    <row r="83" spans="2:22" ht="12" customHeight="1">
      <c r="B83" s="214"/>
      <c r="C83" s="214"/>
      <c r="D83" s="214"/>
      <c r="E83" s="214"/>
      <c r="F83" s="214"/>
      <c r="G83" s="214"/>
      <c r="H83" s="214"/>
      <c r="I83" s="214"/>
      <c r="J83" s="214"/>
      <c r="K83" s="214"/>
      <c r="L83" s="214"/>
      <c r="M83" s="214"/>
      <c r="N83" s="214"/>
      <c r="O83" s="214"/>
      <c r="P83" s="214"/>
      <c r="Q83" s="214"/>
      <c r="R83" s="214"/>
      <c r="S83" s="214"/>
      <c r="T83" s="214"/>
      <c r="U83" s="214"/>
      <c r="V83" s="214"/>
    </row>
    <row r="84" spans="2:22" ht="12" customHeight="1">
      <c r="B84" s="214"/>
      <c r="C84" s="214"/>
      <c r="D84" s="214"/>
      <c r="E84" s="214"/>
      <c r="F84" s="214"/>
      <c r="G84" s="214"/>
      <c r="H84" s="214"/>
      <c r="I84" s="214"/>
      <c r="J84" s="214"/>
      <c r="K84" s="214"/>
      <c r="L84" s="214"/>
      <c r="M84" s="214"/>
      <c r="N84" s="214"/>
      <c r="O84" s="214"/>
      <c r="P84" s="214"/>
      <c r="Q84" s="214"/>
      <c r="R84" s="214"/>
      <c r="S84" s="214"/>
      <c r="T84" s="214"/>
      <c r="U84" s="214"/>
      <c r="V84" s="214"/>
    </row>
    <row r="85" spans="2:22" ht="12" customHeight="1">
      <c r="B85" s="214"/>
      <c r="C85" s="214"/>
      <c r="D85" s="214"/>
      <c r="E85" s="214"/>
      <c r="F85" s="214"/>
      <c r="G85" s="214"/>
      <c r="H85" s="214"/>
      <c r="I85" s="214"/>
      <c r="J85" s="214"/>
      <c r="K85" s="214"/>
      <c r="L85" s="214"/>
      <c r="M85" s="214"/>
      <c r="N85" s="214"/>
      <c r="O85" s="214"/>
      <c r="P85" s="214"/>
      <c r="Q85" s="214"/>
      <c r="R85" s="214"/>
      <c r="S85" s="214"/>
      <c r="T85" s="214"/>
      <c r="U85" s="214"/>
      <c r="V85" s="214"/>
    </row>
    <row r="86" spans="2:22" ht="12" customHeight="1">
      <c r="B86" s="214"/>
      <c r="C86" s="214"/>
      <c r="D86" s="214"/>
      <c r="E86" s="214"/>
      <c r="F86" s="214"/>
      <c r="G86" s="214"/>
      <c r="H86" s="214"/>
      <c r="I86" s="214"/>
      <c r="J86" s="214"/>
      <c r="K86" s="214"/>
      <c r="L86" s="214"/>
      <c r="M86" s="214"/>
      <c r="N86" s="214"/>
      <c r="O86" s="214"/>
      <c r="P86" s="214"/>
      <c r="Q86" s="214"/>
      <c r="R86" s="214"/>
      <c r="S86" s="214"/>
      <c r="T86" s="214"/>
      <c r="U86" s="214"/>
      <c r="V86" s="214"/>
    </row>
    <row r="87" spans="2:22" ht="12" customHeight="1">
      <c r="B87" s="214"/>
      <c r="C87" s="214"/>
      <c r="D87" s="214"/>
      <c r="E87" s="214"/>
      <c r="F87" s="214"/>
      <c r="G87" s="214"/>
      <c r="H87" s="214"/>
      <c r="I87" s="214"/>
      <c r="J87" s="214"/>
      <c r="K87" s="214"/>
      <c r="L87" s="214"/>
      <c r="M87" s="214"/>
      <c r="N87" s="214"/>
      <c r="O87" s="214"/>
      <c r="P87" s="214"/>
      <c r="Q87" s="214"/>
      <c r="R87" s="214"/>
      <c r="S87" s="214"/>
      <c r="T87" s="214"/>
      <c r="U87" s="214"/>
      <c r="V87" s="214"/>
    </row>
    <row r="88" spans="2:22" ht="12" customHeight="1">
      <c r="B88" s="214"/>
      <c r="C88" s="214"/>
      <c r="D88" s="214"/>
      <c r="E88" s="214"/>
      <c r="F88" s="214"/>
      <c r="G88" s="214"/>
      <c r="H88" s="214"/>
      <c r="I88" s="214"/>
      <c r="J88" s="214"/>
      <c r="K88" s="214"/>
      <c r="L88" s="214"/>
      <c r="M88" s="214"/>
      <c r="N88" s="214"/>
      <c r="O88" s="214"/>
      <c r="P88" s="214"/>
      <c r="Q88" s="214"/>
      <c r="R88" s="214"/>
      <c r="S88" s="214"/>
      <c r="T88" s="214"/>
      <c r="U88" s="214"/>
      <c r="V88" s="214"/>
    </row>
    <row r="89" spans="2:22" ht="12" customHeight="1">
      <c r="B89" s="214"/>
      <c r="C89" s="214"/>
      <c r="D89" s="214"/>
      <c r="E89" s="214"/>
      <c r="F89" s="214"/>
      <c r="G89" s="214"/>
      <c r="H89" s="214"/>
      <c r="I89" s="214"/>
      <c r="J89" s="214"/>
      <c r="K89" s="214"/>
      <c r="L89" s="214"/>
      <c r="M89" s="214"/>
      <c r="N89" s="214"/>
      <c r="O89" s="214"/>
      <c r="P89" s="214"/>
      <c r="Q89" s="214"/>
      <c r="R89" s="214"/>
      <c r="S89" s="214"/>
      <c r="T89" s="214"/>
      <c r="U89" s="214"/>
      <c r="V89" s="214"/>
    </row>
    <row r="90" spans="2:22" ht="12" customHeight="1">
      <c r="B90" s="214"/>
      <c r="C90" s="214"/>
      <c r="D90" s="214"/>
      <c r="E90" s="214"/>
      <c r="F90" s="214"/>
      <c r="G90" s="214"/>
      <c r="H90" s="214"/>
      <c r="I90" s="214"/>
      <c r="J90" s="214"/>
      <c r="K90" s="214"/>
      <c r="L90" s="214"/>
      <c r="M90" s="214"/>
      <c r="N90" s="214"/>
      <c r="O90" s="214"/>
      <c r="P90" s="214"/>
      <c r="Q90" s="214"/>
      <c r="R90" s="214"/>
      <c r="S90" s="214"/>
      <c r="T90" s="214"/>
      <c r="U90" s="214"/>
      <c r="V90" s="214"/>
    </row>
    <row r="91" spans="2:22" ht="12" customHeight="1">
      <c r="B91" s="214"/>
      <c r="C91" s="214"/>
      <c r="D91" s="214"/>
      <c r="E91" s="214"/>
      <c r="F91" s="214"/>
      <c r="G91" s="214"/>
      <c r="H91" s="214"/>
      <c r="I91" s="214"/>
      <c r="J91" s="214"/>
      <c r="K91" s="214"/>
      <c r="L91" s="214"/>
      <c r="M91" s="214"/>
      <c r="N91" s="214"/>
      <c r="O91" s="214"/>
      <c r="P91" s="214"/>
      <c r="Q91" s="214"/>
      <c r="R91" s="214"/>
      <c r="S91" s="214"/>
      <c r="T91" s="214"/>
      <c r="U91" s="214"/>
      <c r="V91" s="214"/>
    </row>
    <row r="92" spans="2:22" ht="12" customHeight="1">
      <c r="B92" s="214"/>
      <c r="C92" s="214"/>
      <c r="D92" s="214"/>
      <c r="E92" s="214"/>
      <c r="F92" s="214"/>
      <c r="G92" s="214"/>
      <c r="H92" s="214"/>
      <c r="I92" s="214"/>
      <c r="J92" s="214"/>
      <c r="K92" s="214"/>
      <c r="L92" s="214"/>
      <c r="M92" s="214"/>
      <c r="N92" s="214"/>
      <c r="O92" s="214"/>
      <c r="P92" s="214"/>
      <c r="Q92" s="214"/>
      <c r="R92" s="214"/>
      <c r="S92" s="214"/>
      <c r="T92" s="214"/>
      <c r="U92" s="214"/>
      <c r="V92" s="214"/>
    </row>
    <row r="93" spans="2:22" ht="12" customHeight="1">
      <c r="B93" s="214"/>
      <c r="C93" s="214"/>
      <c r="D93" s="214"/>
      <c r="E93" s="214"/>
      <c r="F93" s="214"/>
      <c r="G93" s="214"/>
      <c r="H93" s="214"/>
      <c r="I93" s="214"/>
      <c r="J93" s="214"/>
      <c r="K93" s="214"/>
      <c r="L93" s="214"/>
      <c r="M93" s="214"/>
      <c r="N93" s="214"/>
      <c r="O93" s="214"/>
      <c r="P93" s="214"/>
      <c r="Q93" s="214"/>
      <c r="R93" s="214"/>
      <c r="S93" s="214"/>
      <c r="T93" s="214"/>
      <c r="U93" s="214"/>
      <c r="V93" s="214"/>
    </row>
  </sheetData>
  <phoneticPr fontId="0" type="noConversion"/>
  <pageMargins left="0.17" right="0" top="0.5" bottom="0" header="0" footer="0"/>
  <pageSetup scale="76" orientation="landscape" r:id="rId1"/>
  <headerFooter alignWithMargins="0">
    <oddHeader>&amp;R&amp;F  &amp;A  &amp;D  &amp;T</oddHeader>
  </headerFooter>
</worksheet>
</file>

<file path=xl/worksheets/sheet10.xml><?xml version="1.0" encoding="utf-8"?>
<worksheet xmlns="http://schemas.openxmlformats.org/spreadsheetml/2006/main" xmlns:r="http://schemas.openxmlformats.org/officeDocument/2006/relationships">
  <sheetPr transitionEvaluation="1" codeName="Sheet6" enableFormatConditionsCalculation="0">
    <tabColor indexed="22"/>
    <pageSetUpPr fitToPage="1"/>
  </sheetPr>
  <dimension ref="A1:Y44"/>
  <sheetViews>
    <sheetView showGridLines="0" workbookViewId="0">
      <selection activeCell="A6" sqref="A6:B6"/>
    </sheetView>
  </sheetViews>
  <sheetFormatPr defaultColWidth="11.33203125" defaultRowHeight="13.15" customHeight="1"/>
  <cols>
    <col min="1" max="1" width="32.83203125" style="195" customWidth="1"/>
    <col min="2" max="2" width="2" style="195" customWidth="1"/>
    <col min="3" max="3" width="7.6640625" style="195" bestFit="1" customWidth="1"/>
    <col min="4" max="23" width="6.5" style="195" customWidth="1"/>
    <col min="24" max="24" width="2.6640625" style="195" bestFit="1" customWidth="1"/>
    <col min="25" max="25" width="35.6640625" style="195" bestFit="1" customWidth="1"/>
    <col min="26" max="26" width="23.5" style="195" customWidth="1"/>
    <col min="27" max="16384" width="11.33203125" style="195"/>
  </cols>
  <sheetData>
    <row r="1" spans="1:25" s="607" customFormat="1" ht="13.15" customHeight="1">
      <c r="A1" s="607">
        <v>9</v>
      </c>
      <c r="T1" s="132"/>
      <c r="U1" s="132"/>
      <c r="V1" s="132"/>
      <c r="W1" s="132"/>
      <c r="Y1" s="607">
        <v>9</v>
      </c>
    </row>
    <row r="2" spans="1:25" ht="13.15" customHeight="1">
      <c r="A2" s="466" t="s">
        <v>52</v>
      </c>
      <c r="C2" s="221"/>
      <c r="D2" s="221"/>
      <c r="E2" s="221"/>
      <c r="F2" s="221"/>
      <c r="G2" s="221"/>
      <c r="H2" s="221"/>
      <c r="I2" s="221"/>
      <c r="J2" s="221"/>
      <c r="K2" s="221"/>
      <c r="L2" s="221"/>
      <c r="M2" s="221"/>
      <c r="N2" s="221"/>
      <c r="O2" s="221"/>
      <c r="P2" s="126"/>
      <c r="T2" s="132"/>
      <c r="U2" s="132"/>
      <c r="V2" s="132"/>
      <c r="W2" s="132"/>
      <c r="Y2" s="467" t="s">
        <v>52</v>
      </c>
    </row>
    <row r="3" spans="1:25" ht="13.15" customHeight="1">
      <c r="A3" s="608" t="s">
        <v>36</v>
      </c>
      <c r="C3" s="609"/>
      <c r="D3" s="609"/>
      <c r="E3" s="609"/>
      <c r="F3" s="609"/>
      <c r="G3" s="609"/>
      <c r="H3" s="609"/>
      <c r="I3" s="609"/>
      <c r="J3" s="609"/>
      <c r="K3" s="609"/>
      <c r="L3" s="609"/>
      <c r="M3" s="609"/>
      <c r="N3" s="609"/>
      <c r="O3" s="609"/>
      <c r="P3" s="609"/>
      <c r="Q3" s="609"/>
      <c r="R3" s="609"/>
      <c r="S3" s="609"/>
      <c r="T3" s="132"/>
      <c r="U3" s="132"/>
      <c r="V3" s="132"/>
      <c r="W3" s="132"/>
      <c r="Y3" s="610" t="s">
        <v>141</v>
      </c>
    </row>
    <row r="4" spans="1:25" ht="13.15" customHeight="1">
      <c r="A4" s="363" t="s">
        <v>448</v>
      </c>
      <c r="C4" s="609"/>
      <c r="D4" s="609"/>
      <c r="E4" s="609"/>
      <c r="F4" s="609"/>
      <c r="G4" s="609"/>
      <c r="H4" s="609"/>
      <c r="I4" s="609"/>
      <c r="J4" s="609"/>
      <c r="K4" s="609"/>
      <c r="L4" s="609"/>
      <c r="M4" s="609"/>
      <c r="N4" s="609"/>
      <c r="O4" s="609"/>
      <c r="P4" s="609"/>
      <c r="Q4" s="609"/>
      <c r="R4" s="609"/>
      <c r="S4" s="609"/>
      <c r="T4" s="132"/>
      <c r="U4" s="132"/>
      <c r="V4" s="132"/>
      <c r="W4" s="132"/>
      <c r="Y4" s="358" t="s">
        <v>195</v>
      </c>
    </row>
    <row r="5" spans="1:25" ht="13.15" customHeight="1">
      <c r="A5" s="174"/>
      <c r="B5" s="194"/>
      <c r="C5" s="405"/>
      <c r="D5" s="405"/>
      <c r="E5" s="405"/>
      <c r="F5" s="405"/>
      <c r="G5" s="405"/>
      <c r="H5" s="405"/>
      <c r="I5" s="405"/>
      <c r="J5" s="405"/>
      <c r="K5" s="405"/>
      <c r="L5" s="405"/>
      <c r="M5" s="405"/>
      <c r="N5" s="405"/>
      <c r="O5" s="405"/>
      <c r="P5" s="405"/>
      <c r="Q5" s="405"/>
      <c r="R5" s="405"/>
      <c r="S5" s="126"/>
      <c r="T5" s="126"/>
      <c r="U5" s="120"/>
      <c r="V5" s="120"/>
      <c r="W5" s="120"/>
      <c r="X5" s="194"/>
      <c r="Y5" s="194"/>
    </row>
    <row r="6" spans="1:25" ht="13.15" customHeight="1">
      <c r="A6" s="748"/>
      <c r="B6" s="748"/>
      <c r="C6" s="122">
        <v>1990</v>
      </c>
      <c r="D6" s="123" t="s">
        <v>17</v>
      </c>
      <c r="E6" s="123" t="s">
        <v>18</v>
      </c>
      <c r="F6" s="123" t="s">
        <v>19</v>
      </c>
      <c r="G6" s="123" t="s">
        <v>20</v>
      </c>
      <c r="H6" s="196" t="s">
        <v>21</v>
      </c>
      <c r="I6" s="125">
        <v>1996</v>
      </c>
      <c r="J6" s="125">
        <v>1997</v>
      </c>
      <c r="K6" s="125">
        <v>1998</v>
      </c>
      <c r="L6" s="125">
        <v>1999</v>
      </c>
      <c r="M6" s="125">
        <v>2000</v>
      </c>
      <c r="N6" s="125">
        <v>2001</v>
      </c>
      <c r="O6" s="125">
        <v>2002</v>
      </c>
      <c r="P6" s="120">
        <v>2003</v>
      </c>
      <c r="Q6" s="194">
        <v>2004</v>
      </c>
      <c r="R6" s="194">
        <v>2005</v>
      </c>
      <c r="S6" s="412">
        <v>2006</v>
      </c>
      <c r="T6" s="412">
        <v>2007</v>
      </c>
      <c r="U6" s="517">
        <v>2008</v>
      </c>
      <c r="V6" s="517">
        <v>2009</v>
      </c>
      <c r="W6" s="517">
        <v>2010</v>
      </c>
      <c r="X6" s="194" t="s">
        <v>46</v>
      </c>
    </row>
    <row r="7" spans="1:25" ht="13.15" customHeight="1">
      <c r="C7" s="197"/>
      <c r="D7" s="197"/>
      <c r="E7" s="197"/>
      <c r="F7" s="197"/>
      <c r="G7" s="197"/>
      <c r="H7" s="197"/>
      <c r="I7" s="197"/>
      <c r="J7" s="197"/>
      <c r="K7" s="197"/>
      <c r="L7" s="197"/>
      <c r="M7" s="197"/>
      <c r="N7" s="197"/>
      <c r="O7" s="197"/>
      <c r="P7" s="197"/>
      <c r="Q7" s="197"/>
      <c r="R7" s="197"/>
      <c r="S7" s="197"/>
      <c r="T7" s="197"/>
      <c r="U7" s="197"/>
      <c r="V7" s="197"/>
      <c r="W7" s="197"/>
    </row>
    <row r="8" spans="1:25" s="304" customFormat="1" ht="13.15" customHeight="1">
      <c r="A8" s="303" t="s">
        <v>27</v>
      </c>
      <c r="C8" s="305">
        <v>1247.57</v>
      </c>
      <c r="D8" s="305">
        <v>1298.3050000000001</v>
      </c>
      <c r="E8" s="305">
        <v>1379.8050000000001</v>
      </c>
      <c r="F8" s="305">
        <v>1468.7038000000002</v>
      </c>
      <c r="G8" s="305">
        <v>1686.6</v>
      </c>
      <c r="H8" s="305">
        <v>2157.3056999999999</v>
      </c>
      <c r="I8" s="305">
        <v>2231.8518999999997</v>
      </c>
      <c r="J8" s="305">
        <v>2602.8000000000002</v>
      </c>
      <c r="K8" s="305">
        <v>2847.6355999999996</v>
      </c>
      <c r="L8" s="305">
        <v>2781.2741000000001</v>
      </c>
      <c r="M8" s="305">
        <v>3081.9342999999999</v>
      </c>
      <c r="N8" s="305">
        <v>4110.6000000000004</v>
      </c>
      <c r="O8" s="305">
        <v>4223.7</v>
      </c>
      <c r="P8" s="305">
        <v>4526.3</v>
      </c>
      <c r="Q8" s="305">
        <v>5105</v>
      </c>
      <c r="R8" s="305">
        <v>5459.5</v>
      </c>
      <c r="S8" s="305">
        <v>6082.1</v>
      </c>
      <c r="T8" s="305">
        <v>6897.7055</v>
      </c>
      <c r="U8" s="305">
        <v>7737.3624</v>
      </c>
      <c r="V8" s="305">
        <v>7213.6789000000008</v>
      </c>
      <c r="W8" s="305">
        <v>8466.2999999999993</v>
      </c>
      <c r="X8" s="306"/>
      <c r="Y8" s="364" t="s">
        <v>27</v>
      </c>
    </row>
    <row r="9" spans="1:25" s="601" customFormat="1" ht="13.15" customHeight="1">
      <c r="A9" s="656" t="s">
        <v>335</v>
      </c>
      <c r="B9" s="193"/>
      <c r="C9" s="202" t="s">
        <v>40</v>
      </c>
      <c r="D9" s="202" t="s">
        <v>40</v>
      </c>
      <c r="E9" s="202" t="s">
        <v>40</v>
      </c>
      <c r="F9" s="202" t="s">
        <v>40</v>
      </c>
      <c r="G9" s="202">
        <v>475</v>
      </c>
      <c r="H9" s="202">
        <v>565.38139999999999</v>
      </c>
      <c r="I9" s="202">
        <v>577.98090000000002</v>
      </c>
      <c r="J9" s="202">
        <v>683.4</v>
      </c>
      <c r="K9" s="202">
        <v>748.54650000000004</v>
      </c>
      <c r="L9" s="202">
        <v>789.9</v>
      </c>
      <c r="M9" s="202">
        <v>815.34799999999996</v>
      </c>
      <c r="N9" s="198">
        <v>1098.9000000000001</v>
      </c>
      <c r="O9" s="199">
        <v>1062.2</v>
      </c>
      <c r="P9" s="199">
        <v>1146.0999999999999</v>
      </c>
      <c r="Q9" s="200">
        <v>1316.7</v>
      </c>
      <c r="R9" s="200">
        <v>1488.2</v>
      </c>
      <c r="S9" s="200">
        <v>1653.4</v>
      </c>
      <c r="T9" s="200">
        <v>1961.0482</v>
      </c>
      <c r="U9" s="200">
        <v>2356.9</v>
      </c>
      <c r="V9" s="200">
        <v>1989.6050999999998</v>
      </c>
      <c r="W9" s="200">
        <v>2394.6245999999996</v>
      </c>
      <c r="X9" s="200"/>
      <c r="Y9" s="409" t="s">
        <v>197</v>
      </c>
    </row>
    <row r="10" spans="1:25" s="193" customFormat="1" ht="13.15" customHeight="1">
      <c r="A10" s="656" t="s">
        <v>336</v>
      </c>
      <c r="C10" s="202" t="s">
        <v>40</v>
      </c>
      <c r="D10" s="202" t="s">
        <v>40</v>
      </c>
      <c r="E10" s="202" t="s">
        <v>40</v>
      </c>
      <c r="F10" s="202" t="s">
        <v>40</v>
      </c>
      <c r="G10" s="202">
        <v>1211.5999999999999</v>
      </c>
      <c r="H10" s="202">
        <v>1591.9242999999999</v>
      </c>
      <c r="I10" s="202">
        <v>1653.8709999999996</v>
      </c>
      <c r="J10" s="202">
        <v>1919.4</v>
      </c>
      <c r="K10" s="202">
        <v>2099.0890999999997</v>
      </c>
      <c r="L10" s="202">
        <v>1991.3741</v>
      </c>
      <c r="M10" s="202">
        <v>2266.5862999999999</v>
      </c>
      <c r="N10" s="198">
        <v>3011.7000000000003</v>
      </c>
      <c r="O10" s="198">
        <v>3161.5</v>
      </c>
      <c r="P10" s="198">
        <v>3380.2000000000003</v>
      </c>
      <c r="Q10" s="200">
        <v>3788.3</v>
      </c>
      <c r="R10" s="200">
        <v>3971.3</v>
      </c>
      <c r="S10" s="200">
        <v>4428.7000000000007</v>
      </c>
      <c r="T10" s="200">
        <v>4936.6572999999999</v>
      </c>
      <c r="U10" s="200">
        <v>5380.4624000000003</v>
      </c>
      <c r="V10" s="200">
        <v>5224.073800000001</v>
      </c>
      <c r="W10" s="200">
        <v>6071.6754000000001</v>
      </c>
      <c r="X10" s="200"/>
      <c r="Y10" s="409" t="s">
        <v>198</v>
      </c>
    </row>
    <row r="11" spans="1:25" s="601" customFormat="1" ht="13.15" customHeight="1">
      <c r="A11" s="602"/>
      <c r="B11" s="193"/>
      <c r="C11" s="202"/>
      <c r="D11" s="202"/>
      <c r="E11" s="202"/>
      <c r="F11" s="202"/>
      <c r="G11" s="202"/>
      <c r="H11" s="202"/>
      <c r="I11" s="202"/>
      <c r="J11" s="202"/>
      <c r="K11" s="202"/>
      <c r="L11" s="202"/>
      <c r="M11" s="202"/>
      <c r="N11" s="198"/>
      <c r="O11" s="199"/>
      <c r="P11" s="199"/>
      <c r="Q11" s="200"/>
      <c r="R11" s="200"/>
      <c r="S11" s="200"/>
      <c r="T11" s="200"/>
      <c r="U11" s="200"/>
      <c r="V11" s="200"/>
      <c r="W11" s="200"/>
      <c r="X11" s="200"/>
      <c r="Y11" s="603"/>
    </row>
    <row r="12" spans="1:25" s="600" customFormat="1" ht="13.15" customHeight="1">
      <c r="A12" s="406" t="s">
        <v>756</v>
      </c>
      <c r="B12" s="193"/>
      <c r="C12" s="202">
        <v>666.1</v>
      </c>
      <c r="D12" s="202">
        <v>606.16499999999996</v>
      </c>
      <c r="E12" s="202">
        <v>583.62899999999991</v>
      </c>
      <c r="F12" s="202">
        <v>623.29999999999995</v>
      </c>
      <c r="G12" s="202">
        <v>711.3</v>
      </c>
      <c r="H12" s="202">
        <v>1048.0054</v>
      </c>
      <c r="I12" s="202">
        <v>956.7204999999999</v>
      </c>
      <c r="J12" s="202">
        <v>1175.0999999999999</v>
      </c>
      <c r="K12" s="202">
        <v>1167.8890999999999</v>
      </c>
      <c r="L12" s="202">
        <v>1057.5999999999999</v>
      </c>
      <c r="M12" s="202">
        <v>1175.0999999999999</v>
      </c>
      <c r="N12" s="198">
        <v>897.8</v>
      </c>
      <c r="O12" s="198">
        <v>946.9</v>
      </c>
      <c r="P12" s="198">
        <v>970.5</v>
      </c>
      <c r="Q12" s="200">
        <v>996.6</v>
      </c>
      <c r="R12" s="200">
        <v>1232.3</v>
      </c>
      <c r="S12" s="200">
        <v>1294.2</v>
      </c>
      <c r="T12" s="200">
        <v>1620.4245999999998</v>
      </c>
      <c r="U12" s="200">
        <v>1920.8624000000002</v>
      </c>
      <c r="V12" s="200">
        <v>1994.4789000000001</v>
      </c>
      <c r="W12" s="200">
        <v>2317.8000000000002</v>
      </c>
      <c r="X12" s="200"/>
      <c r="Y12" s="409" t="s">
        <v>759</v>
      </c>
    </row>
    <row r="13" spans="1:25" s="193" customFormat="1" ht="13.15" customHeight="1">
      <c r="A13" s="653" t="s">
        <v>586</v>
      </c>
      <c r="C13" s="202">
        <v>316</v>
      </c>
      <c r="D13" s="202">
        <v>280.8</v>
      </c>
      <c r="E13" s="202">
        <v>253</v>
      </c>
      <c r="F13" s="202">
        <v>276.39999999999998</v>
      </c>
      <c r="G13" s="202">
        <v>346</v>
      </c>
      <c r="H13" s="202">
        <v>578.6</v>
      </c>
      <c r="I13" s="202">
        <v>472.6</v>
      </c>
      <c r="J13" s="202">
        <v>620.4</v>
      </c>
      <c r="K13" s="202">
        <v>584.5</v>
      </c>
      <c r="L13" s="202">
        <v>587.9</v>
      </c>
      <c r="M13" s="202">
        <v>569.1</v>
      </c>
      <c r="N13" s="198">
        <v>306.60000000000002</v>
      </c>
      <c r="O13" s="199">
        <v>261.8</v>
      </c>
      <c r="P13" s="199">
        <v>294.5</v>
      </c>
      <c r="Q13" s="200">
        <v>327.9</v>
      </c>
      <c r="R13" s="200">
        <v>464</v>
      </c>
      <c r="S13" s="200">
        <v>463.6</v>
      </c>
      <c r="T13" s="200">
        <v>577.32889999999998</v>
      </c>
      <c r="U13" s="200">
        <v>646.20000000000005</v>
      </c>
      <c r="V13" s="200">
        <v>579.51549999999997</v>
      </c>
      <c r="W13" s="200">
        <v>705.6</v>
      </c>
      <c r="X13" s="200"/>
      <c r="Y13" s="654" t="s">
        <v>587</v>
      </c>
    </row>
    <row r="14" spans="1:25" s="193" customFormat="1" ht="13.15" customHeight="1">
      <c r="A14" s="653" t="s">
        <v>588</v>
      </c>
      <c r="C14" s="202">
        <v>86.2</v>
      </c>
      <c r="D14" s="202">
        <v>80.099999999999994</v>
      </c>
      <c r="E14" s="202">
        <v>111.7</v>
      </c>
      <c r="F14" s="202">
        <v>102.7</v>
      </c>
      <c r="G14" s="202">
        <v>120.3</v>
      </c>
      <c r="H14" s="202">
        <v>145.6</v>
      </c>
      <c r="I14" s="202">
        <v>162.19999999999999</v>
      </c>
      <c r="J14" s="202">
        <v>161.6</v>
      </c>
      <c r="K14" s="202">
        <v>177.9</v>
      </c>
      <c r="L14" s="202">
        <v>143.1</v>
      </c>
      <c r="M14" s="202">
        <v>187.8</v>
      </c>
      <c r="N14" s="198">
        <v>182.5</v>
      </c>
      <c r="O14" s="198">
        <v>215.8</v>
      </c>
      <c r="P14" s="199">
        <v>230.6</v>
      </c>
      <c r="Q14" s="200">
        <v>228.2</v>
      </c>
      <c r="R14" s="200">
        <v>236.2</v>
      </c>
      <c r="S14" s="200">
        <v>215.5</v>
      </c>
      <c r="T14" s="200">
        <v>298.77370000000002</v>
      </c>
      <c r="U14" s="200">
        <v>314.89999999999998</v>
      </c>
      <c r="V14" s="200">
        <v>411.52159999999998</v>
      </c>
      <c r="W14" s="200">
        <v>349.6</v>
      </c>
      <c r="X14" s="200"/>
      <c r="Y14" s="654" t="s">
        <v>589</v>
      </c>
    </row>
    <row r="15" spans="1:25" s="193" customFormat="1" ht="13.15" customHeight="1">
      <c r="A15" s="653" t="s">
        <v>590</v>
      </c>
      <c r="C15" s="202">
        <v>152.9</v>
      </c>
      <c r="D15" s="202">
        <v>141.05199999999999</v>
      </c>
      <c r="E15" s="202">
        <v>136.47999999999999</v>
      </c>
      <c r="F15" s="202">
        <v>158.4</v>
      </c>
      <c r="G15" s="202">
        <v>172.4</v>
      </c>
      <c r="H15" s="202">
        <v>245.4</v>
      </c>
      <c r="I15" s="202">
        <v>220.4</v>
      </c>
      <c r="J15" s="202">
        <v>258.39999999999998</v>
      </c>
      <c r="K15" s="202">
        <v>310.60000000000002</v>
      </c>
      <c r="L15" s="202">
        <v>188.1</v>
      </c>
      <c r="M15" s="202">
        <v>179.6</v>
      </c>
      <c r="N15" s="198">
        <v>212.5</v>
      </c>
      <c r="O15" s="199">
        <v>227</v>
      </c>
      <c r="P15" s="199">
        <v>189.2</v>
      </c>
      <c r="Q15" s="200">
        <v>188</v>
      </c>
      <c r="R15" s="200">
        <v>236.6</v>
      </c>
      <c r="S15" s="200">
        <v>298.5</v>
      </c>
      <c r="T15" s="200">
        <v>358.12200000000001</v>
      </c>
      <c r="U15" s="200">
        <v>378.06240000000003</v>
      </c>
      <c r="V15" s="200">
        <v>507.69479999999999</v>
      </c>
      <c r="W15" s="200">
        <v>726.7</v>
      </c>
      <c r="X15" s="200"/>
      <c r="Y15" s="654" t="s">
        <v>591</v>
      </c>
    </row>
    <row r="16" spans="1:25" s="193" customFormat="1" ht="13.15" customHeight="1">
      <c r="A16" s="653" t="s">
        <v>574</v>
      </c>
      <c r="C16" s="202">
        <v>34.4</v>
      </c>
      <c r="D16" s="202">
        <v>37.799999999999997</v>
      </c>
      <c r="E16" s="202">
        <v>32.848999999999997</v>
      </c>
      <c r="F16" s="202">
        <v>39.4</v>
      </c>
      <c r="G16" s="202">
        <v>42.1</v>
      </c>
      <c r="H16" s="202">
        <v>40.6708</v>
      </c>
      <c r="I16" s="202">
        <v>39.372700000000002</v>
      </c>
      <c r="J16" s="202">
        <v>37.9</v>
      </c>
      <c r="K16" s="202">
        <v>36.6</v>
      </c>
      <c r="L16" s="202">
        <v>56.4</v>
      </c>
      <c r="M16" s="202">
        <v>79.400000000000006</v>
      </c>
      <c r="N16" s="198">
        <v>96.1</v>
      </c>
      <c r="O16" s="199">
        <v>93.3</v>
      </c>
      <c r="P16" s="199">
        <v>78.900000000000006</v>
      </c>
      <c r="Q16" s="200">
        <v>73.8</v>
      </c>
      <c r="R16" s="200">
        <v>70.400000000000006</v>
      </c>
      <c r="S16" s="200">
        <v>83.4</v>
      </c>
      <c r="T16" s="200">
        <v>137.1</v>
      </c>
      <c r="U16" s="200">
        <v>208</v>
      </c>
      <c r="V16" s="200">
        <v>304.05490000000003</v>
      </c>
      <c r="W16" s="200">
        <v>308.10000000000002</v>
      </c>
      <c r="X16" s="200"/>
      <c r="Y16" s="654" t="s">
        <v>575</v>
      </c>
    </row>
    <row r="17" spans="1:25" s="193" customFormat="1" ht="13.15" customHeight="1">
      <c r="A17" s="408" t="s">
        <v>592</v>
      </c>
      <c r="C17" s="202">
        <v>20.8</v>
      </c>
      <c r="D17" s="202">
        <v>19.113</v>
      </c>
      <c r="E17" s="202">
        <v>22.8</v>
      </c>
      <c r="F17" s="202">
        <v>27.2</v>
      </c>
      <c r="G17" s="202">
        <v>22.2</v>
      </c>
      <c r="H17" s="202">
        <v>32.834600000000002</v>
      </c>
      <c r="I17" s="202">
        <v>60.347799999999999</v>
      </c>
      <c r="J17" s="202">
        <v>96.5</v>
      </c>
      <c r="K17" s="202">
        <v>58.283000000000001</v>
      </c>
      <c r="L17" s="202">
        <v>80.8</v>
      </c>
      <c r="M17" s="202">
        <v>159.19999999999999</v>
      </c>
      <c r="N17" s="198">
        <v>100.1</v>
      </c>
      <c r="O17" s="199">
        <v>149</v>
      </c>
      <c r="P17" s="199">
        <v>177.3</v>
      </c>
      <c r="Q17" s="200">
        <v>178.7</v>
      </c>
      <c r="R17" s="200">
        <v>225.1</v>
      </c>
      <c r="S17" s="200">
        <v>233.2</v>
      </c>
      <c r="T17" s="200">
        <v>249.1</v>
      </c>
      <c r="U17" s="200">
        <v>373.7</v>
      </c>
      <c r="V17" s="200">
        <v>191.69210000000001</v>
      </c>
      <c r="W17" s="200">
        <v>227.8</v>
      </c>
      <c r="X17" s="200"/>
      <c r="Y17" s="655" t="s">
        <v>593</v>
      </c>
    </row>
    <row r="18" spans="1:25" s="193" customFormat="1" ht="13.15" customHeight="1">
      <c r="A18" s="604"/>
      <c r="C18" s="202"/>
      <c r="D18" s="202"/>
      <c r="E18" s="202"/>
      <c r="F18" s="202"/>
      <c r="G18" s="202"/>
      <c r="H18" s="202"/>
      <c r="I18" s="202"/>
      <c r="J18" s="202"/>
      <c r="K18" s="202"/>
      <c r="L18" s="202"/>
      <c r="M18" s="202"/>
      <c r="N18" s="198"/>
      <c r="O18" s="198"/>
      <c r="P18" s="198"/>
      <c r="Q18" s="200"/>
      <c r="R18" s="200"/>
      <c r="S18" s="200"/>
      <c r="T18" s="200"/>
      <c r="U18" s="200"/>
      <c r="V18" s="200"/>
      <c r="W18" s="200" t="s">
        <v>728</v>
      </c>
      <c r="X18" s="200"/>
      <c r="Y18" s="605"/>
    </row>
    <row r="19" spans="1:25" s="600" customFormat="1" ht="13.15" customHeight="1">
      <c r="A19" s="406" t="s">
        <v>757</v>
      </c>
      <c r="B19" s="193"/>
      <c r="C19" s="202">
        <v>257.37</v>
      </c>
      <c r="D19" s="202">
        <v>299.74</v>
      </c>
      <c r="E19" s="202">
        <v>304.60000000000002</v>
      </c>
      <c r="F19" s="202">
        <v>322.10000000000002</v>
      </c>
      <c r="G19" s="202">
        <v>363.9</v>
      </c>
      <c r="H19" s="202">
        <v>377.41890000000001</v>
      </c>
      <c r="I19" s="202">
        <v>521.55050000000006</v>
      </c>
      <c r="J19" s="202">
        <v>532.1</v>
      </c>
      <c r="K19" s="202">
        <v>646.29999999999995</v>
      </c>
      <c r="L19" s="202">
        <v>646.07410000000004</v>
      </c>
      <c r="M19" s="202">
        <v>717.68629999999985</v>
      </c>
      <c r="N19" s="198">
        <v>3212.8</v>
      </c>
      <c r="O19" s="198">
        <v>3276.8</v>
      </c>
      <c r="P19" s="198">
        <v>3555.8</v>
      </c>
      <c r="Q19" s="200">
        <v>4108.3999999999996</v>
      </c>
      <c r="R19" s="200">
        <v>4227.2</v>
      </c>
      <c r="S19" s="200">
        <v>4787.8999999999996</v>
      </c>
      <c r="T19" s="200">
        <v>5277.2808999999997</v>
      </c>
      <c r="U19" s="200">
        <v>5816.5</v>
      </c>
      <c r="V19" s="200">
        <v>5219.2</v>
      </c>
      <c r="W19" s="200">
        <v>6148.5</v>
      </c>
      <c r="X19" s="200"/>
      <c r="Y19" s="409" t="s">
        <v>758</v>
      </c>
    </row>
    <row r="20" spans="1:25" s="193" customFormat="1" ht="13.15" customHeight="1">
      <c r="A20" s="408" t="s">
        <v>214</v>
      </c>
      <c r="C20" s="202">
        <v>27.72</v>
      </c>
      <c r="D20" s="202">
        <v>22.39</v>
      </c>
      <c r="E20" s="202">
        <v>19.100000000000001</v>
      </c>
      <c r="F20" s="202">
        <v>17.7</v>
      </c>
      <c r="G20" s="202">
        <v>22.9</v>
      </c>
      <c r="H20" s="202">
        <v>30.137599999999999</v>
      </c>
      <c r="I20" s="202">
        <v>30.978999999999999</v>
      </c>
      <c r="J20" s="202">
        <v>29.8</v>
      </c>
      <c r="K20" s="202">
        <v>18.600000000000001</v>
      </c>
      <c r="L20" s="202">
        <v>17.399999999999999</v>
      </c>
      <c r="M20" s="202">
        <v>17.9023</v>
      </c>
      <c r="N20" s="198">
        <v>28.7</v>
      </c>
      <c r="O20" s="199">
        <v>25.6</v>
      </c>
      <c r="P20" s="199">
        <v>27.3</v>
      </c>
      <c r="Q20" s="200">
        <v>22.7</v>
      </c>
      <c r="R20" s="200">
        <v>26.6</v>
      </c>
      <c r="S20" s="200">
        <v>23.1</v>
      </c>
      <c r="T20" s="200">
        <v>26.3</v>
      </c>
      <c r="U20" s="200">
        <v>22.3</v>
      </c>
      <c r="V20" s="200">
        <v>31.8</v>
      </c>
      <c r="W20" s="200">
        <v>33.299999999999997</v>
      </c>
      <c r="X20" s="200"/>
      <c r="Y20" s="655" t="s">
        <v>594</v>
      </c>
    </row>
    <row r="21" spans="1:25" s="193" customFormat="1" ht="13.15" customHeight="1">
      <c r="A21" s="408" t="s">
        <v>443</v>
      </c>
      <c r="C21" s="202">
        <v>17.55</v>
      </c>
      <c r="D21" s="202">
        <v>18.440000000000001</v>
      </c>
      <c r="E21" s="202">
        <v>14</v>
      </c>
      <c r="F21" s="202">
        <v>19.2</v>
      </c>
      <c r="G21" s="202">
        <v>12.7</v>
      </c>
      <c r="H21" s="202">
        <v>16.048100000000002</v>
      </c>
      <c r="I21" s="202">
        <v>15.8635</v>
      </c>
      <c r="J21" s="202">
        <v>23.9</v>
      </c>
      <c r="K21" s="202">
        <v>36.799999999999997</v>
      </c>
      <c r="L21" s="202">
        <v>20.6341</v>
      </c>
      <c r="M21" s="202">
        <v>20.884</v>
      </c>
      <c r="N21" s="198">
        <v>1115</v>
      </c>
      <c r="O21" s="198">
        <v>1229</v>
      </c>
      <c r="P21" s="199">
        <v>1391.1</v>
      </c>
      <c r="Q21" s="200">
        <v>1633.3</v>
      </c>
      <c r="R21" s="200">
        <v>1483.9</v>
      </c>
      <c r="S21" s="200">
        <v>1517.4</v>
      </c>
      <c r="T21" s="200">
        <v>1344</v>
      </c>
      <c r="U21" s="200">
        <v>1189.3</v>
      </c>
      <c r="V21" s="200">
        <v>1007.7</v>
      </c>
      <c r="W21" s="200">
        <v>1134.3</v>
      </c>
      <c r="X21" s="200"/>
      <c r="Y21" s="655" t="s">
        <v>595</v>
      </c>
    </row>
    <row r="22" spans="1:25" s="193" customFormat="1" ht="13.15" customHeight="1">
      <c r="A22" s="408" t="s">
        <v>215</v>
      </c>
      <c r="C22" s="202">
        <v>14.66</v>
      </c>
      <c r="D22" s="202">
        <v>18.72</v>
      </c>
      <c r="E22" s="202">
        <v>21.3</v>
      </c>
      <c r="F22" s="202">
        <v>27.1</v>
      </c>
      <c r="G22" s="202">
        <v>31.3</v>
      </c>
      <c r="H22" s="202">
        <v>23.1829</v>
      </c>
      <c r="I22" s="202">
        <v>27.4937</v>
      </c>
      <c r="J22" s="202">
        <v>19.899999999999999</v>
      </c>
      <c r="K22" s="202">
        <v>24.7</v>
      </c>
      <c r="L22" s="202">
        <v>28.1</v>
      </c>
      <c r="M22" s="202">
        <v>34.9</v>
      </c>
      <c r="N22" s="198">
        <v>36</v>
      </c>
      <c r="O22" s="198">
        <v>33.1</v>
      </c>
      <c r="P22" s="199">
        <v>42.6</v>
      </c>
      <c r="Q22" s="200">
        <v>40.1</v>
      </c>
      <c r="R22" s="200">
        <v>27.7</v>
      </c>
      <c r="S22" s="200">
        <v>42.4</v>
      </c>
      <c r="T22" s="200">
        <v>51.7</v>
      </c>
      <c r="U22" s="200">
        <v>62.9</v>
      </c>
      <c r="V22" s="200">
        <v>54.4</v>
      </c>
      <c r="W22" s="200">
        <v>47.8</v>
      </c>
      <c r="X22" s="200"/>
      <c r="Y22" s="655" t="s">
        <v>596</v>
      </c>
    </row>
    <row r="23" spans="1:25" s="193" customFormat="1" ht="13.15" customHeight="1">
      <c r="A23" s="408" t="s">
        <v>216</v>
      </c>
      <c r="C23" s="200">
        <v>9.5</v>
      </c>
      <c r="D23" s="200">
        <v>12.07</v>
      </c>
      <c r="E23" s="200">
        <v>14.2</v>
      </c>
      <c r="F23" s="200">
        <v>15.8</v>
      </c>
      <c r="G23" s="200">
        <v>22.7</v>
      </c>
      <c r="H23" s="200">
        <v>30.791899999999998</v>
      </c>
      <c r="I23" s="200">
        <v>43.112099999999998</v>
      </c>
      <c r="J23" s="200">
        <v>34.6</v>
      </c>
      <c r="K23" s="200">
        <v>24.5</v>
      </c>
      <c r="L23" s="200">
        <v>22.6</v>
      </c>
      <c r="M23" s="200">
        <v>25</v>
      </c>
      <c r="N23" s="199">
        <v>25.6</v>
      </c>
      <c r="O23" s="199">
        <v>31</v>
      </c>
      <c r="P23" s="199">
        <v>39.9</v>
      </c>
      <c r="Q23" s="200">
        <v>64.3</v>
      </c>
      <c r="R23" s="200">
        <v>72.599999999999994</v>
      </c>
      <c r="S23" s="200">
        <v>107.6</v>
      </c>
      <c r="T23" s="200">
        <v>142.30000000000001</v>
      </c>
      <c r="U23" s="200">
        <v>184.1</v>
      </c>
      <c r="V23" s="200">
        <v>128.9</v>
      </c>
      <c r="W23" s="200">
        <v>219.5</v>
      </c>
      <c r="X23" s="200"/>
      <c r="Y23" s="655" t="s">
        <v>597</v>
      </c>
    </row>
    <row r="24" spans="1:25" s="193" customFormat="1" ht="13.15" customHeight="1">
      <c r="A24" s="408" t="s">
        <v>217</v>
      </c>
      <c r="C24" s="200">
        <v>14.58</v>
      </c>
      <c r="D24" s="200">
        <v>16.59</v>
      </c>
      <c r="E24" s="200">
        <v>20.8</v>
      </c>
      <c r="F24" s="200">
        <v>20.3</v>
      </c>
      <c r="G24" s="200">
        <v>26.4</v>
      </c>
      <c r="H24" s="200">
        <v>31.2179</v>
      </c>
      <c r="I24" s="200">
        <v>40.3705</v>
      </c>
      <c r="J24" s="200">
        <v>42.6</v>
      </c>
      <c r="K24" s="200">
        <v>43.3</v>
      </c>
      <c r="L24" s="200">
        <v>44.3</v>
      </c>
      <c r="M24" s="200">
        <v>53.3</v>
      </c>
      <c r="N24" s="199">
        <v>55.3</v>
      </c>
      <c r="O24" s="199">
        <v>54.2</v>
      </c>
      <c r="P24" s="199">
        <v>61</v>
      </c>
      <c r="Q24" s="200">
        <v>58.5</v>
      </c>
      <c r="R24" s="200">
        <v>62.9</v>
      </c>
      <c r="S24" s="200">
        <v>63.1</v>
      </c>
      <c r="T24" s="200">
        <v>68.099999999999994</v>
      </c>
      <c r="U24" s="200">
        <v>65</v>
      </c>
      <c r="V24" s="200">
        <v>64.599999999999994</v>
      </c>
      <c r="W24" s="200">
        <v>71.3</v>
      </c>
      <c r="X24" s="200"/>
      <c r="Y24" s="655" t="s">
        <v>598</v>
      </c>
    </row>
    <row r="25" spans="1:25" s="193" customFormat="1" ht="13.15" customHeight="1">
      <c r="A25" s="408" t="s">
        <v>218</v>
      </c>
      <c r="C25" s="200">
        <v>18.2</v>
      </c>
      <c r="D25" s="200">
        <v>32.25</v>
      </c>
      <c r="E25" s="200">
        <v>29.8</v>
      </c>
      <c r="F25" s="200">
        <v>25.2</v>
      </c>
      <c r="G25" s="200">
        <v>27.7</v>
      </c>
      <c r="H25" s="200">
        <v>29.6419</v>
      </c>
      <c r="I25" s="200">
        <v>44.3902</v>
      </c>
      <c r="J25" s="200">
        <v>45.6</v>
      </c>
      <c r="K25" s="200">
        <v>59.4</v>
      </c>
      <c r="L25" s="200">
        <v>65.3</v>
      </c>
      <c r="M25" s="200">
        <v>82</v>
      </c>
      <c r="N25" s="199">
        <v>62.3</v>
      </c>
      <c r="O25" s="199">
        <v>109</v>
      </c>
      <c r="P25" s="199">
        <v>124.6</v>
      </c>
      <c r="Q25" s="200">
        <v>126.4</v>
      </c>
      <c r="R25" s="200">
        <v>158.30000000000001</v>
      </c>
      <c r="S25" s="200">
        <v>193.5</v>
      </c>
      <c r="T25" s="200">
        <v>268.3</v>
      </c>
      <c r="U25" s="200">
        <v>296</v>
      </c>
      <c r="V25" s="200">
        <v>328.3</v>
      </c>
      <c r="W25" s="200">
        <v>315.2</v>
      </c>
      <c r="X25" s="200"/>
      <c r="Y25" s="655" t="s">
        <v>599</v>
      </c>
    </row>
    <row r="26" spans="1:25" s="193" customFormat="1" ht="13.15" customHeight="1">
      <c r="A26" s="408" t="s">
        <v>219</v>
      </c>
      <c r="C26" s="200">
        <v>10.1</v>
      </c>
      <c r="D26" s="200">
        <v>11.53</v>
      </c>
      <c r="E26" s="200">
        <v>15.4</v>
      </c>
      <c r="F26" s="200">
        <v>13</v>
      </c>
      <c r="G26" s="200">
        <v>11.5</v>
      </c>
      <c r="H26" s="200">
        <v>8.6320999999999994</v>
      </c>
      <c r="I26" s="200">
        <v>10.251200000000001</v>
      </c>
      <c r="J26" s="200">
        <v>9.9</v>
      </c>
      <c r="K26" s="200">
        <v>10.6</v>
      </c>
      <c r="L26" s="200">
        <v>12.4</v>
      </c>
      <c r="M26" s="200">
        <v>12.6</v>
      </c>
      <c r="N26" s="199">
        <v>19.600000000000001</v>
      </c>
      <c r="O26" s="199">
        <v>29</v>
      </c>
      <c r="P26" s="199">
        <v>33.6</v>
      </c>
      <c r="Q26" s="200">
        <v>36.299999999999997</v>
      </c>
      <c r="R26" s="200">
        <v>40.1</v>
      </c>
      <c r="S26" s="200">
        <v>35.799999999999997</v>
      </c>
      <c r="T26" s="200">
        <v>50.2</v>
      </c>
      <c r="U26" s="200">
        <v>42.2</v>
      </c>
      <c r="V26" s="200">
        <v>34.4</v>
      </c>
      <c r="W26" s="200">
        <v>28.4</v>
      </c>
      <c r="X26" s="200"/>
      <c r="Y26" s="655" t="s">
        <v>600</v>
      </c>
    </row>
    <row r="27" spans="1:25" s="193" customFormat="1" ht="13.15" customHeight="1">
      <c r="A27" s="408" t="s">
        <v>178</v>
      </c>
      <c r="C27" s="200">
        <v>12.91</v>
      </c>
      <c r="D27" s="200">
        <v>15.74</v>
      </c>
      <c r="E27" s="200">
        <v>18.3</v>
      </c>
      <c r="F27" s="200">
        <v>20.9</v>
      </c>
      <c r="G27" s="200">
        <v>23.8</v>
      </c>
      <c r="H27" s="200">
        <v>24.951499999999999</v>
      </c>
      <c r="I27" s="200">
        <v>29.549800000000001</v>
      </c>
      <c r="J27" s="200">
        <v>31.5</v>
      </c>
      <c r="K27" s="200">
        <v>52.9</v>
      </c>
      <c r="L27" s="200">
        <v>48.2</v>
      </c>
      <c r="M27" s="200">
        <v>45</v>
      </c>
      <c r="N27" s="199">
        <v>60.5</v>
      </c>
      <c r="O27" s="199">
        <v>95.9</v>
      </c>
      <c r="P27" s="199">
        <v>119.4</v>
      </c>
      <c r="Q27" s="200">
        <v>125.7</v>
      </c>
      <c r="R27" s="200">
        <v>131.4</v>
      </c>
      <c r="S27" s="200">
        <v>170.3</v>
      </c>
      <c r="T27" s="200">
        <v>235</v>
      </c>
      <c r="U27" s="200">
        <v>307</v>
      </c>
      <c r="V27" s="200">
        <v>260.39999999999998</v>
      </c>
      <c r="W27" s="200">
        <v>290.5</v>
      </c>
      <c r="X27" s="200"/>
      <c r="Y27" s="655" t="s">
        <v>601</v>
      </c>
    </row>
    <row r="28" spans="1:25" s="193" customFormat="1" ht="13.15" customHeight="1">
      <c r="A28" s="408" t="s">
        <v>188</v>
      </c>
      <c r="C28" s="200">
        <v>26.6</v>
      </c>
      <c r="D28" s="200">
        <v>32.18</v>
      </c>
      <c r="E28" s="200">
        <v>31.8</v>
      </c>
      <c r="F28" s="200">
        <v>33.1</v>
      </c>
      <c r="G28" s="200">
        <v>42.2</v>
      </c>
      <c r="H28" s="200">
        <v>48.7166</v>
      </c>
      <c r="I28" s="200">
        <v>77.377899999999997</v>
      </c>
      <c r="J28" s="200">
        <v>82</v>
      </c>
      <c r="K28" s="200">
        <v>91.7</v>
      </c>
      <c r="L28" s="200">
        <v>111.7</v>
      </c>
      <c r="M28" s="200">
        <v>90.9</v>
      </c>
      <c r="N28" s="199">
        <v>100.4</v>
      </c>
      <c r="O28" s="199">
        <v>148.1</v>
      </c>
      <c r="P28" s="199">
        <v>146.1</v>
      </c>
      <c r="Q28" s="200">
        <v>164.5</v>
      </c>
      <c r="R28" s="200">
        <v>180</v>
      </c>
      <c r="S28" s="200">
        <v>190.4</v>
      </c>
      <c r="T28" s="200">
        <v>206.6</v>
      </c>
      <c r="U28" s="200">
        <v>282.3</v>
      </c>
      <c r="V28" s="200">
        <v>241.1</v>
      </c>
      <c r="W28" s="200">
        <v>291.10000000000002</v>
      </c>
      <c r="X28" s="200"/>
      <c r="Y28" s="655" t="s">
        <v>171</v>
      </c>
    </row>
    <row r="29" spans="1:25" s="193" customFormat="1" ht="13.15" customHeight="1">
      <c r="A29" s="408" t="s">
        <v>220</v>
      </c>
      <c r="C29" s="200">
        <v>21.27</v>
      </c>
      <c r="D29" s="200">
        <v>18.23</v>
      </c>
      <c r="E29" s="200">
        <v>35.9</v>
      </c>
      <c r="F29" s="200">
        <v>40</v>
      </c>
      <c r="G29" s="200">
        <v>21.8</v>
      </c>
      <c r="H29" s="200">
        <v>14.070600000000001</v>
      </c>
      <c r="I29" s="200">
        <v>21.3385</v>
      </c>
      <c r="J29" s="200">
        <v>27.6</v>
      </c>
      <c r="K29" s="200">
        <v>26.9</v>
      </c>
      <c r="L29" s="200">
        <v>23.1</v>
      </c>
      <c r="M29" s="200">
        <v>27</v>
      </c>
      <c r="N29" s="199">
        <v>21.2</v>
      </c>
      <c r="O29" s="199">
        <v>31.1</v>
      </c>
      <c r="P29" s="199">
        <v>23.4</v>
      </c>
      <c r="Q29" s="200">
        <v>31.1</v>
      </c>
      <c r="R29" s="200">
        <v>29.3</v>
      </c>
      <c r="S29" s="200">
        <v>34</v>
      </c>
      <c r="T29" s="200">
        <v>38.799999999999997</v>
      </c>
      <c r="U29" s="200">
        <v>39.1</v>
      </c>
      <c r="V29" s="200">
        <v>55.5</v>
      </c>
      <c r="W29" s="200">
        <v>54.1</v>
      </c>
      <c r="X29" s="200"/>
      <c r="Y29" s="655" t="s">
        <v>602</v>
      </c>
    </row>
    <row r="30" spans="1:25" s="193" customFormat="1" ht="13.15" customHeight="1">
      <c r="A30" s="408" t="s">
        <v>221</v>
      </c>
      <c r="C30" s="200">
        <v>27.28</v>
      </c>
      <c r="D30" s="200">
        <v>71.099999999999994</v>
      </c>
      <c r="E30" s="200">
        <v>34.4</v>
      </c>
      <c r="F30" s="200">
        <v>35.700000000000003</v>
      </c>
      <c r="G30" s="200">
        <v>39.200000000000003</v>
      </c>
      <c r="H30" s="200">
        <v>40.327800000000003</v>
      </c>
      <c r="I30" s="200">
        <v>49.024099999999997</v>
      </c>
      <c r="J30" s="200">
        <v>45.9</v>
      </c>
      <c r="K30" s="200">
        <v>51.7</v>
      </c>
      <c r="L30" s="200">
        <v>50.5</v>
      </c>
      <c r="M30" s="200">
        <v>49.4</v>
      </c>
      <c r="N30" s="199">
        <v>45.8</v>
      </c>
      <c r="O30" s="199">
        <v>57.3</v>
      </c>
      <c r="P30" s="199">
        <v>66.5</v>
      </c>
      <c r="Q30" s="200">
        <v>79.599999999999994</v>
      </c>
      <c r="R30" s="200">
        <v>79.2</v>
      </c>
      <c r="S30" s="200">
        <v>85.7</v>
      </c>
      <c r="T30" s="200">
        <v>113.2</v>
      </c>
      <c r="U30" s="200">
        <v>137.5</v>
      </c>
      <c r="V30" s="200">
        <v>140.80000000000001</v>
      </c>
      <c r="W30" s="200">
        <v>124.3</v>
      </c>
      <c r="X30" s="200"/>
      <c r="Y30" s="655" t="s">
        <v>603</v>
      </c>
    </row>
    <row r="31" spans="1:25" s="193" customFormat="1" ht="13.15" customHeight="1">
      <c r="A31" s="408" t="s">
        <v>54</v>
      </c>
      <c r="C31" s="200">
        <v>57</v>
      </c>
      <c r="D31" s="200">
        <v>30.5</v>
      </c>
      <c r="E31" s="200">
        <v>49.6</v>
      </c>
      <c r="F31" s="200">
        <v>54.1</v>
      </c>
      <c r="G31" s="200">
        <v>81.7</v>
      </c>
      <c r="H31" s="200">
        <v>79.7</v>
      </c>
      <c r="I31" s="200">
        <v>131.80000000000001</v>
      </c>
      <c r="J31" s="200">
        <v>138.80000000000001</v>
      </c>
      <c r="K31" s="200">
        <v>205.2</v>
      </c>
      <c r="L31" s="200">
        <v>201.84</v>
      </c>
      <c r="M31" s="200">
        <v>258.8</v>
      </c>
      <c r="N31" s="199">
        <v>1642.4</v>
      </c>
      <c r="O31" s="199">
        <v>1433.5</v>
      </c>
      <c r="P31" s="199">
        <v>1480.3</v>
      </c>
      <c r="Q31" s="200">
        <v>1725.9</v>
      </c>
      <c r="R31" s="200">
        <v>1935.2</v>
      </c>
      <c r="S31" s="200">
        <v>2324.6</v>
      </c>
      <c r="T31" s="200">
        <v>2732.7809000000007</v>
      </c>
      <c r="U31" s="200">
        <v>3188.7999999999997</v>
      </c>
      <c r="V31" s="200">
        <v>2871.3000000000006</v>
      </c>
      <c r="W31" s="200">
        <v>3538.6999999999989</v>
      </c>
      <c r="X31" s="200"/>
      <c r="Y31" s="655" t="s">
        <v>224</v>
      </c>
    </row>
    <row r="32" spans="1:25" s="193" customFormat="1" ht="13.15" customHeight="1">
      <c r="A32" s="407"/>
      <c r="C32" s="200"/>
      <c r="D32" s="200"/>
      <c r="E32" s="200"/>
      <c r="F32" s="200"/>
      <c r="G32" s="200"/>
      <c r="H32" s="200"/>
      <c r="I32" s="200"/>
      <c r="J32" s="200"/>
      <c r="K32" s="200"/>
      <c r="L32" s="200"/>
      <c r="M32" s="200"/>
      <c r="N32" s="203"/>
      <c r="O32" s="203"/>
      <c r="P32" s="203"/>
      <c r="Q32" s="200"/>
      <c r="R32" s="200"/>
      <c r="S32" s="200"/>
      <c r="T32" s="200"/>
      <c r="U32" s="200"/>
      <c r="V32" s="200"/>
      <c r="W32" s="200"/>
      <c r="X32" s="200"/>
      <c r="Y32" s="411"/>
    </row>
    <row r="33" spans="1:25" s="193" customFormat="1" ht="13.15" customHeight="1">
      <c r="A33" s="407" t="s">
        <v>604</v>
      </c>
      <c r="C33" s="200">
        <v>36.1</v>
      </c>
      <c r="D33" s="200">
        <v>68.400000000000006</v>
      </c>
      <c r="E33" s="200">
        <v>96.2</v>
      </c>
      <c r="F33" s="200">
        <v>105.5</v>
      </c>
      <c r="G33" s="200">
        <v>136.4</v>
      </c>
      <c r="H33" s="200">
        <v>166.5</v>
      </c>
      <c r="I33" s="200">
        <v>175.6</v>
      </c>
      <c r="J33" s="200">
        <v>212.2</v>
      </c>
      <c r="K33" s="200">
        <v>284.89999999999998</v>
      </c>
      <c r="L33" s="200">
        <v>287.7</v>
      </c>
      <c r="M33" s="200">
        <v>373.8</v>
      </c>
      <c r="N33" s="199">
        <v>491.8</v>
      </c>
      <c r="O33" s="199">
        <v>450.5</v>
      </c>
      <c r="P33" s="199">
        <v>532.79999999999995</v>
      </c>
      <c r="Q33" s="200">
        <v>563.9</v>
      </c>
      <c r="R33" s="200">
        <v>446.5</v>
      </c>
      <c r="S33" s="200">
        <v>593.20000000000005</v>
      </c>
      <c r="T33" s="200">
        <v>647.56299999999987</v>
      </c>
      <c r="U33" s="200">
        <v>651.21109999999999</v>
      </c>
      <c r="V33" s="200">
        <v>843.4204000000002</v>
      </c>
      <c r="W33" s="200">
        <v>856.6</v>
      </c>
      <c r="X33" s="200"/>
      <c r="Y33" s="410" t="s">
        <v>605</v>
      </c>
    </row>
    <row r="34" spans="1:25" s="193" customFormat="1" ht="13.15" customHeight="1">
      <c r="A34" s="204"/>
      <c r="B34" s="204"/>
      <c r="C34" s="204"/>
      <c r="D34" s="204"/>
      <c r="E34" s="204"/>
      <c r="F34" s="204"/>
      <c r="G34" s="204"/>
      <c r="H34" s="204"/>
      <c r="I34" s="204"/>
      <c r="J34" s="204"/>
      <c r="K34" s="204"/>
      <c r="L34" s="204"/>
      <c r="M34" s="204"/>
      <c r="N34" s="204"/>
      <c r="O34" s="204"/>
      <c r="P34" s="204"/>
      <c r="Q34" s="204"/>
      <c r="R34" s="204"/>
      <c r="S34" s="204"/>
      <c r="T34" s="204"/>
      <c r="U34" s="204"/>
      <c r="V34" s="204"/>
      <c r="W34" s="204"/>
      <c r="X34" s="205"/>
      <c r="Y34" s="204"/>
    </row>
    <row r="35" spans="1:25" s="193" customFormat="1" ht="13.15" customHeight="1">
      <c r="X35" s="206"/>
    </row>
    <row r="36" spans="1:25" s="193" customFormat="1" ht="13.15" customHeight="1">
      <c r="A36" s="215" t="s">
        <v>316</v>
      </c>
      <c r="C36" s="206"/>
      <c r="D36" s="206"/>
      <c r="E36" s="206"/>
      <c r="F36" s="206"/>
      <c r="G36" s="206"/>
      <c r="H36" s="206"/>
      <c r="I36" s="206"/>
      <c r="J36" s="206"/>
      <c r="K36" s="206"/>
      <c r="L36" s="206"/>
      <c r="M36" s="206"/>
      <c r="N36" s="206"/>
      <c r="O36" s="206"/>
      <c r="P36" s="206"/>
      <c r="Q36" s="206"/>
      <c r="R36" s="206"/>
      <c r="S36" s="206"/>
      <c r="T36" s="206"/>
      <c r="U36" s="206"/>
      <c r="V36" s="206"/>
      <c r="W36" s="206"/>
      <c r="X36" s="206"/>
    </row>
    <row r="37" spans="1:25" s="193" customFormat="1" ht="13.15" customHeight="1">
      <c r="A37" s="201" t="s">
        <v>43</v>
      </c>
      <c r="N37" s="206"/>
      <c r="O37" s="206"/>
      <c r="P37" s="206"/>
      <c r="Q37" s="206"/>
      <c r="R37" s="206"/>
      <c r="S37" s="206"/>
      <c r="T37" s="206"/>
      <c r="U37" s="206"/>
      <c r="V37" s="206"/>
      <c r="W37" s="206"/>
      <c r="X37" s="206"/>
    </row>
    <row r="38" spans="1:25" s="193" customFormat="1" ht="13.15" customHeight="1">
      <c r="A38" s="193" t="s">
        <v>444</v>
      </c>
      <c r="X38" s="206"/>
    </row>
    <row r="39" spans="1:25" s="193" customFormat="1" ht="13.15" customHeight="1">
      <c r="A39" s="193" t="s">
        <v>445</v>
      </c>
      <c r="X39" s="206"/>
    </row>
    <row r="40" spans="1:25" s="193" customFormat="1" ht="13.15" customHeight="1">
      <c r="X40" s="206"/>
    </row>
    <row r="41" spans="1:25" s="193" customFormat="1" ht="13.15" customHeight="1">
      <c r="A41" s="365" t="s">
        <v>324</v>
      </c>
    </row>
    <row r="42" spans="1:25" s="193" customFormat="1" ht="13.15" customHeight="1">
      <c r="A42" s="365" t="s">
        <v>199</v>
      </c>
    </row>
    <row r="43" spans="1:25" s="193" customFormat="1" ht="13.15" customHeight="1">
      <c r="A43" s="366" t="s">
        <v>446</v>
      </c>
    </row>
    <row r="44" spans="1:25" s="193" customFormat="1" ht="13.15" customHeight="1">
      <c r="A44" s="606" t="s">
        <v>447</v>
      </c>
    </row>
  </sheetData>
  <phoneticPr fontId="0" type="noConversion"/>
  <pageMargins left="0.6" right="0" top="0.5" bottom="0" header="0" footer="0"/>
  <pageSetup scale="78" orientation="landscape" r:id="rId1"/>
  <headerFooter alignWithMargins="0">
    <oddHeader>&amp;R&amp;F  &amp;A  &amp;D  &amp;T</oddHeader>
  </headerFooter>
</worksheet>
</file>

<file path=xl/worksheets/sheet11.xml><?xml version="1.0" encoding="utf-8"?>
<worksheet xmlns="http://schemas.openxmlformats.org/spreadsheetml/2006/main" xmlns:r="http://schemas.openxmlformats.org/officeDocument/2006/relationships">
  <sheetPr transitionEvaluation="1" codeName="Sheet7" enableFormatConditionsCalculation="0">
    <tabColor indexed="22"/>
    <pageSetUpPr fitToPage="1"/>
  </sheetPr>
  <dimension ref="A1:Z194"/>
  <sheetViews>
    <sheetView showGridLines="0" workbookViewId="0">
      <selection activeCell="A6" sqref="A6:B6"/>
    </sheetView>
  </sheetViews>
  <sheetFormatPr defaultColWidth="11.33203125" defaultRowHeight="13.15" customHeight="1"/>
  <cols>
    <col min="1" max="1" width="26.83203125" style="171" customWidth="1"/>
    <col min="2" max="2" width="2.6640625" style="171" bestFit="1" customWidth="1"/>
    <col min="3" max="3" width="7.6640625" style="171" bestFit="1" customWidth="1"/>
    <col min="4" max="17" width="5.6640625" style="171" bestFit="1" customWidth="1"/>
    <col min="18" max="18" width="6.6640625" style="171" customWidth="1"/>
    <col min="19" max="20" width="6.6640625" style="171" bestFit="1" customWidth="1"/>
    <col min="21" max="23" width="6.6640625" style="171" customWidth="1"/>
    <col min="24" max="24" width="2.1640625" style="171" customWidth="1"/>
    <col min="25" max="25" width="1.1640625" style="171" customWidth="1"/>
    <col min="26" max="26" width="26.5" style="171" bestFit="1" customWidth="1"/>
    <col min="27" max="27" width="14.1640625" style="171" customWidth="1"/>
    <col min="28" max="16384" width="11.33203125" style="171"/>
  </cols>
  <sheetData>
    <row r="1" spans="1:26" s="367" customFormat="1" ht="13.15" customHeight="1">
      <c r="A1" s="367">
        <v>10</v>
      </c>
      <c r="T1" s="132"/>
      <c r="U1" s="132"/>
      <c r="V1" s="132"/>
      <c r="W1" s="132"/>
      <c r="Z1" s="403">
        <v>10</v>
      </c>
    </row>
    <row r="2" spans="1:26" s="172" customFormat="1" ht="13.15" customHeight="1">
      <c r="A2" s="113" t="s">
        <v>52</v>
      </c>
      <c r="C2" s="115"/>
      <c r="D2" s="115"/>
      <c r="E2" s="115"/>
      <c r="F2" s="115"/>
      <c r="G2" s="115"/>
      <c r="H2" s="115"/>
      <c r="I2" s="115"/>
      <c r="J2" s="115"/>
      <c r="K2" s="115"/>
      <c r="L2" s="115"/>
      <c r="M2" s="115"/>
      <c r="N2" s="115"/>
      <c r="O2" s="115"/>
      <c r="P2" s="116"/>
      <c r="T2" s="132"/>
      <c r="U2" s="132"/>
      <c r="V2" s="132"/>
      <c r="W2" s="132"/>
      <c r="Z2" s="354" t="s">
        <v>52</v>
      </c>
    </row>
    <row r="3" spans="1:26" ht="13.15" customHeight="1">
      <c r="A3" s="173" t="s">
        <v>37</v>
      </c>
      <c r="C3" s="115"/>
      <c r="D3" s="115"/>
      <c r="E3" s="115"/>
      <c r="F3" s="115"/>
      <c r="G3" s="115"/>
      <c r="H3" s="115"/>
      <c r="I3" s="115"/>
      <c r="J3" s="115"/>
      <c r="K3" s="115"/>
      <c r="L3" s="115"/>
      <c r="M3" s="115"/>
      <c r="N3" s="115"/>
      <c r="P3" s="116"/>
      <c r="T3" s="132"/>
      <c r="U3" s="132"/>
      <c r="V3" s="132"/>
      <c r="W3" s="132"/>
      <c r="Z3" s="368" t="s">
        <v>142</v>
      </c>
    </row>
    <row r="4" spans="1:26" ht="13.15" customHeight="1">
      <c r="A4" s="363" t="s">
        <v>448</v>
      </c>
      <c r="C4" s="609"/>
      <c r="D4" s="115"/>
      <c r="E4" s="115"/>
      <c r="F4" s="115"/>
      <c r="G4" s="115"/>
      <c r="H4" s="115"/>
      <c r="I4" s="115"/>
      <c r="J4" s="115"/>
      <c r="K4" s="115"/>
      <c r="L4" s="115"/>
      <c r="M4" s="115"/>
      <c r="N4" s="115"/>
      <c r="P4" s="116"/>
      <c r="T4" s="132"/>
      <c r="U4" s="132"/>
      <c r="V4" s="132"/>
      <c r="W4" s="132"/>
      <c r="Z4" s="358" t="s">
        <v>195</v>
      </c>
    </row>
    <row r="5" spans="1:26" s="176" customFormat="1" ht="13.15" customHeight="1">
      <c r="A5" s="174"/>
      <c r="B5" s="175"/>
      <c r="C5" s="119"/>
      <c r="D5" s="119"/>
      <c r="E5" s="119"/>
      <c r="F5" s="119"/>
      <c r="G5" s="119"/>
      <c r="H5" s="119"/>
      <c r="I5" s="119"/>
      <c r="J5" s="119"/>
      <c r="K5" s="119"/>
      <c r="L5" s="119"/>
      <c r="M5" s="119"/>
      <c r="N5" s="119"/>
      <c r="O5" s="175"/>
      <c r="P5" s="120"/>
      <c r="Q5" s="175"/>
      <c r="R5" s="175"/>
      <c r="S5" s="126"/>
      <c r="T5" s="126"/>
      <c r="U5" s="120"/>
      <c r="V5" s="120"/>
      <c r="W5" s="120"/>
      <c r="X5" s="175"/>
      <c r="Y5" s="175"/>
      <c r="Z5" s="175"/>
    </row>
    <row r="6" spans="1:26" s="176" customFormat="1" ht="13.15" customHeight="1">
      <c r="A6" s="177"/>
      <c r="B6" s="177"/>
      <c r="C6" s="122">
        <v>1990</v>
      </c>
      <c r="D6" s="123" t="s">
        <v>17</v>
      </c>
      <c r="E6" s="123" t="s">
        <v>18</v>
      </c>
      <c r="F6" s="123" t="s">
        <v>19</v>
      </c>
      <c r="G6" s="123" t="s">
        <v>20</v>
      </c>
      <c r="H6" s="123" t="s">
        <v>21</v>
      </c>
      <c r="I6" s="133">
        <v>1996</v>
      </c>
      <c r="J6" s="133">
        <v>1997</v>
      </c>
      <c r="K6" s="133">
        <v>1998</v>
      </c>
      <c r="L6" s="133">
        <v>1999</v>
      </c>
      <c r="M6" s="133">
        <v>2000</v>
      </c>
      <c r="N6" s="133">
        <v>2001</v>
      </c>
      <c r="O6" s="133">
        <v>2002</v>
      </c>
      <c r="P6" s="122">
        <v>2003</v>
      </c>
      <c r="Q6" s="177">
        <v>2004</v>
      </c>
      <c r="R6" s="177">
        <v>2005</v>
      </c>
      <c r="S6" s="412">
        <v>2006</v>
      </c>
      <c r="T6" s="412">
        <v>2007</v>
      </c>
      <c r="U6" s="517">
        <v>2008</v>
      </c>
      <c r="V6" s="517">
        <v>2009</v>
      </c>
      <c r="W6" s="517">
        <v>2010</v>
      </c>
      <c r="X6" s="177" t="s">
        <v>46</v>
      </c>
    </row>
    <row r="7" spans="1:26" s="176" customFormat="1" ht="13.15" customHeight="1">
      <c r="C7" s="178"/>
      <c r="D7" s="178"/>
      <c r="E7" s="178"/>
      <c r="F7" s="178"/>
      <c r="G7" s="178"/>
      <c r="H7" s="178"/>
      <c r="I7" s="178"/>
      <c r="J7" s="178"/>
      <c r="K7" s="178"/>
      <c r="L7" s="178"/>
      <c r="M7" s="178"/>
      <c r="N7" s="179"/>
      <c r="O7" s="179"/>
      <c r="P7" s="179"/>
      <c r="S7" s="126"/>
      <c r="T7" s="126"/>
      <c r="U7" s="126"/>
      <c r="V7" s="126"/>
      <c r="W7" s="126"/>
    </row>
    <row r="8" spans="1:26" s="308" customFormat="1" ht="13.15" customHeight="1">
      <c r="A8" s="307" t="s">
        <v>27</v>
      </c>
      <c r="C8" s="309">
        <v>1648.8</v>
      </c>
      <c r="D8" s="309">
        <v>1851.2</v>
      </c>
      <c r="E8" s="309">
        <v>2431.4</v>
      </c>
      <c r="F8" s="309">
        <v>2599.4</v>
      </c>
      <c r="G8" s="309">
        <v>2781.4</v>
      </c>
      <c r="H8" s="309">
        <v>3292.4609999999998</v>
      </c>
      <c r="I8" s="309">
        <v>3146.21</v>
      </c>
      <c r="J8" s="309">
        <v>3851.9</v>
      </c>
      <c r="K8" s="309">
        <v>4650.8514999999998</v>
      </c>
      <c r="L8" s="309">
        <v>4559.9881999999998</v>
      </c>
      <c r="M8" s="309">
        <v>5171.4032999999999</v>
      </c>
      <c r="N8" s="309">
        <v>5606.4744999999994</v>
      </c>
      <c r="O8" s="309">
        <v>6304.1</v>
      </c>
      <c r="P8" s="309">
        <v>8130.1</v>
      </c>
      <c r="Q8" s="310">
        <v>9481.1</v>
      </c>
      <c r="R8" s="310">
        <v>10501.7</v>
      </c>
      <c r="S8" s="310">
        <v>11917.6</v>
      </c>
      <c r="T8" s="310">
        <v>13575.732152</v>
      </c>
      <c r="U8" s="310">
        <v>14546.478963</v>
      </c>
      <c r="V8" s="310">
        <v>11530.942644000001</v>
      </c>
      <c r="W8" s="310">
        <v>13836.968052999999</v>
      </c>
      <c r="X8" s="310"/>
      <c r="Z8" s="555" t="s">
        <v>27</v>
      </c>
    </row>
    <row r="9" spans="1:26" s="180" customFormat="1" ht="13.15" customHeight="1">
      <c r="A9" s="656" t="s">
        <v>335</v>
      </c>
      <c r="C9" s="183" t="s">
        <v>40</v>
      </c>
      <c r="D9" s="183" t="s">
        <v>40</v>
      </c>
      <c r="E9" s="183" t="s">
        <v>40</v>
      </c>
      <c r="F9" s="183" t="s">
        <v>40</v>
      </c>
      <c r="G9" s="183">
        <v>292.41609999999997</v>
      </c>
      <c r="H9" s="183">
        <v>291.46190000000001</v>
      </c>
      <c r="I9" s="183">
        <v>242.97739999999999</v>
      </c>
      <c r="J9" s="183">
        <v>411.42660000000001</v>
      </c>
      <c r="K9" s="183">
        <v>607.99009999999998</v>
      </c>
      <c r="L9" s="183">
        <v>485.7</v>
      </c>
      <c r="M9" s="183">
        <v>615.73469999999998</v>
      </c>
      <c r="N9" s="181">
        <v>858.4</v>
      </c>
      <c r="O9" s="181">
        <v>798</v>
      </c>
      <c r="P9" s="182">
        <v>861.8</v>
      </c>
      <c r="Q9" s="182">
        <v>948.4</v>
      </c>
      <c r="R9" s="182">
        <v>1042.3</v>
      </c>
      <c r="S9" s="182">
        <v>1158.8999999999999</v>
      </c>
      <c r="T9" s="182">
        <v>1386.2875750000001</v>
      </c>
      <c r="U9" s="182">
        <v>1561.1616019999999</v>
      </c>
      <c r="V9" s="182">
        <v>1319.187304</v>
      </c>
      <c r="W9" s="182">
        <v>1494.171294</v>
      </c>
      <c r="X9" s="182"/>
      <c r="Z9" s="657" t="s">
        <v>197</v>
      </c>
    </row>
    <row r="10" spans="1:26" s="180" customFormat="1" ht="13.15" customHeight="1">
      <c r="A10" s="656" t="s">
        <v>336</v>
      </c>
      <c r="C10" s="183" t="s">
        <v>40</v>
      </c>
      <c r="D10" s="183" t="s">
        <v>40</v>
      </c>
      <c r="E10" s="183" t="s">
        <v>40</v>
      </c>
      <c r="F10" s="183" t="s">
        <v>40</v>
      </c>
      <c r="G10" s="183">
        <v>2488.9839000000002</v>
      </c>
      <c r="H10" s="183">
        <v>3000.9991</v>
      </c>
      <c r="I10" s="183">
        <v>2903.2326000000003</v>
      </c>
      <c r="J10" s="183">
        <v>3440.4733999999999</v>
      </c>
      <c r="K10" s="183">
        <v>4042.8613999999998</v>
      </c>
      <c r="L10" s="183">
        <v>4074.2882</v>
      </c>
      <c r="M10" s="183">
        <v>4555.6686</v>
      </c>
      <c r="N10" s="183">
        <v>4748.0744999999997</v>
      </c>
      <c r="O10" s="181">
        <v>5506.1</v>
      </c>
      <c r="P10" s="181">
        <v>7268.3</v>
      </c>
      <c r="Q10" s="182">
        <v>8532.7000000000007</v>
      </c>
      <c r="R10" s="182">
        <v>9459.4000000000015</v>
      </c>
      <c r="S10" s="182">
        <v>10758.7</v>
      </c>
      <c r="T10" s="182">
        <v>12189.444577</v>
      </c>
      <c r="U10" s="182">
        <v>12985.317360999999</v>
      </c>
      <c r="V10" s="182">
        <v>10211.75534</v>
      </c>
      <c r="W10" s="182">
        <v>12342.796758999999</v>
      </c>
      <c r="X10" s="182"/>
      <c r="Z10" s="657" t="s">
        <v>198</v>
      </c>
    </row>
    <row r="11" spans="1:26" s="180" customFormat="1" ht="13.15" customHeight="1">
      <c r="A11" s="185"/>
      <c r="C11" s="553"/>
      <c r="D11" s="553"/>
      <c r="E11" s="553"/>
      <c r="F11" s="553"/>
      <c r="G11" s="553"/>
      <c r="H11" s="553"/>
      <c r="I11" s="553"/>
      <c r="J11" s="553"/>
      <c r="K11" s="553"/>
      <c r="L11" s="553"/>
      <c r="M11" s="553"/>
      <c r="N11" s="553"/>
      <c r="O11" s="181"/>
      <c r="P11" s="182"/>
      <c r="Q11" s="182"/>
      <c r="R11" s="182"/>
      <c r="S11" s="182"/>
      <c r="T11" s="182"/>
      <c r="U11" s="182"/>
      <c r="V11" s="182"/>
      <c r="W11" s="182"/>
      <c r="X11" s="182"/>
      <c r="Z11" s="370"/>
    </row>
    <row r="12" spans="1:26" s="180" customFormat="1" ht="13.15" customHeight="1">
      <c r="A12" s="153" t="s">
        <v>30</v>
      </c>
      <c r="C12" s="183">
        <v>317.10000000000002</v>
      </c>
      <c r="D12" s="183">
        <v>364.3</v>
      </c>
      <c r="E12" s="183">
        <v>441.8</v>
      </c>
      <c r="F12" s="183">
        <v>709</v>
      </c>
      <c r="G12" s="183">
        <v>828.3</v>
      </c>
      <c r="H12" s="183">
        <v>925.45029999999997</v>
      </c>
      <c r="I12" s="183">
        <v>877.92439999999999</v>
      </c>
      <c r="J12" s="183">
        <v>1084.9000000000001</v>
      </c>
      <c r="K12" s="183">
        <v>1371.5</v>
      </c>
      <c r="L12" s="183">
        <v>1279.2</v>
      </c>
      <c r="M12" s="183">
        <v>1435.6127999999999</v>
      </c>
      <c r="N12" s="183">
        <v>1784</v>
      </c>
      <c r="O12" s="181">
        <v>2003.1</v>
      </c>
      <c r="P12" s="181">
        <v>2398.1</v>
      </c>
      <c r="Q12" s="182">
        <v>2687</v>
      </c>
      <c r="R12" s="182">
        <v>2875.9</v>
      </c>
      <c r="S12" s="182">
        <v>3167.8</v>
      </c>
      <c r="T12" s="182">
        <v>3616.5</v>
      </c>
      <c r="U12" s="182">
        <v>3738.2</v>
      </c>
      <c r="V12" s="182">
        <v>3289.4669480000002</v>
      </c>
      <c r="W12" s="182">
        <v>3853.3306779999998</v>
      </c>
      <c r="X12" s="182"/>
      <c r="Z12" s="369" t="s">
        <v>200</v>
      </c>
    </row>
    <row r="13" spans="1:26" s="180" customFormat="1" ht="13.15" customHeight="1">
      <c r="A13" s="658" t="s">
        <v>606</v>
      </c>
      <c r="C13" s="183">
        <v>106.7</v>
      </c>
      <c r="D13" s="183">
        <v>100.5</v>
      </c>
      <c r="E13" s="183">
        <v>199.7</v>
      </c>
      <c r="F13" s="183">
        <v>257.39999999999998</v>
      </c>
      <c r="G13" s="183">
        <v>271.8</v>
      </c>
      <c r="H13" s="183">
        <v>318.47320000000002</v>
      </c>
      <c r="I13" s="183">
        <v>251.2877</v>
      </c>
      <c r="J13" s="183">
        <v>275.39999999999998</v>
      </c>
      <c r="K13" s="183">
        <v>402.6</v>
      </c>
      <c r="L13" s="183">
        <v>318.89999999999998</v>
      </c>
      <c r="M13" s="183">
        <v>350.8784</v>
      </c>
      <c r="N13" s="183">
        <v>424.8</v>
      </c>
      <c r="O13" s="181">
        <v>468.4</v>
      </c>
      <c r="P13" s="182">
        <v>541.9</v>
      </c>
      <c r="Q13" s="182">
        <v>647.79999999999995</v>
      </c>
      <c r="R13" s="182">
        <v>637.1</v>
      </c>
      <c r="S13" s="182">
        <v>733.1</v>
      </c>
      <c r="T13" s="182">
        <v>862.6</v>
      </c>
      <c r="U13" s="182">
        <v>784.7</v>
      </c>
      <c r="V13" s="182">
        <v>537.24004300000001</v>
      </c>
      <c r="W13" s="182">
        <v>686.09959700000002</v>
      </c>
      <c r="X13" s="182"/>
      <c r="Z13" s="659" t="s">
        <v>607</v>
      </c>
    </row>
    <row r="14" spans="1:26" s="180" customFormat="1" ht="13.15" customHeight="1">
      <c r="A14" s="658" t="s">
        <v>608</v>
      </c>
      <c r="C14" s="183">
        <v>210.4</v>
      </c>
      <c r="D14" s="183">
        <v>263.8</v>
      </c>
      <c r="E14" s="183">
        <v>242.1</v>
      </c>
      <c r="F14" s="183">
        <v>451.6</v>
      </c>
      <c r="G14" s="183">
        <v>556.5</v>
      </c>
      <c r="H14" s="183">
        <v>606.97709999999995</v>
      </c>
      <c r="I14" s="183">
        <v>626.63670000000002</v>
      </c>
      <c r="J14" s="183">
        <v>809.5</v>
      </c>
      <c r="K14" s="183">
        <v>968.9</v>
      </c>
      <c r="L14" s="183">
        <v>960.3</v>
      </c>
      <c r="M14" s="183">
        <v>1084.7343999999998</v>
      </c>
      <c r="N14" s="183">
        <v>1359.2</v>
      </c>
      <c r="O14" s="181">
        <v>1534.7</v>
      </c>
      <c r="P14" s="182">
        <v>1856.2</v>
      </c>
      <c r="Q14" s="182">
        <v>2039.2</v>
      </c>
      <c r="R14" s="182">
        <v>2238.8000000000002</v>
      </c>
      <c r="S14" s="182">
        <v>2434.6999999999998</v>
      </c>
      <c r="T14" s="182">
        <v>2753.9</v>
      </c>
      <c r="U14" s="182">
        <v>2953.5</v>
      </c>
      <c r="V14" s="182">
        <v>2752.226905</v>
      </c>
      <c r="W14" s="182">
        <v>3167.2310809999999</v>
      </c>
      <c r="X14" s="182"/>
      <c r="Z14" s="659" t="s">
        <v>609</v>
      </c>
    </row>
    <row r="15" spans="1:26" s="180" customFormat="1" ht="13.15" customHeight="1">
      <c r="A15" s="185"/>
      <c r="C15" s="97"/>
      <c r="D15" s="97"/>
      <c r="E15" s="97"/>
      <c r="F15" s="97"/>
      <c r="G15" s="97"/>
      <c r="H15" s="97"/>
      <c r="I15" s="97"/>
      <c r="J15" s="97"/>
      <c r="K15" s="97"/>
      <c r="L15" s="97"/>
      <c r="M15" s="97"/>
      <c r="N15" s="97"/>
      <c r="O15" s="554"/>
      <c r="P15" s="554"/>
      <c r="Q15" s="182"/>
      <c r="R15" s="182"/>
      <c r="S15" s="182"/>
      <c r="T15" s="182"/>
      <c r="U15" s="182"/>
      <c r="V15" s="182"/>
      <c r="W15" s="182"/>
      <c r="X15" s="182"/>
      <c r="Z15" s="370"/>
    </row>
    <row r="16" spans="1:26" s="180" customFormat="1" ht="13.15" customHeight="1">
      <c r="A16" s="153" t="s">
        <v>29</v>
      </c>
      <c r="C16" s="183">
        <v>1008.2</v>
      </c>
      <c r="D16" s="183">
        <v>1133.4000000000001</v>
      </c>
      <c r="E16" s="183">
        <v>1363.7</v>
      </c>
      <c r="F16" s="183">
        <v>1238</v>
      </c>
      <c r="G16" s="183">
        <v>1325.4</v>
      </c>
      <c r="H16" s="183">
        <v>1615.2221999999999</v>
      </c>
      <c r="I16" s="183">
        <v>1574.6437999999998</v>
      </c>
      <c r="J16" s="183">
        <v>1835.9</v>
      </c>
      <c r="K16" s="183">
        <v>2056.9670999999998</v>
      </c>
      <c r="L16" s="183">
        <v>1970.4</v>
      </c>
      <c r="M16" s="183">
        <v>2461.1223</v>
      </c>
      <c r="N16" s="183">
        <v>2625.74</v>
      </c>
      <c r="O16" s="181">
        <v>2932</v>
      </c>
      <c r="P16" s="181">
        <v>4336.8999999999996</v>
      </c>
      <c r="Q16" s="182">
        <v>5138.5</v>
      </c>
      <c r="R16" s="182">
        <v>5766.4</v>
      </c>
      <c r="S16" s="182">
        <v>6453.7</v>
      </c>
      <c r="T16" s="182">
        <v>7508.7252180000005</v>
      </c>
      <c r="U16" s="182">
        <v>8454.8965100000005</v>
      </c>
      <c r="V16" s="182">
        <v>6404.9979570000005</v>
      </c>
      <c r="W16" s="182">
        <v>7655.9256949999999</v>
      </c>
      <c r="X16" s="182"/>
      <c r="Z16" s="369" t="s">
        <v>201</v>
      </c>
    </row>
    <row r="17" spans="1:26" s="180" customFormat="1" ht="13.15" customHeight="1">
      <c r="A17" s="658" t="s">
        <v>610</v>
      </c>
      <c r="C17" s="183">
        <v>90.6</v>
      </c>
      <c r="D17" s="183">
        <v>118.5</v>
      </c>
      <c r="E17" s="183">
        <v>124.9</v>
      </c>
      <c r="F17" s="183">
        <v>70.8</v>
      </c>
      <c r="G17" s="183">
        <v>107.9</v>
      </c>
      <c r="H17" s="183">
        <v>114.1418</v>
      </c>
      <c r="I17" s="183">
        <v>115.3</v>
      </c>
      <c r="J17" s="183">
        <v>142.30000000000001</v>
      </c>
      <c r="K17" s="183">
        <v>114.5671</v>
      </c>
      <c r="L17" s="183">
        <v>107.8</v>
      </c>
      <c r="M17" s="183">
        <v>118.8901</v>
      </c>
      <c r="N17" s="183">
        <v>137.6</v>
      </c>
      <c r="O17" s="181">
        <v>144</v>
      </c>
      <c r="P17" s="182">
        <v>177</v>
      </c>
      <c r="Q17" s="182">
        <v>229.9</v>
      </c>
      <c r="R17" s="182">
        <v>247.2</v>
      </c>
      <c r="S17" s="182">
        <v>275.10000000000002</v>
      </c>
      <c r="T17" s="182">
        <v>333.32217400000002</v>
      </c>
      <c r="U17" s="182">
        <v>459.5</v>
      </c>
      <c r="V17" s="182">
        <v>322.22515700000002</v>
      </c>
      <c r="W17" s="182">
        <v>454.45046000000002</v>
      </c>
      <c r="X17" s="182"/>
      <c r="Z17" s="659" t="s">
        <v>611</v>
      </c>
    </row>
    <row r="18" spans="1:26" s="180" customFormat="1" ht="13.15" customHeight="1">
      <c r="A18" s="658" t="s">
        <v>612</v>
      </c>
      <c r="C18" s="183">
        <v>186</v>
      </c>
      <c r="D18" s="183">
        <v>205.2</v>
      </c>
      <c r="E18" s="183">
        <v>223.5</v>
      </c>
      <c r="F18" s="183">
        <v>216.8</v>
      </c>
      <c r="G18" s="183">
        <v>200.5</v>
      </c>
      <c r="H18" s="183">
        <v>286.61700000000002</v>
      </c>
      <c r="I18" s="183">
        <v>329.68099999999998</v>
      </c>
      <c r="J18" s="183">
        <v>269</v>
      </c>
      <c r="K18" s="183">
        <v>284.2</v>
      </c>
      <c r="L18" s="183">
        <v>321.60000000000002</v>
      </c>
      <c r="M18" s="183">
        <v>540.42520000000002</v>
      </c>
      <c r="N18" s="183">
        <v>595.9</v>
      </c>
      <c r="O18" s="181">
        <v>650.20000000000005</v>
      </c>
      <c r="P18" s="182">
        <v>908.5</v>
      </c>
      <c r="Q18" s="182">
        <v>1088.8</v>
      </c>
      <c r="R18" s="182">
        <v>1586.3</v>
      </c>
      <c r="S18" s="182">
        <v>1876.6</v>
      </c>
      <c r="T18" s="182">
        <v>2418.9042800000002</v>
      </c>
      <c r="U18" s="182">
        <v>2822.39651</v>
      </c>
      <c r="V18" s="182">
        <v>2206.894456</v>
      </c>
      <c r="W18" s="182">
        <v>2475.575488</v>
      </c>
      <c r="X18" s="182"/>
      <c r="Z18" s="659" t="s">
        <v>613</v>
      </c>
    </row>
    <row r="19" spans="1:26" s="180" customFormat="1" ht="13.15" customHeight="1">
      <c r="A19" s="658" t="s">
        <v>614</v>
      </c>
      <c r="C19" s="183">
        <v>644.79999999999995</v>
      </c>
      <c r="D19" s="183">
        <v>731</v>
      </c>
      <c r="E19" s="183">
        <v>898.1</v>
      </c>
      <c r="F19" s="183">
        <v>869</v>
      </c>
      <c r="G19" s="183">
        <v>938.7</v>
      </c>
      <c r="H19" s="183">
        <v>1131.4648</v>
      </c>
      <c r="I19" s="183">
        <v>1034.8871999999999</v>
      </c>
      <c r="J19" s="183">
        <v>1301</v>
      </c>
      <c r="K19" s="183">
        <v>1507.8</v>
      </c>
      <c r="L19" s="183">
        <v>1415.8</v>
      </c>
      <c r="M19" s="183">
        <v>1659.55</v>
      </c>
      <c r="N19" s="183">
        <v>1735.8</v>
      </c>
      <c r="O19" s="181">
        <v>1989.7</v>
      </c>
      <c r="P19" s="182">
        <v>3093.9</v>
      </c>
      <c r="Q19" s="182">
        <v>3648.7</v>
      </c>
      <c r="R19" s="182">
        <v>3715.1</v>
      </c>
      <c r="S19" s="182">
        <v>4042.2</v>
      </c>
      <c r="T19" s="182">
        <v>4430.7382129999996</v>
      </c>
      <c r="U19" s="182">
        <v>4802.8</v>
      </c>
      <c r="V19" s="182">
        <v>3603.8290099999999</v>
      </c>
      <c r="W19" s="182">
        <v>4407.1470129999998</v>
      </c>
      <c r="X19" s="182"/>
      <c r="Z19" s="659" t="s">
        <v>615</v>
      </c>
    </row>
    <row r="20" spans="1:26" s="180" customFormat="1" ht="13.15" customHeight="1">
      <c r="A20" s="658" t="s">
        <v>369</v>
      </c>
      <c r="C20" s="183">
        <v>86.8</v>
      </c>
      <c r="D20" s="183">
        <v>78.7</v>
      </c>
      <c r="E20" s="183">
        <v>117.2</v>
      </c>
      <c r="F20" s="183">
        <v>81.400000000000006</v>
      </c>
      <c r="G20" s="183">
        <v>78.3</v>
      </c>
      <c r="H20" s="183">
        <v>82.998599999999996</v>
      </c>
      <c r="I20" s="183">
        <v>94.775599999999997</v>
      </c>
      <c r="J20" s="183">
        <v>123.6</v>
      </c>
      <c r="K20" s="183">
        <v>150.4</v>
      </c>
      <c r="L20" s="183">
        <v>125.2</v>
      </c>
      <c r="M20" s="183">
        <v>142.25700000000001</v>
      </c>
      <c r="N20" s="183">
        <v>156.44</v>
      </c>
      <c r="O20" s="181">
        <v>148.1</v>
      </c>
      <c r="P20" s="182">
        <v>157.5</v>
      </c>
      <c r="Q20" s="182">
        <v>171.1</v>
      </c>
      <c r="R20" s="182">
        <v>217.8</v>
      </c>
      <c r="S20" s="182">
        <v>259.8</v>
      </c>
      <c r="T20" s="182">
        <v>325.76055100000002</v>
      </c>
      <c r="U20" s="182">
        <v>370.2</v>
      </c>
      <c r="V20" s="182">
        <v>272.04933399999999</v>
      </c>
      <c r="W20" s="182">
        <v>318.75273399999998</v>
      </c>
      <c r="X20" s="182"/>
      <c r="Z20" s="659" t="s">
        <v>616</v>
      </c>
    </row>
    <row r="21" spans="1:26" s="180" customFormat="1" ht="13.15" customHeight="1">
      <c r="A21" s="185"/>
      <c r="C21" s="183"/>
      <c r="D21" s="183"/>
      <c r="E21" s="183"/>
      <c r="F21" s="183"/>
      <c r="G21" s="183"/>
      <c r="H21" s="183"/>
      <c r="I21" s="183"/>
      <c r="J21" s="183"/>
      <c r="K21" s="183"/>
      <c r="L21" s="183"/>
      <c r="M21" s="183"/>
      <c r="N21" s="183"/>
      <c r="O21" s="181"/>
      <c r="P21" s="181"/>
      <c r="Q21" s="182"/>
      <c r="R21" s="182"/>
      <c r="S21" s="182"/>
      <c r="T21" s="182"/>
      <c r="U21" s="182"/>
      <c r="V21" s="182"/>
      <c r="W21" s="182"/>
      <c r="X21" s="182"/>
      <c r="Z21" s="370"/>
    </row>
    <row r="22" spans="1:26" s="180" customFormat="1" ht="13.15" customHeight="1">
      <c r="A22" s="153" t="s">
        <v>28</v>
      </c>
      <c r="C22" s="183">
        <v>319.3</v>
      </c>
      <c r="D22" s="183">
        <v>351.4</v>
      </c>
      <c r="E22" s="183">
        <v>620.70000000000005</v>
      </c>
      <c r="F22" s="183">
        <v>644.20000000000005</v>
      </c>
      <c r="G22" s="183">
        <v>623.5</v>
      </c>
      <c r="H22" s="183">
        <v>748.68169999999998</v>
      </c>
      <c r="I22" s="183">
        <v>690.64550000000008</v>
      </c>
      <c r="J22" s="183">
        <v>930.7</v>
      </c>
      <c r="K22" s="183">
        <v>1222.194</v>
      </c>
      <c r="L22" s="183">
        <v>1310.0999999999999</v>
      </c>
      <c r="M22" s="183">
        <v>1274.4106999999999</v>
      </c>
      <c r="N22" s="183">
        <v>1196.4000000000001</v>
      </c>
      <c r="O22" s="181">
        <v>1368.5</v>
      </c>
      <c r="P22" s="181">
        <v>1393.7</v>
      </c>
      <c r="Q22" s="182">
        <v>1653.9</v>
      </c>
      <c r="R22" s="182">
        <v>1857.7</v>
      </c>
      <c r="S22" s="182">
        <v>2293.3000000000002</v>
      </c>
      <c r="T22" s="182">
        <v>2449.6999999999998</v>
      </c>
      <c r="U22" s="182">
        <v>2352.6869430000002</v>
      </c>
      <c r="V22" s="182">
        <v>1836.191206</v>
      </c>
      <c r="W22" s="182">
        <v>2327.2397409999999</v>
      </c>
      <c r="X22" s="182"/>
      <c r="Z22" s="369" t="s">
        <v>202</v>
      </c>
    </row>
    <row r="23" spans="1:26" s="180" customFormat="1" ht="13.15" customHeight="1">
      <c r="A23" s="658" t="s">
        <v>610</v>
      </c>
      <c r="C23" s="183">
        <v>32.6</v>
      </c>
      <c r="D23" s="183">
        <v>32.4</v>
      </c>
      <c r="E23" s="183">
        <v>49.9</v>
      </c>
      <c r="F23" s="183">
        <v>25.7</v>
      </c>
      <c r="G23" s="183">
        <v>26</v>
      </c>
      <c r="H23" s="183">
        <v>35.908200000000001</v>
      </c>
      <c r="I23" s="183">
        <v>33.735700000000001</v>
      </c>
      <c r="J23" s="183">
        <v>40.799999999999997</v>
      </c>
      <c r="K23" s="183">
        <v>64.099999999999994</v>
      </c>
      <c r="L23" s="183">
        <v>51.1</v>
      </c>
      <c r="M23" s="183">
        <v>51.513500000000001</v>
      </c>
      <c r="N23" s="183">
        <v>50.1</v>
      </c>
      <c r="O23" s="181">
        <v>47</v>
      </c>
      <c r="P23" s="182">
        <v>53.5</v>
      </c>
      <c r="Q23" s="182">
        <v>56.8</v>
      </c>
      <c r="R23" s="182">
        <v>49</v>
      </c>
      <c r="S23" s="182">
        <v>65.900000000000006</v>
      </c>
      <c r="T23" s="182">
        <v>69.400000000000006</v>
      </c>
      <c r="U23" s="182">
        <v>66.713178999999997</v>
      </c>
      <c r="V23" s="182">
        <v>50.627001</v>
      </c>
      <c r="W23" s="182">
        <v>63.825864000000003</v>
      </c>
      <c r="X23" s="182"/>
      <c r="Z23" s="659" t="s">
        <v>611</v>
      </c>
    </row>
    <row r="24" spans="1:26" s="180" customFormat="1" ht="13.15" customHeight="1">
      <c r="A24" s="658" t="s">
        <v>617</v>
      </c>
      <c r="C24" s="183">
        <v>218.1</v>
      </c>
      <c r="D24" s="183">
        <v>217.9</v>
      </c>
      <c r="E24" s="183">
        <v>399.7</v>
      </c>
      <c r="F24" s="183">
        <v>423.8</v>
      </c>
      <c r="G24" s="183">
        <v>405.3</v>
      </c>
      <c r="H24" s="183">
        <v>477.15949999999998</v>
      </c>
      <c r="I24" s="183">
        <v>470.8777</v>
      </c>
      <c r="J24" s="183">
        <v>669.7</v>
      </c>
      <c r="K24" s="183">
        <v>869.4</v>
      </c>
      <c r="L24" s="183">
        <v>950.9</v>
      </c>
      <c r="M24" s="183">
        <v>969.28549999999996</v>
      </c>
      <c r="N24" s="183">
        <v>876.2</v>
      </c>
      <c r="O24" s="181">
        <v>1030.2</v>
      </c>
      <c r="P24" s="182">
        <v>1007.7</v>
      </c>
      <c r="Q24" s="182">
        <v>1221.5999999999999</v>
      </c>
      <c r="R24" s="182">
        <v>1418.8</v>
      </c>
      <c r="S24" s="182">
        <v>1777</v>
      </c>
      <c r="T24" s="182">
        <v>1960.1</v>
      </c>
      <c r="U24" s="182">
        <v>1891.525181</v>
      </c>
      <c r="V24" s="182">
        <v>1520.753377</v>
      </c>
      <c r="W24" s="182">
        <v>1898.171155</v>
      </c>
      <c r="X24" s="182"/>
      <c r="Z24" s="659" t="s">
        <v>618</v>
      </c>
    </row>
    <row r="25" spans="1:26" s="180" customFormat="1" ht="13.15" customHeight="1">
      <c r="A25" s="658" t="s">
        <v>619</v>
      </c>
      <c r="C25" s="183">
        <v>68.599999999999994</v>
      </c>
      <c r="D25" s="183">
        <v>101.1</v>
      </c>
      <c r="E25" s="183">
        <v>171.1</v>
      </c>
      <c r="F25" s="183">
        <v>194.7</v>
      </c>
      <c r="G25" s="183">
        <v>192.2</v>
      </c>
      <c r="H25" s="183">
        <v>235.614</v>
      </c>
      <c r="I25" s="183">
        <v>186.03210000000001</v>
      </c>
      <c r="J25" s="183">
        <v>220.2</v>
      </c>
      <c r="K25" s="183">
        <v>288.69400000000002</v>
      </c>
      <c r="L25" s="183">
        <v>308.10000000000002</v>
      </c>
      <c r="M25" s="183">
        <v>253.61170000000001</v>
      </c>
      <c r="N25" s="183">
        <v>270.10000000000002</v>
      </c>
      <c r="O25" s="181">
        <v>291.3</v>
      </c>
      <c r="P25" s="182">
        <v>332.5</v>
      </c>
      <c r="Q25" s="182">
        <v>375.5</v>
      </c>
      <c r="R25" s="182">
        <v>389.9</v>
      </c>
      <c r="S25" s="182">
        <v>450.4</v>
      </c>
      <c r="T25" s="182">
        <v>420.2</v>
      </c>
      <c r="U25" s="182">
        <v>394.44858299999999</v>
      </c>
      <c r="V25" s="182">
        <v>264.81082800000001</v>
      </c>
      <c r="W25" s="182">
        <v>365.24272200000001</v>
      </c>
      <c r="X25" s="182"/>
      <c r="Z25" s="659" t="s">
        <v>620</v>
      </c>
    </row>
    <row r="26" spans="1:26" s="180" customFormat="1" ht="13.15" customHeight="1">
      <c r="A26" s="185"/>
      <c r="C26" s="183"/>
      <c r="D26" s="183"/>
      <c r="E26" s="183"/>
      <c r="F26" s="183"/>
      <c r="G26" s="183"/>
      <c r="H26" s="183"/>
      <c r="I26" s="183"/>
      <c r="J26" s="183"/>
      <c r="K26" s="183"/>
      <c r="L26" s="183"/>
      <c r="M26" s="183"/>
      <c r="N26" s="183"/>
      <c r="O26" s="181"/>
      <c r="P26" s="181"/>
      <c r="Q26" s="182"/>
      <c r="R26" s="182"/>
      <c r="S26" s="182"/>
      <c r="T26" s="182"/>
      <c r="U26" s="182"/>
      <c r="V26" s="182"/>
      <c r="W26" s="182"/>
      <c r="X26" s="182"/>
      <c r="Z26" s="370"/>
    </row>
    <row r="27" spans="1:26" s="180" customFormat="1" ht="13.15" customHeight="1">
      <c r="A27" s="153" t="s">
        <v>54</v>
      </c>
      <c r="C27" s="183">
        <v>4.2</v>
      </c>
      <c r="D27" s="183">
        <v>2.1</v>
      </c>
      <c r="E27" s="183">
        <v>5.2</v>
      </c>
      <c r="F27" s="183">
        <v>8.1999999999999993</v>
      </c>
      <c r="G27" s="183">
        <v>4.2</v>
      </c>
      <c r="H27" s="183">
        <v>3.1067999999999998</v>
      </c>
      <c r="I27" s="183">
        <v>2.9963000000000002</v>
      </c>
      <c r="J27" s="183">
        <v>0.4</v>
      </c>
      <c r="K27" s="183">
        <v>0.19040000000000001</v>
      </c>
      <c r="L27" s="183">
        <v>0.28820000000000001</v>
      </c>
      <c r="M27" s="183">
        <v>0.25750000000000001</v>
      </c>
      <c r="N27" s="183">
        <v>0.33450000000000002</v>
      </c>
      <c r="O27" s="181">
        <v>0.5</v>
      </c>
      <c r="P27" s="182">
        <v>1.4</v>
      </c>
      <c r="Q27" s="182">
        <v>1.7000000000000002</v>
      </c>
      <c r="R27" s="182">
        <v>1.7000000000000002</v>
      </c>
      <c r="S27" s="182">
        <v>2.8</v>
      </c>
      <c r="T27" s="182">
        <v>0.80693400000000004</v>
      </c>
      <c r="U27" s="182">
        <v>0.69550999999999996</v>
      </c>
      <c r="V27" s="182">
        <v>0.28653299999999998</v>
      </c>
      <c r="W27" s="182">
        <v>0.471939</v>
      </c>
      <c r="X27" s="182"/>
      <c r="Z27" s="369" t="s">
        <v>224</v>
      </c>
    </row>
    <row r="28" spans="1:26" s="180" customFormat="1" ht="13.15" customHeight="1">
      <c r="A28" s="186"/>
      <c r="B28" s="175"/>
      <c r="C28" s="187"/>
      <c r="D28" s="187"/>
      <c r="E28" s="187"/>
      <c r="F28" s="187"/>
      <c r="G28" s="187"/>
      <c r="H28" s="187"/>
      <c r="I28" s="187"/>
      <c r="J28" s="187"/>
      <c r="K28" s="187"/>
      <c r="L28" s="187"/>
      <c r="M28" s="187"/>
      <c r="N28" s="187"/>
      <c r="O28" s="187"/>
      <c r="P28" s="187"/>
      <c r="Q28" s="187"/>
      <c r="R28" s="187"/>
      <c r="S28" s="187"/>
      <c r="T28" s="187"/>
      <c r="U28" s="187"/>
      <c r="V28" s="187"/>
      <c r="W28" s="187"/>
      <c r="X28" s="187"/>
      <c r="Y28" s="175"/>
      <c r="Z28" s="175"/>
    </row>
    <row r="29" spans="1:26" s="180" customFormat="1" ht="13.15" customHeight="1">
      <c r="A29" s="188"/>
      <c r="C29" s="126"/>
      <c r="D29" s="189"/>
      <c r="E29" s="189"/>
      <c r="F29" s="189"/>
      <c r="G29" s="189"/>
      <c r="H29" s="189"/>
      <c r="I29" s="189"/>
      <c r="J29" s="189"/>
      <c r="K29" s="189"/>
      <c r="L29" s="189"/>
      <c r="M29" s="189"/>
      <c r="N29" s="189"/>
      <c r="O29" s="189"/>
      <c r="P29" s="190"/>
      <c r="Q29" s="182"/>
      <c r="R29" s="182"/>
      <c r="S29" s="182"/>
      <c r="T29" s="182"/>
      <c r="U29" s="182"/>
      <c r="V29" s="182"/>
      <c r="W29" s="182"/>
      <c r="X29" s="182"/>
    </row>
    <row r="30" spans="1:26" s="180" customFormat="1" ht="13.15" customHeight="1">
      <c r="A30" s="215" t="s">
        <v>316</v>
      </c>
      <c r="C30" s="191"/>
      <c r="D30" s="182"/>
      <c r="E30" s="182"/>
      <c r="F30" s="182"/>
      <c r="G30" s="182"/>
      <c r="H30" s="182"/>
      <c r="I30" s="182"/>
      <c r="J30" s="182"/>
      <c r="K30" s="182"/>
      <c r="L30" s="182"/>
      <c r="M30" s="182"/>
      <c r="N30" s="182"/>
      <c r="O30" s="182"/>
      <c r="P30" s="182"/>
      <c r="Q30" s="182"/>
      <c r="R30" s="182"/>
      <c r="S30" s="182"/>
      <c r="T30" s="182"/>
      <c r="U30" s="182"/>
      <c r="V30" s="182"/>
      <c r="W30" s="182"/>
      <c r="X30" s="182"/>
    </row>
    <row r="31" spans="1:26" s="180" customFormat="1" ht="13.15" customHeight="1">
      <c r="A31" s="153" t="s">
        <v>43</v>
      </c>
      <c r="C31" s="191"/>
      <c r="D31" s="182"/>
      <c r="E31" s="182"/>
      <c r="F31" s="182"/>
      <c r="G31" s="182"/>
      <c r="H31" s="182"/>
      <c r="I31" s="182"/>
      <c r="J31" s="182"/>
      <c r="K31" s="182"/>
      <c r="L31" s="182"/>
      <c r="M31" s="182"/>
      <c r="N31" s="182"/>
      <c r="O31" s="182"/>
      <c r="P31" s="182"/>
      <c r="Q31" s="182"/>
      <c r="R31" s="182"/>
      <c r="S31" s="182"/>
      <c r="T31" s="182"/>
      <c r="U31" s="182"/>
      <c r="V31" s="182"/>
      <c r="W31" s="182"/>
      <c r="X31" s="182"/>
    </row>
    <row r="32" spans="1:26" s="180" customFormat="1" ht="13.15" customHeight="1">
      <c r="A32" s="192" t="s">
        <v>55</v>
      </c>
      <c r="C32" s="191"/>
      <c r="D32" s="182"/>
      <c r="E32" s="182"/>
      <c r="F32" s="182"/>
      <c r="G32" s="182"/>
      <c r="H32" s="182"/>
      <c r="I32" s="182"/>
      <c r="J32" s="182"/>
      <c r="K32" s="182"/>
      <c r="L32" s="182"/>
      <c r="M32" s="182"/>
      <c r="N32" s="182"/>
      <c r="O32" s="182"/>
      <c r="P32" s="182"/>
      <c r="Q32" s="182"/>
      <c r="R32" s="182"/>
      <c r="S32" s="182"/>
      <c r="T32" s="182"/>
      <c r="U32" s="182"/>
      <c r="V32" s="182"/>
      <c r="W32" s="182"/>
      <c r="X32" s="182"/>
    </row>
    <row r="33" spans="1:24" s="180" customFormat="1" ht="13.15" customHeight="1"/>
    <row r="34" spans="1:24" s="180" customFormat="1" ht="13.15" customHeight="1">
      <c r="A34" s="369" t="s">
        <v>324</v>
      </c>
      <c r="C34" s="183"/>
      <c r="D34" s="183"/>
      <c r="E34" s="183"/>
      <c r="F34" s="183"/>
      <c r="G34" s="183"/>
      <c r="H34" s="183"/>
      <c r="I34" s="183"/>
      <c r="J34" s="183"/>
      <c r="K34" s="183"/>
      <c r="L34" s="183"/>
      <c r="M34" s="183"/>
      <c r="N34" s="183"/>
      <c r="O34" s="184"/>
      <c r="P34" s="184"/>
      <c r="Q34" s="182"/>
      <c r="R34" s="182"/>
      <c r="S34" s="182"/>
      <c r="T34" s="182"/>
      <c r="U34" s="182"/>
      <c r="V34" s="182"/>
      <c r="W34" s="182"/>
      <c r="X34" s="182"/>
    </row>
    <row r="35" spans="1:24" s="180" customFormat="1" ht="13.15" customHeight="1">
      <c r="A35" s="369" t="s">
        <v>137</v>
      </c>
    </row>
    <row r="36" spans="1:24" s="180" customFormat="1" ht="13.15" customHeight="1">
      <c r="A36" s="371" t="s">
        <v>203</v>
      </c>
    </row>
    <row r="37" spans="1:24" s="180" customFormat="1" ht="13.15" customHeight="1"/>
    <row r="38" spans="1:24" s="180" customFormat="1" ht="13.15" customHeight="1"/>
    <row r="39" spans="1:24" s="180" customFormat="1" ht="13.15" customHeight="1"/>
    <row r="40" spans="1:24" s="180" customFormat="1" ht="13.15" customHeight="1"/>
    <row r="41" spans="1:24" s="180" customFormat="1" ht="13.15" customHeight="1"/>
    <row r="42" spans="1:24" s="180" customFormat="1" ht="13.15" customHeight="1"/>
    <row r="43" spans="1:24" s="180" customFormat="1" ht="13.15" customHeight="1"/>
    <row r="44" spans="1:24" s="180" customFormat="1" ht="13.15" customHeight="1"/>
    <row r="45" spans="1:24" s="180" customFormat="1" ht="13.15" customHeight="1"/>
    <row r="46" spans="1:24" s="180" customFormat="1" ht="13.15" customHeight="1"/>
    <row r="47" spans="1:24" s="180" customFormat="1" ht="13.15" customHeight="1"/>
    <row r="48" spans="1:24" s="180" customFormat="1" ht="13.15" customHeight="1"/>
    <row r="49" s="180" customFormat="1" ht="13.15" customHeight="1"/>
    <row r="50" s="180" customFormat="1" ht="13.15" customHeight="1"/>
    <row r="51" s="180" customFormat="1" ht="13.15" customHeight="1"/>
    <row r="52" s="180" customFormat="1" ht="13.15" customHeight="1"/>
    <row r="53" s="180" customFormat="1" ht="13.15" customHeight="1"/>
    <row r="54" s="180" customFormat="1" ht="13.15" customHeight="1"/>
    <row r="55" s="180" customFormat="1" ht="13.15" customHeight="1"/>
    <row r="56" s="180" customFormat="1" ht="13.15" customHeight="1"/>
    <row r="57" s="180" customFormat="1" ht="13.15" customHeight="1"/>
    <row r="58" s="180" customFormat="1" ht="13.15" customHeight="1"/>
    <row r="59" s="180" customFormat="1" ht="13.15" customHeight="1"/>
    <row r="60" s="180" customFormat="1" ht="13.15" customHeight="1"/>
    <row r="61" s="180" customFormat="1" ht="13.15" customHeight="1"/>
    <row r="62" s="180" customFormat="1" ht="13.15" customHeight="1"/>
    <row r="63" s="180" customFormat="1" ht="13.15" customHeight="1"/>
    <row r="64" s="180" customFormat="1" ht="13.15" customHeight="1"/>
    <row r="65" s="180" customFormat="1" ht="13.15" customHeight="1"/>
    <row r="66" s="180" customFormat="1" ht="13.15" customHeight="1"/>
    <row r="67" s="180" customFormat="1" ht="13.15" customHeight="1"/>
    <row r="68" s="180" customFormat="1" ht="13.15" customHeight="1"/>
    <row r="69" s="180" customFormat="1" ht="13.15" customHeight="1"/>
    <row r="70" s="180" customFormat="1" ht="13.15" customHeight="1"/>
    <row r="71" s="180" customFormat="1" ht="13.15" customHeight="1"/>
    <row r="72" s="180" customFormat="1" ht="13.15" customHeight="1"/>
    <row r="73" s="180" customFormat="1" ht="13.15" customHeight="1"/>
    <row r="74" s="180" customFormat="1" ht="13.15" customHeight="1"/>
    <row r="75" s="180" customFormat="1" ht="13.15" customHeight="1"/>
    <row r="76" s="180" customFormat="1" ht="13.15" customHeight="1"/>
    <row r="77" s="180" customFormat="1" ht="13.15" customHeight="1"/>
    <row r="78" s="180" customFormat="1" ht="13.15" customHeight="1"/>
    <row r="79" s="180" customFormat="1" ht="13.15" customHeight="1"/>
    <row r="80" s="180" customFormat="1" ht="13.15" customHeight="1"/>
    <row r="81" s="180" customFormat="1" ht="13.15" customHeight="1"/>
    <row r="82" s="180" customFormat="1" ht="13.15" customHeight="1"/>
    <row r="83" s="180" customFormat="1" ht="13.15" customHeight="1"/>
    <row r="84" s="180" customFormat="1" ht="13.15" customHeight="1"/>
    <row r="85" s="180" customFormat="1" ht="13.15" customHeight="1"/>
    <row r="86" s="180" customFormat="1" ht="13.15" customHeight="1"/>
    <row r="87" s="180" customFormat="1" ht="13.15" customHeight="1"/>
    <row r="88" s="180" customFormat="1" ht="13.15" customHeight="1"/>
    <row r="89" s="180" customFormat="1" ht="13.15" customHeight="1"/>
    <row r="90" s="180" customFormat="1" ht="13.15" customHeight="1"/>
    <row r="91" s="180" customFormat="1" ht="13.15" customHeight="1"/>
    <row r="92" s="180" customFormat="1" ht="13.15" customHeight="1"/>
    <row r="93" s="180" customFormat="1" ht="13.15" customHeight="1"/>
    <row r="94" s="180" customFormat="1" ht="13.15" customHeight="1"/>
    <row r="95" s="180" customFormat="1" ht="13.15" customHeight="1"/>
    <row r="96" s="180" customFormat="1" ht="13.15" customHeight="1"/>
    <row r="97" s="180" customFormat="1" ht="13.15" customHeight="1"/>
    <row r="98" s="180" customFormat="1" ht="13.15" customHeight="1"/>
    <row r="99" s="180" customFormat="1" ht="13.15" customHeight="1"/>
    <row r="100" s="180" customFormat="1" ht="13.15" customHeight="1"/>
    <row r="101" s="180" customFormat="1" ht="13.15" customHeight="1"/>
    <row r="102" s="180" customFormat="1" ht="13.15" customHeight="1"/>
    <row r="103" s="180" customFormat="1" ht="13.15" customHeight="1"/>
    <row r="104" s="180" customFormat="1" ht="13.15" customHeight="1"/>
    <row r="105" s="180" customFormat="1" ht="13.15" customHeight="1"/>
    <row r="106" s="180" customFormat="1" ht="13.15" customHeight="1"/>
    <row r="107" s="180" customFormat="1" ht="13.15" customHeight="1"/>
    <row r="108" s="180" customFormat="1" ht="13.15" customHeight="1"/>
    <row r="109" s="180" customFormat="1" ht="13.15" customHeight="1"/>
    <row r="110" s="180" customFormat="1" ht="13.15" customHeight="1"/>
    <row r="111" s="180" customFormat="1" ht="13.15" customHeight="1"/>
    <row r="112" s="180" customFormat="1" ht="13.15" customHeight="1"/>
    <row r="113" s="180" customFormat="1" ht="13.15" customHeight="1"/>
    <row r="114" s="180" customFormat="1" ht="13.15" customHeight="1"/>
    <row r="115" s="180" customFormat="1" ht="13.15" customHeight="1"/>
    <row r="116" s="180" customFormat="1" ht="13.15" customHeight="1"/>
    <row r="117" s="180" customFormat="1" ht="13.15" customHeight="1"/>
    <row r="118" s="180" customFormat="1" ht="13.15" customHeight="1"/>
    <row r="119" s="180" customFormat="1" ht="13.15" customHeight="1"/>
    <row r="120" s="180" customFormat="1" ht="13.15" customHeight="1"/>
    <row r="121" s="180" customFormat="1" ht="13.15" customHeight="1"/>
    <row r="122" s="180" customFormat="1" ht="13.15" customHeight="1"/>
    <row r="123" s="180" customFormat="1" ht="13.15" customHeight="1"/>
    <row r="124" s="180" customFormat="1" ht="13.15" customHeight="1"/>
    <row r="125" s="180" customFormat="1" ht="13.15" customHeight="1"/>
    <row r="126" s="180" customFormat="1" ht="13.15" customHeight="1"/>
    <row r="127" s="180" customFormat="1" ht="13.15" customHeight="1"/>
    <row r="128" s="180" customFormat="1" ht="13.15" customHeight="1"/>
    <row r="129" s="180" customFormat="1" ht="13.15" customHeight="1"/>
    <row r="130" s="180" customFormat="1" ht="13.15" customHeight="1"/>
    <row r="131" s="180" customFormat="1" ht="13.15" customHeight="1"/>
    <row r="132" s="180" customFormat="1" ht="13.15" customHeight="1"/>
    <row r="133" s="180" customFormat="1" ht="13.15" customHeight="1"/>
    <row r="134" s="180" customFormat="1" ht="13.15" customHeight="1"/>
    <row r="135" s="180" customFormat="1" ht="13.15" customHeight="1"/>
    <row r="136" s="180" customFormat="1" ht="13.15" customHeight="1"/>
    <row r="137" s="180" customFormat="1" ht="13.15" customHeight="1"/>
    <row r="138" s="180" customFormat="1" ht="13.15" customHeight="1"/>
    <row r="139" s="180" customFormat="1" ht="13.15" customHeight="1"/>
    <row r="140" s="180" customFormat="1" ht="13.15" customHeight="1"/>
    <row r="141" s="180" customFormat="1" ht="13.15" customHeight="1"/>
    <row r="142" s="180" customFormat="1" ht="13.15" customHeight="1"/>
    <row r="143" s="180" customFormat="1" ht="13.15" customHeight="1"/>
    <row r="144" s="180" customFormat="1" ht="13.15" customHeight="1"/>
    <row r="145" s="180" customFormat="1" ht="13.15" customHeight="1"/>
    <row r="146" s="180" customFormat="1" ht="13.15" customHeight="1"/>
    <row r="147" s="180" customFormat="1" ht="13.15" customHeight="1"/>
    <row r="148" s="180" customFormat="1" ht="13.15" customHeight="1"/>
    <row r="149" s="180" customFormat="1" ht="13.15" customHeight="1"/>
    <row r="150" s="180" customFormat="1" ht="13.15" customHeight="1"/>
    <row r="151" s="180" customFormat="1" ht="13.15" customHeight="1"/>
    <row r="152" s="180" customFormat="1" ht="13.15" customHeight="1"/>
    <row r="153" s="180" customFormat="1" ht="13.15" customHeight="1"/>
    <row r="154" s="180" customFormat="1" ht="13.15" customHeight="1"/>
    <row r="155" s="180" customFormat="1" ht="13.15" customHeight="1"/>
    <row r="156" s="180" customFormat="1" ht="13.15" customHeight="1"/>
    <row r="157" s="180" customFormat="1" ht="13.15" customHeight="1"/>
    <row r="158" s="180" customFormat="1" ht="13.15" customHeight="1"/>
    <row r="159" s="180" customFormat="1" ht="13.15" customHeight="1"/>
    <row r="160" s="180" customFormat="1" ht="13.15" customHeight="1"/>
    <row r="161" s="180" customFormat="1" ht="13.15" customHeight="1"/>
    <row r="162" s="180" customFormat="1" ht="13.15" customHeight="1"/>
    <row r="163" s="180" customFormat="1" ht="13.15" customHeight="1"/>
    <row r="164" s="180" customFormat="1" ht="13.15" customHeight="1"/>
    <row r="165" s="180" customFormat="1" ht="13.15" customHeight="1"/>
    <row r="166" s="180" customFormat="1" ht="13.15" customHeight="1"/>
    <row r="167" s="180" customFormat="1" ht="13.15" customHeight="1"/>
    <row r="168" s="180" customFormat="1" ht="13.15" customHeight="1"/>
    <row r="169" s="180" customFormat="1" ht="13.15" customHeight="1"/>
    <row r="170" s="180" customFormat="1" ht="13.15" customHeight="1"/>
    <row r="171" s="180" customFormat="1" ht="13.15" customHeight="1"/>
    <row r="172" s="180" customFormat="1" ht="13.15" customHeight="1"/>
    <row r="173" s="180" customFormat="1" ht="13.15" customHeight="1"/>
    <row r="174" s="180" customFormat="1" ht="13.15" customHeight="1"/>
    <row r="175" s="180" customFormat="1" ht="13.15" customHeight="1"/>
    <row r="176" s="180" customFormat="1" ht="13.15" customHeight="1"/>
    <row r="177" s="180" customFormat="1" ht="13.15" customHeight="1"/>
    <row r="178" s="180" customFormat="1" ht="13.15" customHeight="1"/>
    <row r="179" s="180" customFormat="1" ht="13.15" customHeight="1"/>
    <row r="180" s="180" customFormat="1" ht="13.15" customHeight="1"/>
    <row r="181" s="180" customFormat="1" ht="13.15" customHeight="1"/>
    <row r="182" s="180" customFormat="1" ht="13.15" customHeight="1"/>
    <row r="183" s="180" customFormat="1" ht="13.15" customHeight="1"/>
    <row r="184" s="180" customFormat="1" ht="13.15" customHeight="1"/>
    <row r="185" s="180" customFormat="1" ht="13.15" customHeight="1"/>
    <row r="186" s="180" customFormat="1" ht="13.15" customHeight="1"/>
    <row r="187" s="180" customFormat="1" ht="13.15" customHeight="1"/>
    <row r="188" s="180" customFormat="1" ht="13.15" customHeight="1"/>
    <row r="189" s="180" customFormat="1" ht="13.15" customHeight="1"/>
    <row r="190" s="180" customFormat="1" ht="13.15" customHeight="1"/>
    <row r="191" s="180" customFormat="1" ht="13.15" customHeight="1"/>
    <row r="192" s="180" customFormat="1" ht="13.15" customHeight="1"/>
    <row r="193" s="180" customFormat="1" ht="13.15" customHeight="1"/>
    <row r="194" s="180" customFormat="1" ht="13.15" customHeight="1"/>
  </sheetData>
  <phoneticPr fontId="0" type="noConversion"/>
  <pageMargins left="0.6" right="0" top="0.5" bottom="0" header="0" footer="0"/>
  <pageSetup scale="87" orientation="landscape" r:id="rId1"/>
  <headerFooter alignWithMargins="0">
    <oddHeader>&amp;R&amp;F  &amp;A  &amp;D  &amp;T</oddHeader>
  </headerFooter>
</worksheet>
</file>

<file path=xl/worksheets/sheet12.xml><?xml version="1.0" encoding="utf-8"?>
<worksheet xmlns="http://schemas.openxmlformats.org/spreadsheetml/2006/main" xmlns:r="http://schemas.openxmlformats.org/officeDocument/2006/relationships">
  <sheetPr codeName="Sheet8" enableFormatConditionsCalculation="0">
    <tabColor indexed="22"/>
  </sheetPr>
  <dimension ref="A1:O128"/>
  <sheetViews>
    <sheetView showGridLines="0" workbookViewId="0">
      <selection activeCell="J2" sqref="J2"/>
    </sheetView>
  </sheetViews>
  <sheetFormatPr defaultColWidth="12.5" defaultRowHeight="12.6" customHeight="1"/>
  <cols>
    <col min="1" max="1" width="6.33203125" style="155" customWidth="1"/>
    <col min="2" max="2" width="15" style="155" customWidth="1"/>
    <col min="3" max="3" width="10.33203125" style="156" customWidth="1"/>
    <col min="4" max="4" width="17.33203125" style="155" bestFit="1" customWidth="1"/>
    <col min="5" max="5" width="10.33203125" style="155" customWidth="1"/>
    <col min="6" max="6" width="11.33203125" style="155" customWidth="1"/>
    <col min="7" max="7" width="10.33203125" style="155" customWidth="1"/>
    <col min="8" max="8" width="8.1640625" style="155" customWidth="1"/>
    <col min="9" max="10" width="10.33203125" style="155" customWidth="1"/>
    <col min="11" max="11" width="8.33203125" style="155" customWidth="1"/>
    <col min="12" max="12" width="10.33203125" style="155" customWidth="1"/>
    <col min="13" max="13" width="7.1640625" style="155" customWidth="1"/>
    <col min="14" max="14" width="2.33203125" style="60" customWidth="1"/>
    <col min="15" max="15" width="43.6640625" style="155" customWidth="1"/>
    <col min="16" max="16384" width="12.5" style="155"/>
  </cols>
  <sheetData>
    <row r="1" spans="1:15" s="372" customFormat="1" ht="12.6" customHeight="1">
      <c r="A1" s="372">
        <v>11</v>
      </c>
      <c r="C1" s="612"/>
      <c r="N1" s="337"/>
      <c r="O1" s="378">
        <v>11</v>
      </c>
    </row>
    <row r="2" spans="1:15" ht="12.6" customHeight="1">
      <c r="A2" s="156" t="s">
        <v>52</v>
      </c>
      <c r="B2" s="156"/>
      <c r="H2" s="157"/>
      <c r="O2" s="379" t="s">
        <v>52</v>
      </c>
    </row>
    <row r="3" spans="1:15" ht="12.6" customHeight="1">
      <c r="A3" s="158" t="s">
        <v>349</v>
      </c>
      <c r="B3" s="158"/>
      <c r="O3" s="380" t="s">
        <v>350</v>
      </c>
    </row>
    <row r="4" spans="1:15" ht="12.6" customHeight="1">
      <c r="A4" s="381" t="s">
        <v>448</v>
      </c>
      <c r="B4" s="168"/>
      <c r="E4" s="169"/>
      <c r="H4" s="170"/>
      <c r="O4" s="377" t="s">
        <v>195</v>
      </c>
    </row>
    <row r="5" spans="1:15" ht="12.6" customHeight="1">
      <c r="A5" s="161"/>
      <c r="B5" s="161"/>
      <c r="C5" s="613"/>
      <c r="D5" s="161"/>
      <c r="E5" s="161"/>
      <c r="F5" s="161"/>
      <c r="G5" s="161"/>
      <c r="H5" s="161"/>
      <c r="I5" s="161"/>
      <c r="J5" s="161"/>
      <c r="K5" s="161"/>
      <c r="L5" s="161"/>
      <c r="M5" s="161"/>
      <c r="N5" s="103"/>
      <c r="O5" s="162"/>
    </row>
    <row r="6" spans="1:15" ht="12.6" customHeight="1">
      <c r="C6" s="614"/>
      <c r="D6" s="374" t="s">
        <v>340</v>
      </c>
      <c r="E6" s="373"/>
      <c r="F6" s="373"/>
      <c r="G6" s="374" t="s">
        <v>31</v>
      </c>
      <c r="H6" s="374"/>
      <c r="I6" s="374" t="s">
        <v>32</v>
      </c>
      <c r="J6" s="374" t="s">
        <v>33</v>
      </c>
      <c r="K6" s="373"/>
      <c r="L6" s="373"/>
      <c r="M6" s="373"/>
      <c r="O6" s="163"/>
    </row>
    <row r="7" spans="1:15" ht="12.6" customHeight="1">
      <c r="C7" s="615" t="s">
        <v>27</v>
      </c>
      <c r="D7" s="374" t="s">
        <v>341</v>
      </c>
      <c r="E7" s="374" t="s">
        <v>63</v>
      </c>
      <c r="F7" s="374" t="s">
        <v>429</v>
      </c>
      <c r="G7" s="374" t="s">
        <v>342</v>
      </c>
      <c r="H7" s="374" t="s">
        <v>39</v>
      </c>
      <c r="I7" s="374" t="s">
        <v>34</v>
      </c>
      <c r="J7" s="374" t="s">
        <v>343</v>
      </c>
      <c r="K7" s="374" t="s">
        <v>344</v>
      </c>
      <c r="L7" s="374" t="s">
        <v>35</v>
      </c>
      <c r="M7" s="374" t="s">
        <v>60</v>
      </c>
      <c r="O7" s="164"/>
    </row>
    <row r="8" spans="1:15" ht="12.6" customHeight="1">
      <c r="C8" s="616"/>
      <c r="D8" s="376" t="s">
        <v>345</v>
      </c>
      <c r="E8" s="375"/>
      <c r="F8" s="376"/>
      <c r="G8" s="376" t="s">
        <v>204</v>
      </c>
      <c r="I8" s="376" t="s">
        <v>206</v>
      </c>
      <c r="J8" s="376" t="s">
        <v>207</v>
      </c>
      <c r="K8" s="376"/>
      <c r="L8" s="376"/>
      <c r="M8" s="376"/>
      <c r="O8" s="164"/>
    </row>
    <row r="9" spans="1:15" ht="12.6" customHeight="1">
      <c r="A9" s="162"/>
      <c r="B9" s="162"/>
      <c r="C9" s="617"/>
      <c r="D9" s="424" t="s">
        <v>346</v>
      </c>
      <c r="E9" s="424" t="s">
        <v>208</v>
      </c>
      <c r="F9" s="424"/>
      <c r="G9" s="424" t="s">
        <v>347</v>
      </c>
      <c r="H9" s="424" t="s">
        <v>205</v>
      </c>
      <c r="I9" s="424" t="s">
        <v>222</v>
      </c>
      <c r="J9" s="424" t="s">
        <v>348</v>
      </c>
      <c r="K9" s="424"/>
      <c r="L9" s="424" t="s">
        <v>209</v>
      </c>
      <c r="M9" s="424"/>
      <c r="N9" s="103"/>
      <c r="O9" s="752"/>
    </row>
    <row r="11" spans="1:15" ht="12.6" customHeight="1">
      <c r="A11" s="425">
        <v>1993</v>
      </c>
      <c r="B11" s="426" t="s">
        <v>27</v>
      </c>
      <c r="C11" s="618">
        <v>1338.2167039999999</v>
      </c>
      <c r="D11" s="427">
        <v>554.17823699999997</v>
      </c>
      <c r="E11" s="427">
        <v>78.210678999999999</v>
      </c>
      <c r="F11" s="427">
        <v>3.3850120000000001</v>
      </c>
      <c r="G11" s="427">
        <v>22.858989000000001</v>
      </c>
      <c r="H11" s="427">
        <v>418.07468</v>
      </c>
      <c r="I11" s="427">
        <v>510.52748800000001</v>
      </c>
      <c r="J11" s="427">
        <v>166.99713</v>
      </c>
      <c r="K11" s="427">
        <v>7.3344189999999996</v>
      </c>
      <c r="L11" s="427">
        <v>23.242794</v>
      </c>
      <c r="M11" s="427">
        <v>0</v>
      </c>
      <c r="N11" s="427"/>
      <c r="O11" s="382" t="s">
        <v>27</v>
      </c>
    </row>
    <row r="12" spans="1:15" ht="12.6" customHeight="1">
      <c r="A12" s="425"/>
      <c r="B12" s="426" t="s">
        <v>641</v>
      </c>
      <c r="C12" s="618">
        <v>926.14177199999995</v>
      </c>
      <c r="D12" s="427">
        <v>198.64243400000001</v>
      </c>
      <c r="E12" s="427">
        <v>59.044809000000001</v>
      </c>
      <c r="F12" s="427">
        <v>3.05192</v>
      </c>
      <c r="G12" s="427">
        <v>21.802150999999999</v>
      </c>
      <c r="H12" s="427">
        <v>115.07472</v>
      </c>
      <c r="I12" s="427">
        <v>465.12724500000002</v>
      </c>
      <c r="J12" s="427">
        <v>161.20175699999999</v>
      </c>
      <c r="K12" s="427">
        <v>7.1427050000000003</v>
      </c>
      <c r="L12" s="427">
        <v>22.596712</v>
      </c>
      <c r="M12" s="427">
        <v>0</v>
      </c>
      <c r="N12" s="427"/>
      <c r="O12" s="428" t="s">
        <v>210</v>
      </c>
    </row>
    <row r="13" spans="1:15" ht="12.6" customHeight="1">
      <c r="A13" s="425"/>
      <c r="B13" s="426" t="s">
        <v>642</v>
      </c>
      <c r="C13" s="618">
        <v>412.07490200000001</v>
      </c>
      <c r="D13" s="427">
        <v>355.53580199999999</v>
      </c>
      <c r="E13" s="427">
        <v>19.165869000000001</v>
      </c>
      <c r="F13" s="427">
        <v>0.333092</v>
      </c>
      <c r="G13" s="427">
        <v>1.0568379999999999</v>
      </c>
      <c r="H13" s="427">
        <v>302.99995999999999</v>
      </c>
      <c r="I13" s="427">
        <v>45.400230000000001</v>
      </c>
      <c r="J13" s="427">
        <v>5.7953729999999997</v>
      </c>
      <c r="K13" s="427">
        <v>0.191714</v>
      </c>
      <c r="L13" s="427">
        <v>0.64608299999999996</v>
      </c>
      <c r="M13" s="427">
        <v>0</v>
      </c>
      <c r="N13" s="427"/>
      <c r="O13" s="428" t="s">
        <v>211</v>
      </c>
    </row>
    <row r="14" spans="1:15" ht="12.6" customHeight="1">
      <c r="A14" s="425">
        <v>1994</v>
      </c>
      <c r="B14" s="426" t="s">
        <v>27</v>
      </c>
      <c r="C14" s="618">
        <v>1502.445056</v>
      </c>
      <c r="D14" s="427">
        <v>677.45500000000004</v>
      </c>
      <c r="E14" s="427">
        <v>141.75299999999999</v>
      </c>
      <c r="F14" s="427">
        <v>5.2990000000000004</v>
      </c>
      <c r="G14" s="427">
        <v>28.379000000000001</v>
      </c>
      <c r="H14" s="427">
        <v>474.93599999999998</v>
      </c>
      <c r="I14" s="427">
        <v>483.40499199999999</v>
      </c>
      <c r="J14" s="427">
        <v>183.27</v>
      </c>
      <c r="K14" s="427">
        <v>13.289</v>
      </c>
      <c r="L14" s="427">
        <v>38.799999999999997</v>
      </c>
      <c r="M14" s="427">
        <v>1E-3</v>
      </c>
      <c r="N14" s="427"/>
      <c r="O14" s="382" t="s">
        <v>27</v>
      </c>
    </row>
    <row r="15" spans="1:15" ht="12.6" customHeight="1">
      <c r="A15" s="425"/>
      <c r="B15" s="426" t="s">
        <v>641</v>
      </c>
      <c r="C15" s="618">
        <v>1030.904016</v>
      </c>
      <c r="D15" s="427">
        <v>259.19</v>
      </c>
      <c r="E15" s="427">
        <v>109.26300000000001</v>
      </c>
      <c r="F15" s="427">
        <v>4.7910000000000004</v>
      </c>
      <c r="G15" s="427">
        <v>25.954000000000001</v>
      </c>
      <c r="H15" s="427">
        <v>133.51300000000001</v>
      </c>
      <c r="I15" s="427">
        <v>442.99899199999999</v>
      </c>
      <c r="J15" s="427">
        <v>176.477</v>
      </c>
      <c r="K15" s="427">
        <v>12.961</v>
      </c>
      <c r="L15" s="427">
        <v>38.427999999999997</v>
      </c>
      <c r="M15" s="427">
        <v>1E-3</v>
      </c>
      <c r="N15" s="427"/>
      <c r="O15" s="428" t="s">
        <v>210</v>
      </c>
    </row>
    <row r="16" spans="1:15" ht="12.6" customHeight="1">
      <c r="A16" s="425"/>
      <c r="B16" s="426" t="s">
        <v>642</v>
      </c>
      <c r="C16" s="618">
        <v>471.54</v>
      </c>
      <c r="D16" s="427">
        <v>418.26499999999999</v>
      </c>
      <c r="E16" s="427">
        <v>32.49</v>
      </c>
      <c r="F16" s="427">
        <v>0.50800000000000001</v>
      </c>
      <c r="G16" s="427">
        <v>2.4249999999999998</v>
      </c>
      <c r="H16" s="427">
        <v>341.423</v>
      </c>
      <c r="I16" s="427">
        <v>40.405999999999999</v>
      </c>
      <c r="J16" s="427">
        <v>6.7919999999999998</v>
      </c>
      <c r="K16" s="427">
        <v>0.32800000000000001</v>
      </c>
      <c r="L16" s="427">
        <v>0.372</v>
      </c>
      <c r="M16" s="427">
        <v>0</v>
      </c>
      <c r="N16" s="427"/>
      <c r="O16" s="428" t="s">
        <v>211</v>
      </c>
    </row>
    <row r="17" spans="1:15" ht="12.6" customHeight="1">
      <c r="A17" s="425">
        <v>1995</v>
      </c>
      <c r="B17" s="426" t="s">
        <v>27</v>
      </c>
      <c r="C17" s="618">
        <v>1935.511424</v>
      </c>
      <c r="D17" s="427">
        <v>775.19973400000003</v>
      </c>
      <c r="E17" s="427">
        <v>141.06435400000001</v>
      </c>
      <c r="F17" s="427">
        <v>1.8307770000000001</v>
      </c>
      <c r="G17" s="427">
        <v>36.079123000000003</v>
      </c>
      <c r="H17" s="427">
        <v>565.63375199999996</v>
      </c>
      <c r="I17" s="427">
        <v>605.81305599999996</v>
      </c>
      <c r="J17" s="427">
        <v>309.04020700000001</v>
      </c>
      <c r="K17" s="427">
        <v>60.489908</v>
      </c>
      <c r="L17" s="427">
        <v>53.503855999999999</v>
      </c>
      <c r="M17" s="427">
        <v>34.048436000000002</v>
      </c>
      <c r="N17" s="427"/>
      <c r="O17" s="382" t="s">
        <v>27</v>
      </c>
    </row>
    <row r="18" spans="1:15" ht="12.6" customHeight="1">
      <c r="A18" s="425"/>
      <c r="B18" s="426" t="s">
        <v>641</v>
      </c>
      <c r="C18" s="618">
        <v>1389.897172</v>
      </c>
      <c r="D18" s="427">
        <v>290.61094100000003</v>
      </c>
      <c r="E18" s="427">
        <v>114.683629</v>
      </c>
      <c r="F18" s="427">
        <v>1.366819</v>
      </c>
      <c r="G18" s="427">
        <v>32.349879000000001</v>
      </c>
      <c r="H18" s="427">
        <v>157.15376699999999</v>
      </c>
      <c r="I18" s="427">
        <v>554.64718600000003</v>
      </c>
      <c r="J18" s="427">
        <v>303.18174699999997</v>
      </c>
      <c r="K18" s="427">
        <v>59.805024000000003</v>
      </c>
      <c r="L18" s="427">
        <v>53.242685999999999</v>
      </c>
      <c r="M18" s="427">
        <v>34.048436000000002</v>
      </c>
      <c r="N18" s="427"/>
      <c r="O18" s="428" t="s">
        <v>210</v>
      </c>
    </row>
    <row r="19" spans="1:15" ht="12.6" customHeight="1">
      <c r="A19" s="425"/>
      <c r="B19" s="426" t="s">
        <v>642</v>
      </c>
      <c r="C19" s="618">
        <v>545.61426200000005</v>
      </c>
      <c r="D19" s="427">
        <v>484.58881700000001</v>
      </c>
      <c r="E19" s="427">
        <v>26.380725000000002</v>
      </c>
      <c r="F19" s="427">
        <v>0.46395799999999998</v>
      </c>
      <c r="G19" s="427">
        <v>3.7292429999999999</v>
      </c>
      <c r="H19" s="427">
        <v>408.480009</v>
      </c>
      <c r="I19" s="427">
        <v>51.165844</v>
      </c>
      <c r="J19" s="427">
        <v>5.85846</v>
      </c>
      <c r="K19" s="427">
        <v>0.68488099999999996</v>
      </c>
      <c r="L19" s="427">
        <v>0.26116899999999998</v>
      </c>
      <c r="M19" s="427">
        <v>0</v>
      </c>
      <c r="N19" s="427"/>
      <c r="O19" s="428" t="s">
        <v>211</v>
      </c>
    </row>
    <row r="20" spans="1:15" ht="12.6" customHeight="1">
      <c r="A20" s="425">
        <v>1996</v>
      </c>
      <c r="B20" s="426" t="s">
        <v>27</v>
      </c>
      <c r="C20" s="618">
        <v>2030.728576</v>
      </c>
      <c r="D20" s="427">
        <v>827.58365000000003</v>
      </c>
      <c r="E20" s="427">
        <v>152.51476199999999</v>
      </c>
      <c r="F20" s="427">
        <v>3.0641370000000001</v>
      </c>
      <c r="G20" s="427">
        <v>40.941938</v>
      </c>
      <c r="H20" s="427">
        <v>577.82216000000005</v>
      </c>
      <c r="I20" s="427">
        <v>746.70169599999997</v>
      </c>
      <c r="J20" s="427">
        <v>280.41227099999998</v>
      </c>
      <c r="K20" s="427">
        <v>11.426817</v>
      </c>
      <c r="L20" s="427">
        <v>42.085044000000003</v>
      </c>
      <c r="M20" s="427">
        <v>8.1889000000000003E-2</v>
      </c>
      <c r="N20" s="427"/>
      <c r="O20" s="382" t="s">
        <v>27</v>
      </c>
    </row>
    <row r="21" spans="1:15" ht="12.6" customHeight="1">
      <c r="A21" s="425"/>
      <c r="B21" s="426" t="s">
        <v>641</v>
      </c>
      <c r="C21" s="618">
        <v>1406.3197970000001</v>
      </c>
      <c r="D21" s="427">
        <v>311.15031399999998</v>
      </c>
      <c r="E21" s="427">
        <v>110.037098</v>
      </c>
      <c r="F21" s="427">
        <v>1.2275739999999999</v>
      </c>
      <c r="G21" s="427">
        <v>35.053294999999999</v>
      </c>
      <c r="H21" s="427">
        <v>166.86379700000001</v>
      </c>
      <c r="I21" s="427">
        <v>655.28789600000005</v>
      </c>
      <c r="J21" s="427">
        <v>269.97850299999999</v>
      </c>
      <c r="K21" s="427">
        <v>10.557071000000001</v>
      </c>
      <c r="L21" s="427">
        <v>41.589984000000001</v>
      </c>
      <c r="M21" s="427">
        <v>6.3434000000000004E-2</v>
      </c>
      <c r="N21" s="427"/>
      <c r="O21" s="428" t="s">
        <v>210</v>
      </c>
    </row>
    <row r="22" spans="1:15" ht="12.6" customHeight="1">
      <c r="A22" s="425"/>
      <c r="B22" s="426" t="s">
        <v>642</v>
      </c>
      <c r="C22" s="618">
        <v>624.408815</v>
      </c>
      <c r="D22" s="427">
        <v>516.43334000000004</v>
      </c>
      <c r="E22" s="427">
        <v>42.477663999999997</v>
      </c>
      <c r="F22" s="427">
        <v>1.8365629999999999</v>
      </c>
      <c r="G22" s="427">
        <v>5.8886430000000001</v>
      </c>
      <c r="H22" s="427">
        <v>410.95836600000001</v>
      </c>
      <c r="I22" s="427">
        <v>91.413819000000004</v>
      </c>
      <c r="J22" s="427">
        <v>10.433773</v>
      </c>
      <c r="K22" s="427">
        <v>0.86974600000000002</v>
      </c>
      <c r="L22" s="427">
        <v>0.49506099999999997</v>
      </c>
      <c r="M22" s="427">
        <v>1.8454999999999999E-2</v>
      </c>
      <c r="N22" s="427"/>
      <c r="O22" s="428" t="s">
        <v>211</v>
      </c>
    </row>
    <row r="23" spans="1:15" ht="12.6" customHeight="1">
      <c r="A23" s="425">
        <v>1997</v>
      </c>
      <c r="B23" s="426" t="s">
        <v>27</v>
      </c>
      <c r="C23" s="618">
        <v>2344.0785919999998</v>
      </c>
      <c r="D23" s="427">
        <v>944.93663100000003</v>
      </c>
      <c r="E23" s="427">
        <v>173.05029999999999</v>
      </c>
      <c r="F23" s="427">
        <v>4.2178139999999997</v>
      </c>
      <c r="G23" s="427">
        <v>25.472878000000001</v>
      </c>
      <c r="H23" s="427">
        <v>683.19197599999995</v>
      </c>
      <c r="I23" s="427">
        <v>841.22278400000005</v>
      </c>
      <c r="J23" s="427">
        <v>318.53126900000001</v>
      </c>
      <c r="K23" s="427">
        <v>13.642595</v>
      </c>
      <c r="L23" s="427">
        <v>53.297311999999998</v>
      </c>
      <c r="M23" s="427">
        <v>0.28164099999999997</v>
      </c>
      <c r="N23" s="427"/>
      <c r="O23" s="382" t="s">
        <v>27</v>
      </c>
    </row>
    <row r="24" spans="1:15" ht="12.6" customHeight="1">
      <c r="A24" s="425"/>
      <c r="B24" s="426" t="s">
        <v>641</v>
      </c>
      <c r="C24" s="618">
        <v>1635.7319460000001</v>
      </c>
      <c r="D24" s="427">
        <v>353.51122199999998</v>
      </c>
      <c r="E24" s="427">
        <v>116.42801900000001</v>
      </c>
      <c r="F24" s="427">
        <v>1.0700289999999999</v>
      </c>
      <c r="G24" s="427">
        <v>16.554748</v>
      </c>
      <c r="H24" s="427">
        <v>208.71682300000001</v>
      </c>
      <c r="I24" s="427">
        <v>739.93190400000003</v>
      </c>
      <c r="J24" s="427">
        <v>308.50496900000002</v>
      </c>
      <c r="K24" s="427">
        <v>13.145659999999999</v>
      </c>
      <c r="L24" s="427">
        <v>52.950845000000001</v>
      </c>
      <c r="M24" s="427">
        <v>0.236293</v>
      </c>
      <c r="N24" s="427"/>
      <c r="O24" s="428" t="s">
        <v>210</v>
      </c>
    </row>
    <row r="25" spans="1:15" ht="12.6" customHeight="1">
      <c r="A25" s="425"/>
      <c r="B25" s="426" t="s">
        <v>642</v>
      </c>
      <c r="C25" s="618">
        <v>708.34652400000004</v>
      </c>
      <c r="D25" s="427">
        <v>591.42541200000005</v>
      </c>
      <c r="E25" s="427">
        <v>56.622281000000001</v>
      </c>
      <c r="F25" s="427">
        <v>3.1477849999999998</v>
      </c>
      <c r="G25" s="427">
        <v>8.9181299999999997</v>
      </c>
      <c r="H25" s="427">
        <v>474.47515499999997</v>
      </c>
      <c r="I25" s="427">
        <v>101.290876</v>
      </c>
      <c r="J25" s="427">
        <v>10.026306999999999</v>
      </c>
      <c r="K25" s="427">
        <v>0.49693500000000002</v>
      </c>
      <c r="L25" s="427">
        <v>0.346468</v>
      </c>
      <c r="M25" s="427">
        <v>4.5347999999999999E-2</v>
      </c>
      <c r="N25" s="427"/>
      <c r="O25" s="428" t="s">
        <v>211</v>
      </c>
    </row>
    <row r="26" spans="1:15" ht="12.6" customHeight="1">
      <c r="A26" s="425">
        <v>1998</v>
      </c>
      <c r="B26" s="426" t="s">
        <v>27</v>
      </c>
      <c r="C26" s="618">
        <v>2581.6696320000001</v>
      </c>
      <c r="D26" s="427">
        <v>1076.3333230000001</v>
      </c>
      <c r="E26" s="427">
        <v>207.97878900000001</v>
      </c>
      <c r="F26" s="427">
        <v>2.7883469999999999</v>
      </c>
      <c r="G26" s="427">
        <v>59.338724999999997</v>
      </c>
      <c r="H26" s="427">
        <v>748.38201600000002</v>
      </c>
      <c r="I26" s="427">
        <v>841.75974399999996</v>
      </c>
      <c r="J26" s="427">
        <v>323.00229100000001</v>
      </c>
      <c r="K26" s="427">
        <v>64.473005000000001</v>
      </c>
      <c r="L26" s="427">
        <v>57.359960000000001</v>
      </c>
      <c r="M26" s="427">
        <v>6.5616999999999995E-2</v>
      </c>
      <c r="N26" s="427"/>
      <c r="O26" s="382" t="s">
        <v>27</v>
      </c>
    </row>
    <row r="27" spans="1:15" ht="12.6" customHeight="1">
      <c r="A27" s="425"/>
      <c r="B27" s="426" t="s">
        <v>641</v>
      </c>
      <c r="C27" s="618">
        <v>1734.5932310000001</v>
      </c>
      <c r="D27" s="427">
        <v>392.49006700000001</v>
      </c>
      <c r="E27" s="427">
        <v>137.034854</v>
      </c>
      <c r="F27" s="427">
        <v>0.59800799999999998</v>
      </c>
      <c r="G27" s="427">
        <v>49.558649000000003</v>
      </c>
      <c r="H27" s="427">
        <v>216.43951999999999</v>
      </c>
      <c r="I27" s="427">
        <v>695.21516199999996</v>
      </c>
      <c r="J27" s="427">
        <v>313.30308100000002</v>
      </c>
      <c r="K27" s="427">
        <v>64.159524000000005</v>
      </c>
      <c r="L27" s="427">
        <v>56.900804999999998</v>
      </c>
      <c r="M27" s="427">
        <v>3.5999999999999997E-2</v>
      </c>
      <c r="N27" s="427"/>
      <c r="O27" s="428" t="s">
        <v>210</v>
      </c>
    </row>
    <row r="28" spans="1:15" ht="12.6" customHeight="1">
      <c r="A28" s="425"/>
      <c r="B28" s="426" t="s">
        <v>642</v>
      </c>
      <c r="C28" s="618">
        <v>847.076457</v>
      </c>
      <c r="D28" s="427">
        <v>683.84326299999998</v>
      </c>
      <c r="E28" s="427">
        <v>70.943939</v>
      </c>
      <c r="F28" s="427">
        <v>2.1903389999999998</v>
      </c>
      <c r="G28" s="427">
        <v>9.7800759999999993</v>
      </c>
      <c r="H28" s="427">
        <v>531.94249500000001</v>
      </c>
      <c r="I28" s="427">
        <v>146.54458</v>
      </c>
      <c r="J28" s="427">
        <v>9.6992170000000009</v>
      </c>
      <c r="K28" s="427">
        <v>0.31348199999999998</v>
      </c>
      <c r="L28" s="427">
        <v>0.45915600000000001</v>
      </c>
      <c r="M28" s="427">
        <v>2.9617000000000001E-2</v>
      </c>
      <c r="N28" s="427"/>
      <c r="O28" s="428" t="s">
        <v>211</v>
      </c>
    </row>
    <row r="29" spans="1:15" ht="12.6" customHeight="1">
      <c r="A29" s="425">
        <v>1999</v>
      </c>
      <c r="B29" s="426" t="s">
        <v>27</v>
      </c>
      <c r="C29" s="618">
        <v>2458.2100350000001</v>
      </c>
      <c r="D29" s="427">
        <v>1075.0323780000001</v>
      </c>
      <c r="E29" s="427">
        <v>152.33971</v>
      </c>
      <c r="F29" s="427">
        <v>3.2593760000000001</v>
      </c>
      <c r="G29" s="427">
        <v>20.282292999999999</v>
      </c>
      <c r="H29" s="427">
        <v>789.67530899999997</v>
      </c>
      <c r="I29" s="427">
        <v>843.50573399999996</v>
      </c>
      <c r="J29" s="427">
        <v>301.98814499999997</v>
      </c>
      <c r="K29" s="427">
        <v>48.326715</v>
      </c>
      <c r="L29" s="427">
        <v>58.044204999999998</v>
      </c>
      <c r="M29" s="427">
        <v>0.14061199999999999</v>
      </c>
      <c r="N29" s="427"/>
      <c r="O29" s="382" t="s">
        <v>27</v>
      </c>
    </row>
    <row r="30" spans="1:15" ht="12.6" customHeight="1">
      <c r="A30" s="425"/>
      <c r="B30" s="426" t="s">
        <v>641</v>
      </c>
      <c r="C30" s="618">
        <v>1619.510773</v>
      </c>
      <c r="D30" s="427">
        <v>411.15394099999997</v>
      </c>
      <c r="E30" s="427">
        <v>101.13693499999999</v>
      </c>
      <c r="F30" s="427">
        <v>1.3770169999999999</v>
      </c>
      <c r="G30" s="427">
        <v>12.165604999999999</v>
      </c>
      <c r="H30" s="427">
        <v>265.98174899999998</v>
      </c>
      <c r="I30" s="427">
        <v>682.21074299999998</v>
      </c>
      <c r="J30" s="427">
        <v>293.88413200000002</v>
      </c>
      <c r="K30" s="427">
        <v>47.461424000000001</v>
      </c>
      <c r="L30" s="427">
        <v>57.788083999999998</v>
      </c>
      <c r="M30" s="427">
        <v>3.1461999999999997E-2</v>
      </c>
      <c r="N30" s="427"/>
      <c r="O30" s="428" t="s">
        <v>210</v>
      </c>
    </row>
    <row r="31" spans="1:15" ht="12.6" customHeight="1">
      <c r="A31" s="425"/>
      <c r="B31" s="426" t="s">
        <v>642</v>
      </c>
      <c r="C31" s="618">
        <v>838.69926199999998</v>
      </c>
      <c r="D31" s="427">
        <v>663.87843699999996</v>
      </c>
      <c r="E31" s="427">
        <v>51.202775000000003</v>
      </c>
      <c r="F31" s="427">
        <v>1.8823589999999999</v>
      </c>
      <c r="G31" s="427">
        <v>8.1166879999999999</v>
      </c>
      <c r="H31" s="427">
        <v>523.69356000000005</v>
      </c>
      <c r="I31" s="427">
        <v>161.29499100000001</v>
      </c>
      <c r="J31" s="427">
        <v>8.1040130000000001</v>
      </c>
      <c r="K31" s="427">
        <v>0.86529100000000003</v>
      </c>
      <c r="L31" s="427">
        <v>0.25612099999999999</v>
      </c>
      <c r="M31" s="427">
        <v>0.10915</v>
      </c>
      <c r="N31" s="427"/>
      <c r="O31" s="428" t="s">
        <v>211</v>
      </c>
    </row>
    <row r="32" spans="1:15" ht="12.6" customHeight="1">
      <c r="A32" s="425">
        <v>2000</v>
      </c>
      <c r="B32" s="426" t="s">
        <v>27</v>
      </c>
      <c r="C32" s="618">
        <v>2699.3546240000001</v>
      </c>
      <c r="D32" s="427">
        <v>1096.175653</v>
      </c>
      <c r="E32" s="427">
        <v>161.42276899999999</v>
      </c>
      <c r="F32" s="427">
        <v>1.2807280000000001</v>
      </c>
      <c r="G32" s="427">
        <v>16.717518999999999</v>
      </c>
      <c r="H32" s="427">
        <v>815.098432</v>
      </c>
      <c r="I32" s="427">
        <v>974.73305600000003</v>
      </c>
      <c r="J32" s="427">
        <v>314.38125300000002</v>
      </c>
      <c r="K32" s="427">
        <v>42.624828000000001</v>
      </c>
      <c r="L32" s="427">
        <v>62.67698</v>
      </c>
      <c r="M32" s="427">
        <v>3.5347719999999998</v>
      </c>
      <c r="N32" s="427"/>
      <c r="O32" s="382" t="s">
        <v>27</v>
      </c>
    </row>
    <row r="33" spans="1:15" ht="12.6" customHeight="1">
      <c r="A33" s="425"/>
      <c r="B33" s="426" t="s">
        <v>641</v>
      </c>
      <c r="C33" s="618">
        <v>1833.890081</v>
      </c>
      <c r="D33" s="427">
        <v>418.15526999999997</v>
      </c>
      <c r="E33" s="427">
        <v>109.993206</v>
      </c>
      <c r="F33" s="427">
        <v>0.121487</v>
      </c>
      <c r="G33" s="427">
        <v>9.7830169999999992</v>
      </c>
      <c r="H33" s="427">
        <v>274.184122</v>
      </c>
      <c r="I33" s="427">
        <v>810.57591400000001</v>
      </c>
      <c r="J33" s="427">
        <v>305.71902299999999</v>
      </c>
      <c r="K33" s="427">
        <v>41.99109</v>
      </c>
      <c r="L33" s="427">
        <v>62.540255999999999</v>
      </c>
      <c r="M33" s="427">
        <v>3.125864</v>
      </c>
      <c r="N33" s="427"/>
      <c r="O33" s="428" t="s">
        <v>210</v>
      </c>
    </row>
    <row r="34" spans="1:15" ht="12.6" customHeight="1">
      <c r="A34" s="425"/>
      <c r="B34" s="426" t="s">
        <v>642</v>
      </c>
      <c r="C34" s="618">
        <v>865.46449500000006</v>
      </c>
      <c r="D34" s="427">
        <v>678.02038400000004</v>
      </c>
      <c r="E34" s="427">
        <v>51.429563999999999</v>
      </c>
      <c r="F34" s="427">
        <v>1.159241</v>
      </c>
      <c r="G34" s="427">
        <v>6.9345020000000002</v>
      </c>
      <c r="H34" s="427">
        <v>540.914311</v>
      </c>
      <c r="I34" s="427">
        <v>164.15714700000001</v>
      </c>
      <c r="J34" s="427">
        <v>8.6622319999999995</v>
      </c>
      <c r="K34" s="427">
        <v>0.63373900000000005</v>
      </c>
      <c r="L34" s="427">
        <v>0.13672699999999999</v>
      </c>
      <c r="M34" s="427">
        <v>0.40890799999999999</v>
      </c>
      <c r="N34" s="427"/>
      <c r="O34" s="428" t="s">
        <v>211</v>
      </c>
    </row>
    <row r="35" spans="1:15" ht="12.6" customHeight="1">
      <c r="A35" s="425">
        <v>2001</v>
      </c>
      <c r="B35" s="426" t="s">
        <v>27</v>
      </c>
      <c r="C35" s="618">
        <v>2412.551168</v>
      </c>
      <c r="D35" s="427">
        <v>1266.7032850000001</v>
      </c>
      <c r="E35" s="427">
        <v>108.60366500000001</v>
      </c>
      <c r="F35" s="427">
        <v>0.88727999999999996</v>
      </c>
      <c r="G35" s="427">
        <v>14.498696000000001</v>
      </c>
      <c r="H35" s="427">
        <v>1059.144896</v>
      </c>
      <c r="I35" s="427">
        <v>645.05862400000001</v>
      </c>
      <c r="J35" s="427">
        <v>152.85039599999999</v>
      </c>
      <c r="K35" s="427">
        <v>110.57854500000001</v>
      </c>
      <c r="L35" s="427">
        <v>42.288764</v>
      </c>
      <c r="M35" s="427">
        <v>0.44796200000000003</v>
      </c>
      <c r="N35" s="427"/>
      <c r="O35" s="382" t="s">
        <v>27</v>
      </c>
    </row>
    <row r="36" spans="1:15" ht="12.6" customHeight="1">
      <c r="A36" s="425"/>
      <c r="B36" s="426" t="s">
        <v>641</v>
      </c>
      <c r="C36" s="618">
        <v>1489.1640829999999</v>
      </c>
      <c r="D36" s="427">
        <v>429.26349699999997</v>
      </c>
      <c r="E36" s="427">
        <v>66.638544999999993</v>
      </c>
      <c r="F36" s="427">
        <v>6.7457000000000003E-2</v>
      </c>
      <c r="G36" s="427">
        <v>10.777336</v>
      </c>
      <c r="H36" s="427">
        <v>327.45026999999999</v>
      </c>
      <c r="I36" s="427">
        <v>579.06426899999997</v>
      </c>
      <c r="J36" s="427">
        <v>146.892912</v>
      </c>
      <c r="K36" s="427">
        <v>110.12843599999999</v>
      </c>
      <c r="L36" s="427">
        <v>42.185566999999999</v>
      </c>
      <c r="M36" s="427">
        <v>0.344532</v>
      </c>
      <c r="N36" s="427"/>
      <c r="O36" s="428" t="s">
        <v>210</v>
      </c>
    </row>
    <row r="37" spans="1:15" ht="12.6" customHeight="1">
      <c r="A37" s="425"/>
      <c r="B37" s="426" t="s">
        <v>642</v>
      </c>
      <c r="C37" s="618">
        <v>923.38690499999996</v>
      </c>
      <c r="D37" s="427">
        <v>837.43978300000003</v>
      </c>
      <c r="E37" s="427">
        <v>41.965116999999999</v>
      </c>
      <c r="F37" s="427">
        <v>0.81982299999999997</v>
      </c>
      <c r="G37" s="427">
        <v>3.7213599999999998</v>
      </c>
      <c r="H37" s="427">
        <v>731.69462299999998</v>
      </c>
      <c r="I37" s="427">
        <v>65.994338999999997</v>
      </c>
      <c r="J37" s="427">
        <v>5.9574870000000004</v>
      </c>
      <c r="K37" s="427">
        <v>0.45010899999999998</v>
      </c>
      <c r="L37" s="427">
        <v>0.103197</v>
      </c>
      <c r="M37" s="427">
        <v>0.10342999999999999</v>
      </c>
      <c r="N37" s="427"/>
      <c r="O37" s="428" t="s">
        <v>211</v>
      </c>
    </row>
    <row r="38" spans="1:15" ht="12.6" customHeight="1">
      <c r="A38" s="425">
        <v>2002</v>
      </c>
      <c r="B38" s="426" t="s">
        <v>27</v>
      </c>
      <c r="C38" s="618">
        <v>2058.2351359999998</v>
      </c>
      <c r="D38" s="427">
        <v>890.56555200000003</v>
      </c>
      <c r="E38" s="427">
        <v>73.362205000000003</v>
      </c>
      <c r="F38" s="427">
        <v>0.53039000000000003</v>
      </c>
      <c r="G38" s="427">
        <v>8.6653500000000001</v>
      </c>
      <c r="H38" s="427">
        <v>699.53351999999995</v>
      </c>
      <c r="I38" s="427">
        <v>712.21414400000003</v>
      </c>
      <c r="J38" s="427">
        <v>123.118764</v>
      </c>
      <c r="K38" s="427">
        <v>108.13177399999999</v>
      </c>
      <c r="L38" s="427">
        <v>28.736803999999999</v>
      </c>
      <c r="M38" s="427">
        <v>4.7776820000000004</v>
      </c>
      <c r="N38" s="427"/>
      <c r="O38" s="382" t="s">
        <v>27</v>
      </c>
    </row>
    <row r="39" spans="1:15" ht="12.6" customHeight="1">
      <c r="A39" s="425"/>
      <c r="B39" s="426" t="s">
        <v>641</v>
      </c>
      <c r="C39" s="618">
        <v>1430.4961699999999</v>
      </c>
      <c r="D39" s="427">
        <v>360.30873100000002</v>
      </c>
      <c r="E39" s="427">
        <v>51.240006999999999</v>
      </c>
      <c r="F39" s="427">
        <v>7.5274999999999995E-2</v>
      </c>
      <c r="G39" s="427">
        <v>7.0504680000000004</v>
      </c>
      <c r="H39" s="427">
        <v>273.17699099999999</v>
      </c>
      <c r="I39" s="427">
        <v>624.78128000000004</v>
      </c>
      <c r="J39" s="427">
        <v>118.765772</v>
      </c>
      <c r="K39" s="427">
        <v>107.917419</v>
      </c>
      <c r="L39" s="427">
        <v>28.474408</v>
      </c>
      <c r="M39" s="427">
        <v>4.6385680000000002</v>
      </c>
      <c r="N39" s="427"/>
      <c r="O39" s="428" t="s">
        <v>210</v>
      </c>
    </row>
    <row r="40" spans="1:15" ht="12.6" customHeight="1">
      <c r="A40" s="425"/>
      <c r="B40" s="426" t="s">
        <v>642</v>
      </c>
      <c r="C40" s="618">
        <v>627.73889499999996</v>
      </c>
      <c r="D40" s="427">
        <v>530.25680799999998</v>
      </c>
      <c r="E40" s="427">
        <v>22.122195999999999</v>
      </c>
      <c r="F40" s="427">
        <v>0.45511499999999999</v>
      </c>
      <c r="G40" s="427">
        <v>1.6148819999999999</v>
      </c>
      <c r="H40" s="427">
        <v>426.35651799999999</v>
      </c>
      <c r="I40" s="427">
        <v>87.432874999999996</v>
      </c>
      <c r="J40" s="427">
        <v>4.3529900000000001</v>
      </c>
      <c r="K40" s="427">
        <v>0.21434900000000001</v>
      </c>
      <c r="L40" s="427">
        <v>0.26239699999999999</v>
      </c>
      <c r="M40" s="427">
        <v>0.13911399999999999</v>
      </c>
      <c r="N40" s="427"/>
      <c r="O40" s="428" t="s">
        <v>211</v>
      </c>
    </row>
    <row r="41" spans="1:15" ht="12.6" customHeight="1">
      <c r="A41" s="425">
        <v>2003</v>
      </c>
      <c r="B41" s="426" t="s">
        <v>27</v>
      </c>
      <c r="C41" s="618">
        <v>2634.6552320000001</v>
      </c>
      <c r="D41" s="427">
        <v>1396.7834319999999</v>
      </c>
      <c r="E41" s="427">
        <v>133.87480600000001</v>
      </c>
      <c r="F41" s="427">
        <v>0.93151399999999995</v>
      </c>
      <c r="G41" s="427">
        <v>10.469557999999999</v>
      </c>
      <c r="H41" s="427">
        <v>1089.06312</v>
      </c>
      <c r="I41" s="427">
        <v>790.886528</v>
      </c>
      <c r="J41" s="427">
        <v>147.67438899999999</v>
      </c>
      <c r="K41" s="427">
        <v>83.963336999999996</v>
      </c>
      <c r="L41" s="427">
        <v>20.491308</v>
      </c>
      <c r="M41" s="427">
        <v>3.7095120000000001</v>
      </c>
      <c r="N41" s="427"/>
      <c r="O41" s="382" t="s">
        <v>27</v>
      </c>
    </row>
    <row r="42" spans="1:15" ht="12.6" customHeight="1">
      <c r="A42" s="425"/>
      <c r="B42" s="426" t="s">
        <v>641</v>
      </c>
      <c r="C42" s="618">
        <v>1570.7791790000001</v>
      </c>
      <c r="D42" s="427">
        <v>461.990746</v>
      </c>
      <c r="E42" s="427">
        <v>85.294729000000004</v>
      </c>
      <c r="F42" s="427">
        <v>7.5553999999999996E-2</v>
      </c>
      <c r="G42" s="427">
        <v>7.5461010000000002</v>
      </c>
      <c r="H42" s="427">
        <v>328.92314699999997</v>
      </c>
      <c r="I42" s="427">
        <v>678.905349</v>
      </c>
      <c r="J42" s="427">
        <v>139.213019</v>
      </c>
      <c r="K42" s="427">
        <v>83.662937999999997</v>
      </c>
      <c r="L42" s="427">
        <v>20.193565</v>
      </c>
      <c r="M42" s="427">
        <v>3.4710399999999999</v>
      </c>
      <c r="N42" s="427"/>
      <c r="O42" s="428" t="s">
        <v>210</v>
      </c>
    </row>
    <row r="43" spans="1:15" ht="12.6" customHeight="1">
      <c r="A43" s="425"/>
      <c r="B43" s="426" t="s">
        <v>642</v>
      </c>
      <c r="C43" s="618">
        <v>1063.8760890000001</v>
      </c>
      <c r="D43" s="427">
        <v>934.79265199999998</v>
      </c>
      <c r="E43" s="427">
        <v>48.580072000000001</v>
      </c>
      <c r="F43" s="427">
        <v>0.85596000000000005</v>
      </c>
      <c r="G43" s="427">
        <v>2.923457</v>
      </c>
      <c r="H43" s="427">
        <v>760.13994500000001</v>
      </c>
      <c r="I43" s="427">
        <v>111.981182</v>
      </c>
      <c r="J43" s="427">
        <v>8.4613680000000002</v>
      </c>
      <c r="K43" s="427">
        <v>0.300402</v>
      </c>
      <c r="L43" s="427">
        <v>0.29774299999999998</v>
      </c>
      <c r="M43" s="427">
        <v>0.23847199999999999</v>
      </c>
      <c r="N43" s="427"/>
      <c r="O43" s="428" t="s">
        <v>211</v>
      </c>
    </row>
    <row r="44" spans="1:15" ht="12.6" customHeight="1">
      <c r="A44" s="425">
        <v>2004</v>
      </c>
      <c r="B44" s="426" t="s">
        <v>27</v>
      </c>
      <c r="C44" s="618">
        <v>2931.7921160000001</v>
      </c>
      <c r="D44" s="427">
        <v>1638.031651</v>
      </c>
      <c r="E44" s="427">
        <v>186.76351700000001</v>
      </c>
      <c r="F44" s="427">
        <v>2.1779109999999999</v>
      </c>
      <c r="G44" s="427">
        <v>19.167138999999999</v>
      </c>
      <c r="H44" s="427">
        <v>1247.82592</v>
      </c>
      <c r="I44" s="427">
        <v>860.66941799999995</v>
      </c>
      <c r="J44" s="427">
        <v>156.324859</v>
      </c>
      <c r="K44" s="427">
        <v>53.776209000000001</v>
      </c>
      <c r="L44" s="427">
        <v>24.454709999999999</v>
      </c>
      <c r="M44" s="427">
        <v>19.356126</v>
      </c>
      <c r="N44" s="427"/>
      <c r="O44" s="382" t="s">
        <v>27</v>
      </c>
    </row>
    <row r="45" spans="1:15" ht="12.6" customHeight="1">
      <c r="A45" s="425"/>
      <c r="B45" s="426" t="s">
        <v>641</v>
      </c>
      <c r="C45" s="618">
        <v>1704.556452</v>
      </c>
      <c r="D45" s="427">
        <v>555.18321800000001</v>
      </c>
      <c r="E45" s="427">
        <v>138.18679499999999</v>
      </c>
      <c r="F45" s="427">
        <v>1.4444619999999999</v>
      </c>
      <c r="G45" s="427">
        <v>15.384726000000001</v>
      </c>
      <c r="H45" s="427">
        <v>364.34956899999997</v>
      </c>
      <c r="I45" s="427">
        <v>735.43808000000001</v>
      </c>
      <c r="J45" s="427">
        <v>149.88251399999999</v>
      </c>
      <c r="K45" s="427">
        <v>53.431317</v>
      </c>
      <c r="L45" s="427">
        <v>23.556303</v>
      </c>
      <c r="M45" s="427">
        <v>18.398351000000002</v>
      </c>
      <c r="N45" s="427"/>
      <c r="O45" s="428" t="s">
        <v>210</v>
      </c>
    </row>
    <row r="46" spans="1:15" ht="12.6" customHeight="1">
      <c r="A46" s="425"/>
      <c r="B46" s="426" t="s">
        <v>642</v>
      </c>
      <c r="C46" s="618">
        <v>1227.235664</v>
      </c>
      <c r="D46" s="427">
        <v>1082.8484330000001</v>
      </c>
      <c r="E46" s="427">
        <v>48.576721999999997</v>
      </c>
      <c r="F46" s="427">
        <v>0.73344900000000002</v>
      </c>
      <c r="G46" s="427">
        <v>3.782413</v>
      </c>
      <c r="H46" s="427">
        <v>883.47635100000002</v>
      </c>
      <c r="I46" s="427">
        <v>125.23133799999999</v>
      </c>
      <c r="J46" s="427">
        <v>6.4423450000000004</v>
      </c>
      <c r="K46" s="427">
        <v>0.34489199999999998</v>
      </c>
      <c r="L46" s="427">
        <v>0.89840699999999996</v>
      </c>
      <c r="M46" s="427">
        <v>0.95777500000000004</v>
      </c>
      <c r="N46" s="427"/>
      <c r="O46" s="428" t="s">
        <v>211</v>
      </c>
    </row>
    <row r="47" spans="1:15" ht="12.6" customHeight="1">
      <c r="A47" s="425">
        <v>2005</v>
      </c>
      <c r="B47" s="426" t="s">
        <v>27</v>
      </c>
      <c r="C47" s="618">
        <v>5380.8156019999997</v>
      </c>
      <c r="D47" s="427">
        <v>1987.767243</v>
      </c>
      <c r="E47" s="427">
        <v>302.15091799999999</v>
      </c>
      <c r="F47" s="427">
        <v>4.5192579999999998</v>
      </c>
      <c r="G47" s="427">
        <v>32.159045999999996</v>
      </c>
      <c r="H47" s="427">
        <v>1465.437367</v>
      </c>
      <c r="I47" s="427">
        <v>2694.2294710000001</v>
      </c>
      <c r="J47" s="427">
        <v>250.06255899999999</v>
      </c>
      <c r="K47" s="427">
        <v>44.791428000000003</v>
      </c>
      <c r="L47" s="427">
        <v>38.462558000000001</v>
      </c>
      <c r="M47" s="427">
        <v>36.676540000000003</v>
      </c>
      <c r="N47" s="427"/>
      <c r="O47" s="382" t="s">
        <v>27</v>
      </c>
    </row>
    <row r="48" spans="1:15" ht="12.6" customHeight="1">
      <c r="A48" s="425"/>
      <c r="B48" s="426" t="s">
        <v>641</v>
      </c>
      <c r="C48" s="618">
        <v>2327.9766709999999</v>
      </c>
      <c r="D48" s="427">
        <v>674.19331599999998</v>
      </c>
      <c r="E48" s="427">
        <v>172.85455300000001</v>
      </c>
      <c r="F48" s="427">
        <v>2.8293750000000002</v>
      </c>
      <c r="G48" s="427">
        <v>22.259639</v>
      </c>
      <c r="H48" s="427">
        <v>431.88132100000001</v>
      </c>
      <c r="I48" s="427">
        <v>1057.3710209999999</v>
      </c>
      <c r="J48" s="427">
        <v>232.66717399999999</v>
      </c>
      <c r="K48" s="427">
        <v>40.015169</v>
      </c>
      <c r="L48" s="427">
        <v>37.199984999999998</v>
      </c>
      <c r="M48" s="427">
        <v>35.615377000000002</v>
      </c>
      <c r="N48" s="427"/>
      <c r="O48" s="428" t="s">
        <v>210</v>
      </c>
    </row>
    <row r="49" spans="1:15" ht="12.6" customHeight="1">
      <c r="A49" s="425"/>
      <c r="B49" s="426" t="s">
        <v>642</v>
      </c>
      <c r="C49" s="618">
        <v>3052.8389309999998</v>
      </c>
      <c r="D49" s="427">
        <v>1313.5739269999999</v>
      </c>
      <c r="E49" s="427">
        <v>129.29636500000001</v>
      </c>
      <c r="F49" s="427">
        <v>1.689883</v>
      </c>
      <c r="G49" s="427">
        <v>9.8994070000000001</v>
      </c>
      <c r="H49" s="427">
        <v>1033.5560459999999</v>
      </c>
      <c r="I49" s="427">
        <v>1636.8584499999999</v>
      </c>
      <c r="J49" s="427">
        <v>17.395385000000001</v>
      </c>
      <c r="K49" s="427">
        <v>4.7762589999999996</v>
      </c>
      <c r="L49" s="427">
        <v>1.2625729999999999</v>
      </c>
      <c r="M49" s="427">
        <v>1.0611630000000001</v>
      </c>
      <c r="N49" s="427"/>
      <c r="O49" s="428" t="s">
        <v>211</v>
      </c>
    </row>
    <row r="50" spans="1:15" ht="12.6" customHeight="1">
      <c r="A50" s="425">
        <v>2006</v>
      </c>
      <c r="B50" s="426" t="s">
        <v>27</v>
      </c>
      <c r="C50" s="618">
        <v>3198.083858</v>
      </c>
      <c r="D50" s="427">
        <v>1507.79395</v>
      </c>
      <c r="E50" s="427">
        <v>249.66457700000001</v>
      </c>
      <c r="F50" s="427">
        <v>4.5367579999999998</v>
      </c>
      <c r="G50" s="427">
        <v>37.195675000000001</v>
      </c>
      <c r="H50" s="427">
        <v>1059.7452720000001</v>
      </c>
      <c r="I50" s="427">
        <v>1004.967351</v>
      </c>
      <c r="J50" s="427">
        <v>246.82672199999999</v>
      </c>
      <c r="K50" s="427">
        <v>103.030112</v>
      </c>
      <c r="L50" s="427">
        <v>41.776881000000003</v>
      </c>
      <c r="M50" s="427">
        <v>29.920386000000001</v>
      </c>
      <c r="N50" s="427"/>
      <c r="O50" s="382" t="s">
        <v>27</v>
      </c>
    </row>
    <row r="51" spans="1:15" ht="12.6" customHeight="1">
      <c r="A51" s="425"/>
      <c r="B51" s="426" t="s">
        <v>641</v>
      </c>
      <c r="C51" s="618">
        <v>2081.7017110000002</v>
      </c>
      <c r="D51" s="427">
        <v>583.38391799999999</v>
      </c>
      <c r="E51" s="427">
        <v>187.716374</v>
      </c>
      <c r="F51" s="427">
        <v>2.5280070000000001</v>
      </c>
      <c r="G51" s="427">
        <v>30.094279</v>
      </c>
      <c r="H51" s="427">
        <v>327.18199299999998</v>
      </c>
      <c r="I51" s="427">
        <v>868.04135499999995</v>
      </c>
      <c r="J51" s="427">
        <v>216.98409000000001</v>
      </c>
      <c r="K51" s="427">
        <v>96.570076</v>
      </c>
      <c r="L51" s="427">
        <v>39.957974</v>
      </c>
      <c r="M51" s="427">
        <v>23.744788</v>
      </c>
      <c r="N51" s="427"/>
      <c r="O51" s="428" t="s">
        <v>210</v>
      </c>
    </row>
    <row r="52" spans="1:15" ht="12.6" customHeight="1">
      <c r="A52" s="425"/>
      <c r="B52" s="426" t="s">
        <v>642</v>
      </c>
      <c r="C52" s="618">
        <v>1116.382147</v>
      </c>
      <c r="D52" s="427">
        <v>924.410032</v>
      </c>
      <c r="E52" s="427">
        <v>61.948202999999999</v>
      </c>
      <c r="F52" s="427">
        <v>2.0087510000000002</v>
      </c>
      <c r="G52" s="427">
        <v>7.1013960000000003</v>
      </c>
      <c r="H52" s="427">
        <v>732.56327899999997</v>
      </c>
      <c r="I52" s="427">
        <v>136.925996</v>
      </c>
      <c r="J52" s="427">
        <v>29.842631999999998</v>
      </c>
      <c r="K52" s="427">
        <v>6.4600359999999997</v>
      </c>
      <c r="L52" s="427">
        <v>1.8189070000000001</v>
      </c>
      <c r="M52" s="427">
        <v>6.1755979999999999</v>
      </c>
      <c r="N52" s="427"/>
      <c r="O52" s="428" t="s">
        <v>211</v>
      </c>
    </row>
    <row r="53" spans="1:15" ht="12.6" customHeight="1">
      <c r="A53" s="425">
        <v>2007</v>
      </c>
      <c r="B53" s="426" t="s">
        <v>27</v>
      </c>
      <c r="C53" s="618">
        <v>6898.5398539999997</v>
      </c>
      <c r="D53" s="427">
        <v>2925.3611919999998</v>
      </c>
      <c r="E53" s="427">
        <v>657.07444499999997</v>
      </c>
      <c r="F53" s="427">
        <v>21.674531999999999</v>
      </c>
      <c r="G53" s="427">
        <v>77.185418999999996</v>
      </c>
      <c r="H53" s="427">
        <v>1959.116644</v>
      </c>
      <c r="I53" s="427">
        <v>2934.3630459999999</v>
      </c>
      <c r="J53" s="427">
        <v>371.94296200000002</v>
      </c>
      <c r="K53" s="427">
        <v>159.52221299999999</v>
      </c>
      <c r="L53" s="427">
        <v>59.245396</v>
      </c>
      <c r="M53" s="427">
        <v>58.209705999999997</v>
      </c>
      <c r="N53" s="427"/>
      <c r="O53" s="382" t="s">
        <v>27</v>
      </c>
    </row>
    <row r="54" spans="1:15" ht="12.6" customHeight="1">
      <c r="A54" s="425"/>
      <c r="B54" s="426" t="s">
        <v>641</v>
      </c>
      <c r="C54" s="618">
        <v>3468.7489820000001</v>
      </c>
      <c r="D54" s="427">
        <v>1198.5345</v>
      </c>
      <c r="E54" s="427">
        <v>500.00106699999998</v>
      </c>
      <c r="F54" s="427">
        <v>18.038865999999999</v>
      </c>
      <c r="G54" s="427">
        <v>50.485126999999999</v>
      </c>
      <c r="H54" s="427">
        <v>595.69178699999998</v>
      </c>
      <c r="I54" s="427">
        <v>1355.0023940000001</v>
      </c>
      <c r="J54" s="427">
        <v>334.159696</v>
      </c>
      <c r="K54" s="427">
        <v>144.625573</v>
      </c>
      <c r="L54" s="427">
        <v>58.390003999999998</v>
      </c>
      <c r="M54" s="427">
        <v>45.692250999999999</v>
      </c>
      <c r="N54" s="427"/>
      <c r="O54" s="428" t="s">
        <v>210</v>
      </c>
    </row>
    <row r="55" spans="1:15" ht="12.6" customHeight="1">
      <c r="A55" s="425"/>
      <c r="B55" s="426" t="s">
        <v>642</v>
      </c>
      <c r="C55" s="618">
        <v>3423.9750509999999</v>
      </c>
      <c r="D55" s="427">
        <v>1726.1891459999999</v>
      </c>
      <c r="E55" s="427">
        <v>157.04776699999999</v>
      </c>
      <c r="F55" s="427">
        <v>3.6356660000000001</v>
      </c>
      <c r="G55" s="427">
        <v>26.700292000000001</v>
      </c>
      <c r="H55" s="427">
        <v>1362.8929599999999</v>
      </c>
      <c r="I55" s="427">
        <v>1574.1827000000001</v>
      </c>
      <c r="J55" s="427">
        <v>37.783262000000001</v>
      </c>
      <c r="K55" s="427">
        <v>14.896423</v>
      </c>
      <c r="L55" s="427">
        <v>0.85539200000000004</v>
      </c>
      <c r="M55" s="427">
        <v>12.517455</v>
      </c>
      <c r="N55" s="427"/>
      <c r="O55" s="428" t="s">
        <v>211</v>
      </c>
    </row>
    <row r="56" spans="1:15" ht="12.6" customHeight="1">
      <c r="A56" s="425">
        <v>2008</v>
      </c>
      <c r="B56" s="426" t="s">
        <v>27</v>
      </c>
      <c r="C56" s="618">
        <v>7736.6965710000004</v>
      </c>
      <c r="D56" s="427">
        <v>3550.9018900000001</v>
      </c>
      <c r="E56" s="427">
        <v>785.86720300000002</v>
      </c>
      <c r="F56" s="427">
        <v>28.239681999999998</v>
      </c>
      <c r="G56" s="427">
        <v>108.461889</v>
      </c>
      <c r="H56" s="427">
        <v>2355.4577939999999</v>
      </c>
      <c r="I56" s="427">
        <v>3048.5116419999999</v>
      </c>
      <c r="J56" s="427">
        <v>436.87345199999999</v>
      </c>
      <c r="K56" s="427">
        <v>98.945677000000003</v>
      </c>
      <c r="L56" s="427">
        <v>113.18043</v>
      </c>
      <c r="M56" s="427">
        <v>31.767491</v>
      </c>
      <c r="N56" s="427"/>
      <c r="O56" s="382" t="s">
        <v>27</v>
      </c>
    </row>
    <row r="57" spans="1:15" ht="12.6" customHeight="1">
      <c r="A57" s="425"/>
      <c r="B57" s="426" t="s">
        <v>641</v>
      </c>
      <c r="C57" s="618">
        <v>4106.1537120000003</v>
      </c>
      <c r="D57" s="427">
        <v>1489.203847</v>
      </c>
      <c r="E57" s="427">
        <v>591.986895</v>
      </c>
      <c r="F57" s="427">
        <v>21.63091</v>
      </c>
      <c r="G57" s="427">
        <v>73.578400999999999</v>
      </c>
      <c r="H57" s="427">
        <v>743.549216</v>
      </c>
      <c r="I57" s="427">
        <v>1649.508378</v>
      </c>
      <c r="J57" s="427">
        <v>370.11143299999998</v>
      </c>
      <c r="K57" s="427">
        <v>82.317565000000002</v>
      </c>
      <c r="L57" s="427">
        <v>112.62672499999999</v>
      </c>
      <c r="M57" s="427">
        <v>18.745303</v>
      </c>
      <c r="N57" s="427"/>
      <c r="O57" s="428" t="s">
        <v>210</v>
      </c>
    </row>
    <row r="58" spans="1:15" ht="12.6" customHeight="1">
      <c r="A58" s="425"/>
      <c r="B58" s="426" t="s">
        <v>642</v>
      </c>
      <c r="C58" s="618">
        <v>3630.3962190000002</v>
      </c>
      <c r="D58" s="427">
        <v>2061.5515310000001</v>
      </c>
      <c r="E58" s="427">
        <v>193.88030800000001</v>
      </c>
      <c r="F58" s="427">
        <v>6.6087720000000001</v>
      </c>
      <c r="G58" s="427">
        <v>34.883488</v>
      </c>
      <c r="H58" s="427">
        <v>1611.8805460000001</v>
      </c>
      <c r="I58" s="427">
        <v>1399.0032309999999</v>
      </c>
      <c r="J58" s="427">
        <v>66.762018999999995</v>
      </c>
      <c r="K58" s="427">
        <v>16.628017</v>
      </c>
      <c r="L58" s="427">
        <v>0.553705</v>
      </c>
      <c r="M58" s="427">
        <v>13.022188</v>
      </c>
      <c r="N58" s="427"/>
      <c r="O58" s="428" t="s">
        <v>211</v>
      </c>
    </row>
    <row r="59" spans="1:15" ht="12.6" customHeight="1">
      <c r="A59" s="425">
        <v>2009</v>
      </c>
      <c r="B59" s="426" t="s">
        <v>27</v>
      </c>
      <c r="C59" s="618">
        <v>7208.5859799999998</v>
      </c>
      <c r="D59" s="427">
        <v>3020.6334700000002</v>
      </c>
      <c r="E59" s="427">
        <v>636.59959200000003</v>
      </c>
      <c r="F59" s="427">
        <v>18.816058999999999</v>
      </c>
      <c r="G59" s="427">
        <v>71.140917999999999</v>
      </c>
      <c r="H59" s="427">
        <v>1989.227754</v>
      </c>
      <c r="I59" s="427">
        <v>2953.261317</v>
      </c>
      <c r="J59" s="427">
        <v>400.627745</v>
      </c>
      <c r="K59" s="427">
        <v>187.148968</v>
      </c>
      <c r="L59" s="427">
        <v>107.94090199999999</v>
      </c>
      <c r="M59" s="427">
        <v>30.248881999999998</v>
      </c>
      <c r="N59" s="427"/>
      <c r="O59" s="382" t="s">
        <v>27</v>
      </c>
    </row>
    <row r="60" spans="1:15" ht="12.6" customHeight="1">
      <c r="A60" s="425"/>
      <c r="B60" s="426" t="s">
        <v>641</v>
      </c>
      <c r="C60" s="618">
        <v>4101.5305040000003</v>
      </c>
      <c r="D60" s="427">
        <v>1272.157547</v>
      </c>
      <c r="E60" s="427">
        <v>483.353407</v>
      </c>
      <c r="F60" s="427">
        <v>11.844621</v>
      </c>
      <c r="G60" s="427">
        <v>44.147195000000004</v>
      </c>
      <c r="H60" s="427">
        <v>651.71301600000004</v>
      </c>
      <c r="I60" s="427">
        <v>1745.316761</v>
      </c>
      <c r="J60" s="427">
        <v>323.60742399999998</v>
      </c>
      <c r="K60" s="427">
        <v>174.39334500000001</v>
      </c>
      <c r="L60" s="427">
        <v>107.047455</v>
      </c>
      <c r="M60" s="427">
        <v>27.299472000000002</v>
      </c>
      <c r="N60" s="427"/>
      <c r="O60" s="428" t="s">
        <v>210</v>
      </c>
    </row>
    <row r="61" spans="1:15" ht="12.6" customHeight="1">
      <c r="A61" s="425"/>
      <c r="B61" s="426" t="s">
        <v>642</v>
      </c>
      <c r="C61" s="618">
        <v>3107.0520110000002</v>
      </c>
      <c r="D61" s="427">
        <v>1748.472683</v>
      </c>
      <c r="E61" s="427">
        <v>153.246185</v>
      </c>
      <c r="F61" s="427">
        <v>6.971438</v>
      </c>
      <c r="G61" s="427">
        <v>26.993722999999999</v>
      </c>
      <c r="H61" s="427">
        <v>1337.511602</v>
      </c>
      <c r="I61" s="427">
        <v>1207.9443309999999</v>
      </c>
      <c r="J61" s="427">
        <v>77.020320999999996</v>
      </c>
      <c r="K61" s="427">
        <v>12.755623</v>
      </c>
      <c r="L61" s="427">
        <v>0.89344699999999999</v>
      </c>
      <c r="M61" s="427">
        <v>2.9494099999999999</v>
      </c>
      <c r="N61" s="427"/>
      <c r="O61" s="428" t="s">
        <v>211</v>
      </c>
    </row>
    <row r="62" spans="1:15" ht="12.6" customHeight="1">
      <c r="A62" s="425">
        <v>2010</v>
      </c>
      <c r="B62" s="426" t="s">
        <v>27</v>
      </c>
      <c r="C62" s="618">
        <v>8460.1526950000007</v>
      </c>
      <c r="D62" s="427">
        <v>3680.2766900000001</v>
      </c>
      <c r="E62" s="427">
        <v>805.64311799999996</v>
      </c>
      <c r="F62" s="427">
        <v>19.846827000000001</v>
      </c>
      <c r="G62" s="427">
        <v>164.66450499999999</v>
      </c>
      <c r="H62" s="427">
        <v>2393.5499519999998</v>
      </c>
      <c r="I62" s="427">
        <v>3283.7345380000002</v>
      </c>
      <c r="J62" s="427">
        <v>485.11564800000002</v>
      </c>
      <c r="K62" s="427">
        <v>210.904312</v>
      </c>
      <c r="L62" s="427">
        <v>146.83035699999999</v>
      </c>
      <c r="M62" s="427">
        <v>34.939835000000002</v>
      </c>
      <c r="N62" s="427"/>
      <c r="O62" s="382" t="s">
        <v>27</v>
      </c>
    </row>
    <row r="63" spans="1:15" ht="12.6" customHeight="1">
      <c r="A63" s="425"/>
      <c r="B63" s="426" t="s">
        <v>641</v>
      </c>
      <c r="C63" s="618">
        <v>4853.4705320000003</v>
      </c>
      <c r="D63" s="427">
        <v>1566.145393</v>
      </c>
      <c r="E63" s="427">
        <v>617.32951400000002</v>
      </c>
      <c r="F63" s="427">
        <v>14.734901000000001</v>
      </c>
      <c r="G63" s="427">
        <v>129.627048</v>
      </c>
      <c r="H63" s="427">
        <v>773.32142999999996</v>
      </c>
      <c r="I63" s="427">
        <v>1949.0576940000001</v>
      </c>
      <c r="J63" s="427">
        <v>417.33554400000003</v>
      </c>
      <c r="K63" s="427">
        <v>189.72237699999999</v>
      </c>
      <c r="L63" s="427">
        <v>145.84013300000001</v>
      </c>
      <c r="M63" s="427">
        <v>31.455321999999999</v>
      </c>
      <c r="N63" s="427"/>
      <c r="O63" s="428" t="s">
        <v>210</v>
      </c>
    </row>
    <row r="64" spans="1:15" ht="12.6" customHeight="1">
      <c r="A64" s="425"/>
      <c r="B64" s="426" t="s">
        <v>642</v>
      </c>
      <c r="C64" s="618">
        <v>3606.677475</v>
      </c>
      <c r="D64" s="427">
        <v>2114.1287689999999</v>
      </c>
      <c r="E64" s="427">
        <v>188.31160399999999</v>
      </c>
      <c r="F64" s="427">
        <v>5.1119260000000004</v>
      </c>
      <c r="G64" s="427">
        <v>35.035457000000001</v>
      </c>
      <c r="H64" s="427">
        <v>1620.2285220000001</v>
      </c>
      <c r="I64" s="427">
        <v>1334.6746840000001</v>
      </c>
      <c r="J64" s="427">
        <v>67.780103999999994</v>
      </c>
      <c r="K64" s="427">
        <v>21.181934999999999</v>
      </c>
      <c r="L64" s="427">
        <v>0.99022399999999999</v>
      </c>
      <c r="M64" s="427">
        <v>3.4845130000000002</v>
      </c>
      <c r="N64" s="427"/>
      <c r="O64" s="428" t="s">
        <v>211</v>
      </c>
    </row>
    <row r="65" spans="1:15" ht="12.6" customHeight="1">
      <c r="A65" s="162"/>
      <c r="B65" s="161"/>
      <c r="C65" s="619"/>
      <c r="D65" s="166"/>
      <c r="E65" s="166"/>
      <c r="F65" s="166"/>
      <c r="G65" s="166"/>
      <c r="H65" s="166"/>
      <c r="I65" s="166"/>
      <c r="J65" s="166"/>
      <c r="K65" s="166"/>
      <c r="L65" s="166"/>
      <c r="M65" s="166"/>
      <c r="N65" s="103"/>
      <c r="O65" s="162"/>
    </row>
    <row r="66" spans="1:15" ht="12.6" customHeight="1">
      <c r="A66" s="693"/>
      <c r="B66" s="694"/>
      <c r="C66" s="695"/>
      <c r="D66" s="696"/>
      <c r="E66" s="696"/>
      <c r="F66" s="696"/>
      <c r="G66" s="696"/>
      <c r="H66" s="696"/>
      <c r="I66" s="696"/>
      <c r="J66" s="696"/>
      <c r="K66" s="696"/>
      <c r="L66" s="696"/>
      <c r="M66" s="696"/>
      <c r="N66" s="108"/>
      <c r="O66" s="693"/>
    </row>
    <row r="67" spans="1:15" ht="12.6" customHeight="1">
      <c r="A67" s="587" t="s">
        <v>639</v>
      </c>
      <c r="B67" s="165"/>
      <c r="C67" s="620"/>
      <c r="D67" s="167"/>
      <c r="E67" s="167"/>
      <c r="F67" s="167"/>
      <c r="G67" s="167"/>
      <c r="H67" s="167"/>
      <c r="I67" s="167"/>
      <c r="J67" s="167"/>
      <c r="K67" s="167"/>
      <c r="L67" s="167"/>
      <c r="M67" s="167"/>
    </row>
    <row r="68" spans="1:15" ht="12.6" customHeight="1">
      <c r="A68" s="587" t="s">
        <v>408</v>
      </c>
      <c r="B68" s="158"/>
      <c r="C68" s="620"/>
      <c r="D68" s="167"/>
      <c r="E68" s="167"/>
      <c r="F68" s="167"/>
      <c r="G68" s="167"/>
      <c r="H68" s="167"/>
      <c r="I68" s="167"/>
      <c r="J68" s="167"/>
      <c r="K68" s="167"/>
      <c r="L68" s="167"/>
      <c r="M68" s="167"/>
    </row>
    <row r="69" spans="1:15" ht="12.6" customHeight="1">
      <c r="A69" s="587" t="s">
        <v>409</v>
      </c>
      <c r="B69" s="165"/>
      <c r="C69" s="620"/>
      <c r="D69" s="167"/>
      <c r="E69" s="167"/>
      <c r="F69" s="167"/>
      <c r="G69" s="167"/>
      <c r="H69" s="167"/>
      <c r="I69" s="167"/>
      <c r="J69" s="167"/>
      <c r="K69" s="167"/>
      <c r="L69" s="167"/>
      <c r="M69" s="167"/>
    </row>
    <row r="70" spans="1:15" ht="12.6" customHeight="1">
      <c r="A70" s="426" t="s">
        <v>410</v>
      </c>
      <c r="D70" s="167"/>
      <c r="E70" s="167"/>
      <c r="F70" s="167"/>
      <c r="G70" s="167"/>
      <c r="H70" s="167"/>
      <c r="I70" s="167"/>
      <c r="J70" s="167"/>
      <c r="K70" s="167"/>
      <c r="L70" s="167"/>
      <c r="M70" s="167"/>
    </row>
    <row r="71" spans="1:15" ht="12.6" customHeight="1">
      <c r="A71" s="426" t="s">
        <v>411</v>
      </c>
      <c r="D71" s="167"/>
      <c r="E71" s="167"/>
      <c r="F71" s="167"/>
      <c r="G71" s="167"/>
      <c r="H71" s="167"/>
      <c r="I71" s="167"/>
      <c r="J71" s="167"/>
      <c r="K71" s="167"/>
      <c r="L71" s="167"/>
      <c r="M71" s="167"/>
    </row>
    <row r="72" spans="1:15" ht="12.6" customHeight="1">
      <c r="A72" s="60" t="s">
        <v>724</v>
      </c>
      <c r="D72" s="167"/>
      <c r="E72" s="167"/>
      <c r="F72" s="167"/>
      <c r="G72" s="167"/>
      <c r="H72" s="167"/>
      <c r="I72" s="167"/>
      <c r="J72" s="167"/>
      <c r="K72" s="167"/>
      <c r="L72" s="167"/>
      <c r="M72" s="167"/>
    </row>
    <row r="73" spans="1:15" ht="12.6" customHeight="1">
      <c r="A73" s="60" t="s">
        <v>351</v>
      </c>
      <c r="D73" s="167"/>
      <c r="E73" s="167"/>
      <c r="F73" s="167"/>
      <c r="G73" s="167"/>
      <c r="H73" s="167"/>
      <c r="I73" s="167"/>
      <c r="J73" s="167"/>
      <c r="K73" s="167"/>
      <c r="L73" s="167"/>
      <c r="M73" s="167"/>
    </row>
    <row r="74" spans="1:15" ht="12.6" customHeight="1">
      <c r="A74" s="60" t="s">
        <v>352</v>
      </c>
      <c r="D74" s="167"/>
      <c r="E74" s="167"/>
      <c r="F74" s="167"/>
      <c r="G74" s="167"/>
      <c r="H74" s="167"/>
      <c r="I74" s="167"/>
      <c r="J74" s="167"/>
      <c r="K74" s="167"/>
      <c r="L74" s="167"/>
      <c r="M74" s="167"/>
    </row>
    <row r="75" spans="1:15" ht="12.6" customHeight="1">
      <c r="A75" s="60"/>
      <c r="D75" s="167"/>
      <c r="E75" s="167"/>
      <c r="F75" s="167"/>
      <c r="G75" s="167"/>
      <c r="H75" s="167"/>
      <c r="I75" s="167"/>
      <c r="J75" s="167"/>
      <c r="K75" s="167"/>
      <c r="L75" s="167"/>
      <c r="M75" s="167"/>
    </row>
    <row r="76" spans="1:15" ht="12.6" customHeight="1">
      <c r="A76" s="382" t="s">
        <v>640</v>
      </c>
      <c r="D76" s="167"/>
      <c r="E76" s="167"/>
      <c r="F76" s="167"/>
      <c r="G76" s="167"/>
      <c r="H76" s="167"/>
      <c r="I76" s="167"/>
      <c r="J76" s="167"/>
      <c r="K76" s="167"/>
      <c r="L76" s="167"/>
      <c r="M76" s="167"/>
    </row>
    <row r="77" spans="1:15" ht="12.6" customHeight="1">
      <c r="A77" s="382" t="s">
        <v>212</v>
      </c>
      <c r="D77" s="167"/>
      <c r="E77" s="167"/>
      <c r="F77" s="167"/>
      <c r="G77" s="167"/>
      <c r="H77" s="167"/>
      <c r="I77" s="167"/>
      <c r="J77" s="167"/>
      <c r="K77" s="167"/>
      <c r="L77" s="167"/>
      <c r="M77" s="167"/>
    </row>
    <row r="78" spans="1:15" ht="12.6" customHeight="1">
      <c r="A78" s="382" t="s">
        <v>213</v>
      </c>
      <c r="D78" s="167"/>
      <c r="E78" s="167"/>
      <c r="F78" s="167"/>
      <c r="G78" s="167"/>
      <c r="H78" s="167"/>
      <c r="I78" s="167"/>
      <c r="J78" s="167"/>
      <c r="K78" s="167"/>
      <c r="L78" s="167"/>
      <c r="M78" s="167"/>
    </row>
    <row r="79" spans="1:15" ht="12.6" customHeight="1">
      <c r="A79" s="557" t="s">
        <v>412</v>
      </c>
      <c r="D79" s="167"/>
      <c r="E79" s="167"/>
      <c r="F79" s="167"/>
      <c r="G79" s="167"/>
      <c r="H79" s="167"/>
      <c r="I79" s="167"/>
      <c r="J79" s="167"/>
      <c r="K79" s="167"/>
      <c r="L79" s="167"/>
      <c r="M79" s="167"/>
    </row>
    <row r="80" spans="1:15" ht="12.6" customHeight="1">
      <c r="A80" s="557" t="s">
        <v>413</v>
      </c>
      <c r="D80" s="167"/>
      <c r="E80" s="167"/>
      <c r="F80" s="167"/>
      <c r="G80" s="167"/>
      <c r="H80" s="167"/>
      <c r="I80" s="167"/>
      <c r="J80" s="167"/>
      <c r="K80" s="167"/>
      <c r="L80" s="167"/>
      <c r="M80" s="167"/>
    </row>
    <row r="81" spans="1:13" ht="12.6" customHeight="1">
      <c r="A81" s="423" t="s">
        <v>725</v>
      </c>
      <c r="D81" s="167"/>
      <c r="E81" s="167"/>
      <c r="F81" s="167"/>
      <c r="G81" s="167"/>
      <c r="H81" s="167"/>
      <c r="I81" s="167"/>
      <c r="J81" s="167"/>
      <c r="K81" s="167"/>
      <c r="L81" s="167"/>
      <c r="M81" s="167"/>
    </row>
    <row r="82" spans="1:13" ht="12.6" customHeight="1">
      <c r="A82" s="423" t="s">
        <v>353</v>
      </c>
      <c r="D82" s="167"/>
      <c r="E82" s="167"/>
      <c r="F82" s="167"/>
      <c r="G82" s="167"/>
      <c r="H82" s="167"/>
      <c r="I82" s="167"/>
      <c r="J82" s="167"/>
      <c r="K82" s="167"/>
      <c r="L82" s="167"/>
      <c r="M82" s="167"/>
    </row>
    <row r="83" spans="1:13" ht="12.6" customHeight="1">
      <c r="A83" s="423" t="s">
        <v>354</v>
      </c>
      <c r="D83" s="167"/>
      <c r="E83" s="167"/>
      <c r="F83" s="167"/>
      <c r="G83" s="167"/>
      <c r="H83" s="167"/>
      <c r="I83" s="167"/>
      <c r="J83" s="167"/>
      <c r="K83" s="167"/>
      <c r="L83" s="167"/>
      <c r="M83" s="167"/>
    </row>
    <row r="84" spans="1:13" ht="12.6" customHeight="1">
      <c r="D84" s="167"/>
      <c r="E84" s="167"/>
      <c r="F84" s="167"/>
      <c r="G84" s="167"/>
      <c r="H84" s="167"/>
      <c r="I84" s="167"/>
      <c r="J84" s="167"/>
      <c r="K84" s="167"/>
      <c r="L84" s="167"/>
      <c r="M84" s="167"/>
    </row>
    <row r="85" spans="1:13" ht="12.6" customHeight="1">
      <c r="D85" s="167"/>
      <c r="E85" s="167"/>
      <c r="F85" s="167"/>
      <c r="G85" s="167"/>
      <c r="H85" s="167"/>
      <c r="I85" s="167"/>
      <c r="J85" s="167"/>
      <c r="K85" s="167"/>
      <c r="L85" s="167"/>
      <c r="M85" s="167"/>
    </row>
    <row r="86" spans="1:13" ht="12.6" customHeight="1">
      <c r="D86" s="167"/>
      <c r="E86" s="167"/>
      <c r="F86" s="167"/>
      <c r="G86" s="167"/>
      <c r="H86" s="167"/>
      <c r="I86" s="167"/>
      <c r="J86" s="167"/>
      <c r="K86" s="167"/>
      <c r="L86" s="167"/>
      <c r="M86" s="167"/>
    </row>
    <row r="87" spans="1:13" ht="12.6" customHeight="1">
      <c r="D87" s="167"/>
      <c r="E87" s="167"/>
      <c r="F87" s="167"/>
      <c r="G87" s="167"/>
      <c r="H87" s="167"/>
      <c r="I87" s="167"/>
      <c r="J87" s="167"/>
      <c r="K87" s="167"/>
      <c r="L87" s="167"/>
      <c r="M87" s="167"/>
    </row>
    <row r="88" spans="1:13" ht="12.6" customHeight="1">
      <c r="D88" s="167"/>
      <c r="E88" s="167"/>
      <c r="F88" s="167"/>
      <c r="G88" s="167"/>
      <c r="H88" s="167"/>
      <c r="I88" s="167"/>
      <c r="J88" s="167"/>
      <c r="K88" s="167"/>
      <c r="L88" s="167"/>
      <c r="M88" s="167"/>
    </row>
    <row r="89" spans="1:13" ht="12.6" customHeight="1">
      <c r="D89" s="167"/>
      <c r="E89" s="167"/>
      <c r="F89" s="167"/>
      <c r="G89" s="167"/>
      <c r="H89" s="167"/>
      <c r="I89" s="167"/>
      <c r="J89" s="167"/>
      <c r="K89" s="167"/>
      <c r="L89" s="167"/>
      <c r="M89" s="167"/>
    </row>
    <row r="90" spans="1:13" ht="12.6" customHeight="1">
      <c r="D90" s="167"/>
      <c r="E90" s="167"/>
      <c r="F90" s="167"/>
      <c r="G90" s="167"/>
      <c r="H90" s="167"/>
      <c r="I90" s="167"/>
      <c r="J90" s="167"/>
      <c r="K90" s="167"/>
      <c r="L90" s="167"/>
      <c r="M90" s="167"/>
    </row>
    <row r="91" spans="1:13" ht="12.6" customHeight="1">
      <c r="D91" s="167"/>
      <c r="E91" s="167"/>
      <c r="F91" s="167"/>
      <c r="G91" s="167"/>
      <c r="H91" s="167"/>
      <c r="I91" s="167"/>
      <c r="J91" s="167"/>
      <c r="K91" s="167"/>
      <c r="L91" s="167"/>
      <c r="M91" s="167"/>
    </row>
    <row r="92" spans="1:13" ht="12.6" customHeight="1">
      <c r="D92" s="167"/>
      <c r="E92" s="167"/>
      <c r="F92" s="167"/>
      <c r="G92" s="167"/>
      <c r="H92" s="167"/>
      <c r="I92" s="167"/>
      <c r="J92" s="167"/>
      <c r="K92" s="167"/>
      <c r="L92" s="167"/>
      <c r="M92" s="167"/>
    </row>
    <row r="93" spans="1:13" ht="12.6" customHeight="1">
      <c r="D93" s="167"/>
      <c r="E93" s="167"/>
      <c r="F93" s="167"/>
      <c r="G93" s="167"/>
      <c r="H93" s="167"/>
      <c r="I93" s="167"/>
      <c r="J93" s="167"/>
      <c r="K93" s="167"/>
      <c r="L93" s="167"/>
      <c r="M93" s="167"/>
    </row>
    <row r="94" spans="1:13" ht="12.6" customHeight="1">
      <c r="D94" s="167"/>
      <c r="E94" s="167"/>
      <c r="F94" s="167"/>
      <c r="G94" s="167"/>
      <c r="H94" s="167"/>
      <c r="I94" s="167"/>
      <c r="J94" s="167"/>
      <c r="K94" s="167"/>
      <c r="L94" s="167"/>
      <c r="M94" s="167"/>
    </row>
    <row r="95" spans="1:13" ht="12.6" customHeight="1">
      <c r="D95" s="167"/>
      <c r="E95" s="167"/>
      <c r="F95" s="167"/>
      <c r="G95" s="167"/>
      <c r="H95" s="167"/>
      <c r="I95" s="167"/>
      <c r="J95" s="167"/>
      <c r="K95" s="167"/>
      <c r="L95" s="167"/>
      <c r="M95" s="167"/>
    </row>
    <row r="96" spans="1:13" ht="12.6" customHeight="1">
      <c r="D96" s="167"/>
      <c r="E96" s="167"/>
      <c r="F96" s="167"/>
      <c r="G96" s="167"/>
      <c r="H96" s="167"/>
      <c r="I96" s="167"/>
      <c r="J96" s="167"/>
      <c r="K96" s="167"/>
      <c r="L96" s="167"/>
      <c r="M96" s="167"/>
    </row>
    <row r="97" spans="4:13" ht="12.6" customHeight="1">
      <c r="D97" s="167"/>
      <c r="E97" s="167"/>
      <c r="F97" s="167"/>
      <c r="G97" s="167"/>
      <c r="H97" s="167"/>
      <c r="I97" s="167"/>
      <c r="J97" s="167"/>
      <c r="K97" s="167"/>
      <c r="L97" s="167"/>
      <c r="M97" s="167"/>
    </row>
    <row r="98" spans="4:13" ht="12.6" customHeight="1">
      <c r="D98" s="167"/>
      <c r="E98" s="167"/>
      <c r="F98" s="167"/>
      <c r="G98" s="167"/>
      <c r="H98" s="167"/>
      <c r="I98" s="167"/>
      <c r="J98" s="167"/>
      <c r="K98" s="167"/>
      <c r="L98" s="167"/>
      <c r="M98" s="167"/>
    </row>
    <row r="99" spans="4:13" ht="12.6" customHeight="1">
      <c r="D99" s="167"/>
      <c r="E99" s="167"/>
      <c r="F99" s="167"/>
      <c r="G99" s="167"/>
      <c r="H99" s="167"/>
      <c r="I99" s="167"/>
      <c r="J99" s="167"/>
      <c r="K99" s="167"/>
      <c r="L99" s="167"/>
      <c r="M99" s="167"/>
    </row>
    <row r="100" spans="4:13" ht="12.6" customHeight="1">
      <c r="D100" s="167"/>
      <c r="E100" s="167"/>
      <c r="F100" s="167"/>
      <c r="G100" s="167"/>
      <c r="H100" s="167"/>
      <c r="I100" s="167"/>
      <c r="J100" s="167"/>
      <c r="K100" s="167"/>
      <c r="L100" s="167"/>
      <c r="M100" s="167"/>
    </row>
    <row r="101" spans="4:13" ht="12.6" customHeight="1">
      <c r="D101" s="167"/>
      <c r="E101" s="167"/>
      <c r="F101" s="167"/>
      <c r="G101" s="167"/>
      <c r="H101" s="167"/>
      <c r="I101" s="167"/>
      <c r="J101" s="167"/>
      <c r="K101" s="167"/>
      <c r="L101" s="167"/>
      <c r="M101" s="167"/>
    </row>
    <row r="102" spans="4:13" ht="12.6" customHeight="1">
      <c r="D102" s="167"/>
      <c r="E102" s="167"/>
      <c r="F102" s="167"/>
      <c r="G102" s="167"/>
      <c r="H102" s="167"/>
      <c r="I102" s="167"/>
      <c r="J102" s="167"/>
      <c r="K102" s="167"/>
      <c r="L102" s="167"/>
      <c r="M102" s="167"/>
    </row>
    <row r="103" spans="4:13" ht="12.6" customHeight="1">
      <c r="D103" s="167"/>
      <c r="E103" s="167"/>
      <c r="F103" s="167"/>
      <c r="G103" s="167"/>
      <c r="H103" s="167"/>
      <c r="I103" s="167"/>
      <c r="J103" s="167"/>
      <c r="K103" s="167"/>
      <c r="L103" s="167"/>
      <c r="M103" s="167"/>
    </row>
    <row r="104" spans="4:13" ht="12.6" customHeight="1">
      <c r="D104" s="167"/>
      <c r="E104" s="167"/>
      <c r="F104" s="167"/>
      <c r="G104" s="167"/>
      <c r="H104" s="167"/>
      <c r="I104" s="167"/>
      <c r="J104" s="167"/>
      <c r="K104" s="167"/>
      <c r="L104" s="167"/>
      <c r="M104" s="167"/>
    </row>
    <row r="105" spans="4:13" ht="12.6" customHeight="1">
      <c r="D105" s="167"/>
      <c r="E105" s="167"/>
      <c r="F105" s="167"/>
      <c r="G105" s="167"/>
      <c r="H105" s="167"/>
      <c r="I105" s="167"/>
      <c r="J105" s="167"/>
      <c r="K105" s="167"/>
      <c r="L105" s="167"/>
      <c r="M105" s="167"/>
    </row>
    <row r="106" spans="4:13" ht="12.6" customHeight="1">
      <c r="D106" s="167"/>
      <c r="E106" s="167"/>
      <c r="F106" s="167"/>
      <c r="G106" s="167"/>
      <c r="H106" s="167"/>
      <c r="I106" s="167"/>
      <c r="J106" s="167"/>
      <c r="K106" s="167"/>
      <c r="L106" s="167"/>
      <c r="M106" s="167"/>
    </row>
    <row r="107" spans="4:13" ht="12.6" customHeight="1">
      <c r="D107" s="167"/>
      <c r="E107" s="167"/>
      <c r="F107" s="167"/>
      <c r="G107" s="167"/>
      <c r="H107" s="167"/>
      <c r="I107" s="167"/>
      <c r="J107" s="167"/>
      <c r="K107" s="167"/>
      <c r="L107" s="167"/>
      <c r="M107" s="167"/>
    </row>
    <row r="108" spans="4:13" ht="12.6" customHeight="1">
      <c r="D108" s="167"/>
      <c r="E108" s="167"/>
      <c r="F108" s="167"/>
      <c r="G108" s="167"/>
      <c r="H108" s="167"/>
      <c r="I108" s="167"/>
      <c r="J108" s="167"/>
      <c r="K108" s="167"/>
      <c r="L108" s="167"/>
      <c r="M108" s="167"/>
    </row>
    <row r="109" spans="4:13" ht="12.6" customHeight="1">
      <c r="D109" s="167"/>
      <c r="E109" s="167"/>
      <c r="F109" s="167"/>
      <c r="G109" s="167"/>
      <c r="H109" s="167"/>
      <c r="I109" s="167"/>
      <c r="J109" s="167"/>
      <c r="K109" s="167"/>
      <c r="L109" s="167"/>
      <c r="M109" s="167"/>
    </row>
    <row r="110" spans="4:13" ht="12.6" customHeight="1">
      <c r="D110" s="167"/>
      <c r="E110" s="167"/>
      <c r="F110" s="167"/>
      <c r="G110" s="167"/>
      <c r="H110" s="167"/>
      <c r="I110" s="167"/>
      <c r="J110" s="167"/>
      <c r="K110" s="167"/>
      <c r="L110" s="167"/>
      <c r="M110" s="167"/>
    </row>
    <row r="111" spans="4:13" ht="12.6" customHeight="1">
      <c r="D111" s="167"/>
      <c r="E111" s="167"/>
      <c r="F111" s="167"/>
      <c r="G111" s="167"/>
      <c r="H111" s="167"/>
      <c r="I111" s="167"/>
      <c r="J111" s="167"/>
      <c r="K111" s="167"/>
      <c r="L111" s="167"/>
      <c r="M111" s="167"/>
    </row>
    <row r="112" spans="4:13" ht="12.6" customHeight="1">
      <c r="D112" s="167"/>
      <c r="E112" s="167"/>
      <c r="F112" s="167"/>
      <c r="G112" s="167"/>
      <c r="H112" s="167"/>
      <c r="I112" s="167"/>
      <c r="J112" s="167"/>
      <c r="K112" s="167"/>
      <c r="L112" s="167"/>
      <c r="M112" s="167"/>
    </row>
    <row r="113" spans="4:13" ht="12.6" customHeight="1">
      <c r="D113" s="167"/>
      <c r="E113" s="167"/>
      <c r="F113" s="167"/>
      <c r="G113" s="167"/>
      <c r="H113" s="167"/>
      <c r="I113" s="167"/>
      <c r="J113" s="167"/>
      <c r="K113" s="167"/>
      <c r="L113" s="167"/>
      <c r="M113" s="167"/>
    </row>
    <row r="114" spans="4:13" ht="12.6" customHeight="1">
      <c r="D114" s="167"/>
      <c r="E114" s="167"/>
      <c r="F114" s="167"/>
      <c r="G114" s="167"/>
      <c r="H114" s="167"/>
      <c r="I114" s="167"/>
      <c r="J114" s="167"/>
      <c r="K114" s="167"/>
      <c r="L114" s="167"/>
      <c r="M114" s="167"/>
    </row>
    <row r="115" spans="4:13" ht="12.6" customHeight="1">
      <c r="D115" s="167"/>
      <c r="E115" s="167"/>
      <c r="F115" s="167"/>
      <c r="G115" s="167"/>
      <c r="H115" s="167"/>
      <c r="I115" s="167"/>
      <c r="J115" s="167"/>
      <c r="K115" s="167"/>
      <c r="L115" s="167"/>
      <c r="M115" s="167"/>
    </row>
    <row r="116" spans="4:13" ht="12.6" customHeight="1">
      <c r="D116" s="167"/>
      <c r="E116" s="167"/>
      <c r="F116" s="167"/>
      <c r="G116" s="167"/>
      <c r="H116" s="167"/>
      <c r="I116" s="167"/>
      <c r="J116" s="167"/>
      <c r="K116" s="167"/>
      <c r="L116" s="167"/>
      <c r="M116" s="167"/>
    </row>
    <row r="117" spans="4:13" ht="12.6" customHeight="1">
      <c r="D117" s="167"/>
      <c r="E117" s="167"/>
      <c r="F117" s="167"/>
      <c r="G117" s="167"/>
      <c r="H117" s="167"/>
      <c r="I117" s="167"/>
      <c r="J117" s="167"/>
      <c r="K117" s="167"/>
      <c r="L117" s="167"/>
      <c r="M117" s="167"/>
    </row>
    <row r="118" spans="4:13" ht="12.6" customHeight="1">
      <c r="D118" s="167"/>
      <c r="E118" s="167"/>
      <c r="F118" s="167"/>
      <c r="G118" s="167"/>
      <c r="H118" s="167"/>
      <c r="I118" s="167"/>
      <c r="J118" s="167"/>
      <c r="K118" s="167"/>
      <c r="L118" s="167"/>
      <c r="M118" s="167"/>
    </row>
    <row r="119" spans="4:13" ht="12.6" customHeight="1">
      <c r="D119" s="167"/>
      <c r="E119" s="167"/>
      <c r="F119" s="167"/>
      <c r="G119" s="167"/>
      <c r="H119" s="167"/>
      <c r="I119" s="167"/>
      <c r="J119" s="167"/>
      <c r="K119" s="167"/>
      <c r="L119" s="167"/>
      <c r="M119" s="167"/>
    </row>
    <row r="120" spans="4:13" ht="12.6" customHeight="1">
      <c r="D120" s="167"/>
      <c r="E120" s="167"/>
      <c r="F120" s="167"/>
      <c r="G120" s="167"/>
      <c r="H120" s="167"/>
      <c r="I120" s="167"/>
      <c r="J120" s="167"/>
      <c r="K120" s="167"/>
      <c r="L120" s="167"/>
      <c r="M120" s="167"/>
    </row>
    <row r="121" spans="4:13" ht="12.6" customHeight="1">
      <c r="D121" s="167"/>
      <c r="E121" s="167"/>
      <c r="F121" s="167"/>
      <c r="G121" s="167"/>
      <c r="H121" s="167"/>
      <c r="I121" s="167"/>
      <c r="J121" s="167"/>
      <c r="K121" s="167"/>
      <c r="L121" s="167"/>
      <c r="M121" s="167"/>
    </row>
    <row r="122" spans="4:13" ht="12.6" customHeight="1">
      <c r="D122" s="167"/>
      <c r="E122" s="167"/>
      <c r="F122" s="167"/>
      <c r="G122" s="167"/>
      <c r="H122" s="167"/>
      <c r="I122" s="167"/>
      <c r="J122" s="167"/>
      <c r="K122" s="167"/>
      <c r="L122" s="167"/>
      <c r="M122" s="167"/>
    </row>
    <row r="123" spans="4:13" ht="12.6" customHeight="1">
      <c r="D123" s="167"/>
      <c r="E123" s="167"/>
      <c r="F123" s="167"/>
      <c r="G123" s="167"/>
      <c r="H123" s="167"/>
      <c r="I123" s="167"/>
      <c r="J123" s="167"/>
      <c r="K123" s="167"/>
      <c r="L123" s="167"/>
      <c r="M123" s="167"/>
    </row>
    <row r="124" spans="4:13" ht="12.6" customHeight="1">
      <c r="D124" s="167"/>
      <c r="E124" s="167"/>
      <c r="F124" s="167"/>
      <c r="G124" s="167"/>
      <c r="H124" s="167"/>
      <c r="I124" s="167"/>
      <c r="J124" s="167"/>
      <c r="K124" s="167"/>
      <c r="L124" s="167"/>
      <c r="M124" s="167"/>
    </row>
    <row r="125" spans="4:13" ht="12.6" customHeight="1">
      <c r="D125" s="167"/>
      <c r="E125" s="167"/>
      <c r="F125" s="167"/>
      <c r="G125" s="167"/>
      <c r="H125" s="167"/>
      <c r="I125" s="167"/>
      <c r="J125" s="167"/>
      <c r="K125" s="167"/>
      <c r="L125" s="167"/>
      <c r="M125" s="167"/>
    </row>
    <row r="126" spans="4:13" ht="12.6" customHeight="1">
      <c r="D126" s="167"/>
      <c r="E126" s="167"/>
      <c r="F126" s="167"/>
      <c r="G126" s="167"/>
      <c r="H126" s="167"/>
      <c r="I126" s="167"/>
      <c r="J126" s="167"/>
      <c r="K126" s="167"/>
      <c r="L126" s="167"/>
      <c r="M126" s="167"/>
    </row>
    <row r="127" spans="4:13" ht="12.6" customHeight="1">
      <c r="D127" s="167"/>
      <c r="E127" s="167"/>
      <c r="F127" s="167"/>
      <c r="G127" s="167"/>
      <c r="H127" s="167"/>
      <c r="I127" s="167"/>
      <c r="J127" s="167"/>
      <c r="K127" s="167"/>
      <c r="L127" s="167"/>
      <c r="M127" s="167"/>
    </row>
    <row r="128" spans="4:13" ht="12.6" customHeight="1">
      <c r="D128" s="167"/>
      <c r="E128" s="167"/>
      <c r="F128" s="167"/>
      <c r="G128" s="167"/>
      <c r="H128" s="167"/>
      <c r="I128" s="167"/>
      <c r="J128" s="167"/>
      <c r="K128" s="167"/>
      <c r="L128" s="167"/>
      <c r="M128" s="167"/>
    </row>
  </sheetData>
  <phoneticPr fontId="0" type="noConversion"/>
  <pageMargins left="0.2" right="0" top="0.22" bottom="0" header="0" footer="0"/>
  <pageSetup scale="70" orientation="portrait" r:id="rId1"/>
  <headerFooter alignWithMargins="0">
    <oddHeader>&amp;R&amp;F  &amp;A  &amp;D  &amp;T</oddHeader>
  </headerFooter>
</worksheet>
</file>

<file path=xl/worksheets/sheet13.xml><?xml version="1.0" encoding="utf-8"?>
<worksheet xmlns="http://schemas.openxmlformats.org/spreadsheetml/2006/main" xmlns:r="http://schemas.openxmlformats.org/officeDocument/2006/relationships">
  <sheetPr codeName="Sheet9" enableFormatConditionsCalculation="0">
    <tabColor indexed="22"/>
  </sheetPr>
  <dimension ref="A1:O128"/>
  <sheetViews>
    <sheetView showGridLines="0" workbookViewId="0">
      <selection activeCell="N8" sqref="N8"/>
    </sheetView>
  </sheetViews>
  <sheetFormatPr defaultColWidth="12.5" defaultRowHeight="12.6" customHeight="1"/>
  <cols>
    <col min="1" max="1" width="6.33203125" style="155" customWidth="1"/>
    <col min="2" max="2" width="15" style="155" customWidth="1"/>
    <col min="3" max="3" width="10.33203125" style="156" customWidth="1"/>
    <col min="4" max="4" width="17.33203125" style="155" bestFit="1" customWidth="1"/>
    <col min="5" max="5" width="10.33203125" style="155" customWidth="1"/>
    <col min="6" max="6" width="11.33203125" style="155" customWidth="1"/>
    <col min="7" max="7" width="10.33203125" style="155" customWidth="1"/>
    <col min="8" max="8" width="8.1640625" style="155" customWidth="1"/>
    <col min="9" max="10" width="10.33203125" style="155" customWidth="1"/>
    <col min="11" max="11" width="8.33203125" style="155" customWidth="1"/>
    <col min="12" max="12" width="10.33203125" style="155" customWidth="1"/>
    <col min="13" max="13" width="7.1640625" style="155" customWidth="1"/>
    <col min="14" max="14" width="2.6640625" style="60" customWidth="1"/>
    <col min="15" max="15" width="36.83203125" style="155" customWidth="1"/>
    <col min="16" max="16384" width="12.5" style="155"/>
  </cols>
  <sheetData>
    <row r="1" spans="1:15" s="372" customFormat="1" ht="12.6" customHeight="1">
      <c r="A1" s="372">
        <v>12</v>
      </c>
      <c r="C1" s="612"/>
      <c r="N1" s="337"/>
      <c r="O1" s="385">
        <v>12</v>
      </c>
    </row>
    <row r="2" spans="1:15" ht="12.6" customHeight="1">
      <c r="A2" s="156" t="s">
        <v>52</v>
      </c>
      <c r="B2" s="156"/>
      <c r="H2" s="157"/>
      <c r="O2" s="379" t="s">
        <v>52</v>
      </c>
    </row>
    <row r="3" spans="1:15" ht="12.6" customHeight="1">
      <c r="A3" s="158" t="s">
        <v>338</v>
      </c>
      <c r="B3" s="158"/>
      <c r="O3" s="380" t="s">
        <v>339</v>
      </c>
    </row>
    <row r="4" spans="1:15" ht="12.6" customHeight="1">
      <c r="A4" s="384" t="s">
        <v>448</v>
      </c>
      <c r="B4" s="159"/>
      <c r="E4" s="160"/>
      <c r="O4" s="383" t="s">
        <v>195</v>
      </c>
    </row>
    <row r="5" spans="1:15" ht="12.6" customHeight="1">
      <c r="A5" s="161"/>
      <c r="B5" s="161"/>
      <c r="C5" s="613"/>
      <c r="D5" s="161"/>
      <c r="E5" s="161"/>
      <c r="F5" s="161"/>
      <c r="G5" s="161"/>
      <c r="H5" s="161"/>
      <c r="I5" s="161"/>
      <c r="J5" s="161"/>
      <c r="K5" s="161"/>
      <c r="L5" s="161"/>
      <c r="M5" s="161"/>
      <c r="N5" s="103"/>
      <c r="O5" s="162"/>
    </row>
    <row r="6" spans="1:15" ht="12.6" customHeight="1">
      <c r="C6" s="614"/>
      <c r="D6" s="374" t="s">
        <v>340</v>
      </c>
      <c r="E6" s="373"/>
      <c r="F6" s="373"/>
      <c r="G6" s="374" t="s">
        <v>31</v>
      </c>
      <c r="H6" s="374"/>
      <c r="I6" s="374" t="s">
        <v>32</v>
      </c>
      <c r="J6" s="374" t="s">
        <v>33</v>
      </c>
      <c r="K6" s="373"/>
      <c r="L6" s="373"/>
      <c r="M6" s="373"/>
    </row>
    <row r="7" spans="1:15" ht="12.6" customHeight="1">
      <c r="C7" s="615" t="s">
        <v>27</v>
      </c>
      <c r="D7" s="374" t="s">
        <v>341</v>
      </c>
      <c r="E7" s="374" t="s">
        <v>63</v>
      </c>
      <c r="F7" s="374" t="s">
        <v>429</v>
      </c>
      <c r="G7" s="374" t="s">
        <v>342</v>
      </c>
      <c r="H7" s="374" t="s">
        <v>39</v>
      </c>
      <c r="I7" s="374" t="s">
        <v>34</v>
      </c>
      <c r="J7" s="374" t="s">
        <v>343</v>
      </c>
      <c r="K7" s="374" t="s">
        <v>344</v>
      </c>
      <c r="L7" s="374" t="s">
        <v>35</v>
      </c>
      <c r="M7" s="374" t="s">
        <v>60</v>
      </c>
    </row>
    <row r="8" spans="1:15" ht="12.6" customHeight="1">
      <c r="C8" s="616"/>
      <c r="D8" s="376" t="s">
        <v>345</v>
      </c>
      <c r="E8" s="375"/>
      <c r="F8" s="376"/>
      <c r="G8" s="376" t="s">
        <v>204</v>
      </c>
      <c r="I8" s="376" t="s">
        <v>206</v>
      </c>
      <c r="J8" s="376" t="s">
        <v>207</v>
      </c>
      <c r="K8" s="376"/>
      <c r="L8" s="376"/>
      <c r="M8" s="376"/>
    </row>
    <row r="9" spans="1:15" ht="12.6" customHeight="1">
      <c r="A9" s="162"/>
      <c r="B9" s="162"/>
      <c r="C9" s="617"/>
      <c r="D9" s="424" t="s">
        <v>346</v>
      </c>
      <c r="E9" s="424" t="s">
        <v>208</v>
      </c>
      <c r="F9" s="424"/>
      <c r="G9" s="424" t="s">
        <v>347</v>
      </c>
      <c r="H9" s="424" t="s">
        <v>205</v>
      </c>
      <c r="I9" s="424" t="s">
        <v>222</v>
      </c>
      <c r="J9" s="424" t="s">
        <v>348</v>
      </c>
      <c r="K9" s="424"/>
      <c r="L9" s="424" t="s">
        <v>209</v>
      </c>
      <c r="M9" s="424"/>
      <c r="N9" s="103"/>
      <c r="O9" s="162"/>
    </row>
    <row r="11" spans="1:15" ht="12.6" customHeight="1">
      <c r="A11" s="425">
        <v>1993</v>
      </c>
      <c r="B11" s="426" t="s">
        <v>27</v>
      </c>
      <c r="C11" s="618">
        <v>2668.1018880000001</v>
      </c>
      <c r="D11" s="427">
        <v>721.02707199999998</v>
      </c>
      <c r="E11" s="427">
        <v>430.53415799999999</v>
      </c>
      <c r="F11" s="427">
        <v>76.273651000000001</v>
      </c>
      <c r="G11" s="427">
        <v>46.893273000000001</v>
      </c>
      <c r="H11" s="427">
        <v>235.09281899999999</v>
      </c>
      <c r="I11" s="427">
        <v>1313.19616</v>
      </c>
      <c r="J11" s="427">
        <v>301.144879</v>
      </c>
      <c r="K11" s="427">
        <v>92.338766000000007</v>
      </c>
      <c r="L11" s="427">
        <v>137.93984</v>
      </c>
      <c r="M11" s="427">
        <v>2.03579</v>
      </c>
      <c r="N11" s="427"/>
      <c r="O11" s="382" t="s">
        <v>27</v>
      </c>
    </row>
    <row r="12" spans="1:15" ht="12.6" customHeight="1">
      <c r="A12" s="425"/>
      <c r="B12" s="426" t="s">
        <v>641</v>
      </c>
      <c r="C12" s="618">
        <v>689.72393</v>
      </c>
      <c r="D12" s="427">
        <v>243.15657300000001</v>
      </c>
      <c r="E12" s="427">
        <v>163.96314799999999</v>
      </c>
      <c r="F12" s="427">
        <v>17.553915</v>
      </c>
      <c r="G12" s="427">
        <v>18.788367999999998</v>
      </c>
      <c r="H12" s="427">
        <v>71.402063999999996</v>
      </c>
      <c r="I12" s="427">
        <v>370.04481900000002</v>
      </c>
      <c r="J12" s="427">
        <v>50.302906</v>
      </c>
      <c r="K12" s="427">
        <v>7.9873139999999996</v>
      </c>
      <c r="L12" s="427">
        <v>0.79104399999999997</v>
      </c>
      <c r="M12" s="427">
        <v>5.3594000000000003E-2</v>
      </c>
      <c r="N12" s="427"/>
      <c r="O12" s="428" t="s">
        <v>210</v>
      </c>
    </row>
    <row r="13" spans="1:15" ht="12.6" customHeight="1">
      <c r="A13" s="425"/>
      <c r="B13" s="426" t="s">
        <v>642</v>
      </c>
      <c r="C13" s="618">
        <v>1978.3767740000001</v>
      </c>
      <c r="D13" s="427">
        <v>477.87050399999998</v>
      </c>
      <c r="E13" s="427">
        <v>266.57101799999998</v>
      </c>
      <c r="F13" s="427">
        <v>58.719737000000002</v>
      </c>
      <c r="G13" s="427">
        <v>28.104904999999999</v>
      </c>
      <c r="H13" s="427">
        <v>163.690752</v>
      </c>
      <c r="I13" s="427">
        <v>943.150173</v>
      </c>
      <c r="J13" s="427">
        <v>250.84198000000001</v>
      </c>
      <c r="K13" s="427">
        <v>84.35145</v>
      </c>
      <c r="L13" s="427">
        <v>137.14879300000001</v>
      </c>
      <c r="M13" s="427">
        <v>1.9821960000000001</v>
      </c>
      <c r="N13" s="427"/>
      <c r="O13" s="428" t="s">
        <v>211</v>
      </c>
    </row>
    <row r="14" spans="1:15" ht="12.6" customHeight="1">
      <c r="A14" s="425">
        <v>1994</v>
      </c>
      <c r="B14" s="426" t="s">
        <v>27</v>
      </c>
      <c r="C14" s="618">
        <v>2647.1920639999998</v>
      </c>
      <c r="D14" s="427">
        <v>810.97</v>
      </c>
      <c r="E14" s="427">
        <v>444.88900799999999</v>
      </c>
      <c r="F14" s="427">
        <v>61.473999999999997</v>
      </c>
      <c r="G14" s="427">
        <v>50.912999999999997</v>
      </c>
      <c r="H14" s="427">
        <v>292.33299199999999</v>
      </c>
      <c r="I14" s="427">
        <v>1169.0030079999999</v>
      </c>
      <c r="J14" s="427">
        <v>321.13299999999998</v>
      </c>
      <c r="K14" s="427">
        <v>87.986000000000004</v>
      </c>
      <c r="L14" s="427">
        <v>100.61799999999999</v>
      </c>
      <c r="M14" s="427">
        <v>4.0730000000000004</v>
      </c>
      <c r="N14" s="427"/>
      <c r="O14" s="382" t="s">
        <v>27</v>
      </c>
    </row>
    <row r="15" spans="1:15" ht="12.6" customHeight="1">
      <c r="A15" s="425"/>
      <c r="B15" s="426" t="s">
        <v>641</v>
      </c>
      <c r="C15" s="618">
        <v>719.41399200000001</v>
      </c>
      <c r="D15" s="427">
        <v>283.11200000000002</v>
      </c>
      <c r="E15" s="427">
        <v>188.97399999999999</v>
      </c>
      <c r="F15" s="427">
        <v>10.864000000000001</v>
      </c>
      <c r="G15" s="427">
        <v>25.222000000000001</v>
      </c>
      <c r="H15" s="427">
        <v>87.748999999999995</v>
      </c>
      <c r="I15" s="427">
        <v>298.79199999999997</v>
      </c>
      <c r="J15" s="427">
        <v>58.183</v>
      </c>
      <c r="K15" s="427">
        <v>10.986000000000001</v>
      </c>
      <c r="L15" s="427">
        <v>0.63900000000000001</v>
      </c>
      <c r="M15" s="427">
        <v>1.4999999999999999E-2</v>
      </c>
      <c r="N15" s="427"/>
      <c r="O15" s="428" t="s">
        <v>210</v>
      </c>
    </row>
    <row r="16" spans="1:15" ht="12.6" customHeight="1">
      <c r="A16" s="425"/>
      <c r="B16" s="426" t="s">
        <v>642</v>
      </c>
      <c r="C16" s="618">
        <v>1927.7779760000001</v>
      </c>
      <c r="D16" s="427">
        <v>527.85799999999995</v>
      </c>
      <c r="E16" s="427">
        <v>255.91499999999999</v>
      </c>
      <c r="F16" s="427">
        <v>50.61</v>
      </c>
      <c r="G16" s="427">
        <v>25.690999999999999</v>
      </c>
      <c r="H16" s="427">
        <v>204.584</v>
      </c>
      <c r="I16" s="427">
        <v>870.21099200000003</v>
      </c>
      <c r="J16" s="427">
        <v>262.95</v>
      </c>
      <c r="K16" s="427">
        <v>77</v>
      </c>
      <c r="L16" s="427">
        <v>99.978999999999999</v>
      </c>
      <c r="M16" s="427">
        <v>4.0579999999999998</v>
      </c>
      <c r="N16" s="427"/>
      <c r="O16" s="428" t="s">
        <v>211</v>
      </c>
    </row>
    <row r="17" spans="1:15" ht="12.6" customHeight="1">
      <c r="A17" s="425">
        <v>1995</v>
      </c>
      <c r="B17" s="426" t="s">
        <v>27</v>
      </c>
      <c r="C17" s="618">
        <v>3292.4449279999999</v>
      </c>
      <c r="D17" s="427">
        <v>998.56405199999995</v>
      </c>
      <c r="E17" s="427">
        <v>616.60203100000001</v>
      </c>
      <c r="F17" s="427">
        <v>73.518230000000003</v>
      </c>
      <c r="G17" s="427">
        <v>71.162802999999997</v>
      </c>
      <c r="H17" s="427">
        <v>291.31700899999998</v>
      </c>
      <c r="I17" s="427">
        <v>1478.397696</v>
      </c>
      <c r="J17" s="427">
        <v>351.44503400000002</v>
      </c>
      <c r="K17" s="427">
        <v>124.92043099999999</v>
      </c>
      <c r="L17" s="427">
        <v>121.12808</v>
      </c>
      <c r="M17" s="427">
        <v>3.5851160000000002</v>
      </c>
      <c r="N17" s="427"/>
      <c r="O17" s="382" t="s">
        <v>27</v>
      </c>
    </row>
    <row r="18" spans="1:15" ht="12.6" customHeight="1">
      <c r="A18" s="425"/>
      <c r="B18" s="426" t="s">
        <v>641</v>
      </c>
      <c r="C18" s="618">
        <v>889.18193399999996</v>
      </c>
      <c r="D18" s="427">
        <v>335.47551099999998</v>
      </c>
      <c r="E18" s="427">
        <v>231.20069899999999</v>
      </c>
      <c r="F18" s="427">
        <v>10.210725999999999</v>
      </c>
      <c r="G18" s="427">
        <v>33.774400999999997</v>
      </c>
      <c r="H18" s="427">
        <v>94.640891999999994</v>
      </c>
      <c r="I18" s="427">
        <v>360.78818899999999</v>
      </c>
      <c r="J18" s="427">
        <v>58.191768000000003</v>
      </c>
      <c r="K18" s="427">
        <v>11.913403000000001</v>
      </c>
      <c r="L18" s="427">
        <v>0.63000900000000004</v>
      </c>
      <c r="M18" s="427">
        <v>0.56079699999999999</v>
      </c>
      <c r="N18" s="427"/>
      <c r="O18" s="428" t="s">
        <v>210</v>
      </c>
    </row>
    <row r="19" spans="1:15" ht="12.6" customHeight="1">
      <c r="A19" s="425"/>
      <c r="B19" s="426" t="s">
        <v>642</v>
      </c>
      <c r="C19" s="618">
        <v>2403.2477239999998</v>
      </c>
      <c r="D19" s="427">
        <v>663.07445600000005</v>
      </c>
      <c r="E19" s="427">
        <v>385.38723599999997</v>
      </c>
      <c r="F19" s="427">
        <v>63.307505999999997</v>
      </c>
      <c r="G19" s="427">
        <v>37.388401000000002</v>
      </c>
      <c r="H19" s="427">
        <v>196.67612700000001</v>
      </c>
      <c r="I19" s="427">
        <v>1117.608373</v>
      </c>
      <c r="J19" s="427">
        <v>293.25326000000001</v>
      </c>
      <c r="K19" s="427">
        <v>113.00702699999999</v>
      </c>
      <c r="L19" s="427">
        <v>120.498074</v>
      </c>
      <c r="M19" s="427">
        <v>3.0243190000000002</v>
      </c>
      <c r="N19" s="427"/>
      <c r="O19" s="428" t="s">
        <v>211</v>
      </c>
    </row>
    <row r="20" spans="1:15" ht="12.6" customHeight="1">
      <c r="A20" s="425">
        <v>1996</v>
      </c>
      <c r="B20" s="426" t="s">
        <v>27</v>
      </c>
      <c r="C20" s="618">
        <v>3146.2018560000001</v>
      </c>
      <c r="D20" s="427">
        <v>965.82502199999999</v>
      </c>
      <c r="E20" s="427">
        <v>639.12048200000004</v>
      </c>
      <c r="F20" s="427">
        <v>72.070438999999993</v>
      </c>
      <c r="G20" s="427">
        <v>65.641762</v>
      </c>
      <c r="H20" s="427">
        <v>242.82945699999999</v>
      </c>
      <c r="I20" s="427">
        <v>1409.37024</v>
      </c>
      <c r="J20" s="427">
        <v>341.08833099999998</v>
      </c>
      <c r="K20" s="427">
        <v>107.49682799999999</v>
      </c>
      <c r="L20" s="427">
        <v>99.297848000000002</v>
      </c>
      <c r="M20" s="427">
        <v>4.8912690000000003</v>
      </c>
      <c r="N20" s="427"/>
      <c r="O20" s="382" t="s">
        <v>27</v>
      </c>
    </row>
    <row r="21" spans="1:15" ht="12.6" customHeight="1">
      <c r="A21" s="425"/>
      <c r="B21" s="426" t="s">
        <v>641</v>
      </c>
      <c r="C21" s="618">
        <v>993.72241799999995</v>
      </c>
      <c r="D21" s="427">
        <v>372.01220799999999</v>
      </c>
      <c r="E21" s="427">
        <v>275.702699</v>
      </c>
      <c r="F21" s="427">
        <v>19.362448000000001</v>
      </c>
      <c r="G21" s="427">
        <v>31.383869000000001</v>
      </c>
      <c r="H21" s="427">
        <v>89.610384999999994</v>
      </c>
      <c r="I21" s="427">
        <v>397.01303799999999</v>
      </c>
      <c r="J21" s="427">
        <v>65.212558000000001</v>
      </c>
      <c r="K21" s="427">
        <v>14.302804999999999</v>
      </c>
      <c r="L21" s="427">
        <v>0.53839199999999998</v>
      </c>
      <c r="M21" s="427">
        <v>0.94381300000000001</v>
      </c>
      <c r="N21" s="427"/>
      <c r="O21" s="428" t="s">
        <v>210</v>
      </c>
    </row>
    <row r="22" spans="1:15" ht="12.6" customHeight="1">
      <c r="A22" s="425"/>
      <c r="B22" s="426" t="s">
        <v>642</v>
      </c>
      <c r="C22" s="618">
        <v>2152.477887</v>
      </c>
      <c r="D22" s="427">
        <v>593.812817</v>
      </c>
      <c r="E22" s="427">
        <v>363.41778099999999</v>
      </c>
      <c r="F22" s="427">
        <v>52.707991999999997</v>
      </c>
      <c r="G22" s="427">
        <v>34.257894</v>
      </c>
      <c r="H22" s="427">
        <v>153.219076</v>
      </c>
      <c r="I22" s="427">
        <v>1012.355755</v>
      </c>
      <c r="J22" s="427">
        <v>275.87577499999998</v>
      </c>
      <c r="K22" s="427">
        <v>93.194023000000001</v>
      </c>
      <c r="L22" s="427">
        <v>98.759456999999998</v>
      </c>
      <c r="M22" s="427">
        <v>3.9474559999999999</v>
      </c>
      <c r="N22" s="427"/>
      <c r="O22" s="428" t="s">
        <v>211</v>
      </c>
    </row>
    <row r="23" spans="1:15" ht="12.6" customHeight="1">
      <c r="A23" s="425">
        <v>1997</v>
      </c>
      <c r="B23" s="426" t="s">
        <v>27</v>
      </c>
      <c r="C23" s="618">
        <v>3851.9183360000002</v>
      </c>
      <c r="D23" s="427">
        <v>1309.0553150000001</v>
      </c>
      <c r="E23" s="427">
        <v>777.66968499999996</v>
      </c>
      <c r="F23" s="427">
        <v>72.518621999999993</v>
      </c>
      <c r="G23" s="427">
        <v>66.806854999999999</v>
      </c>
      <c r="H23" s="427">
        <v>411.28031199999998</v>
      </c>
      <c r="I23" s="427">
        <v>1613.5632639999999</v>
      </c>
      <c r="J23" s="427">
        <v>378.89866699999999</v>
      </c>
      <c r="K23" s="427">
        <v>131.34761</v>
      </c>
      <c r="L23" s="427">
        <v>130.01468</v>
      </c>
      <c r="M23" s="427">
        <v>5.9089049999999999</v>
      </c>
      <c r="N23" s="427"/>
      <c r="O23" s="382" t="s">
        <v>27</v>
      </c>
    </row>
    <row r="24" spans="1:15" ht="12.6" customHeight="1">
      <c r="A24" s="425"/>
      <c r="B24" s="426" t="s">
        <v>641</v>
      </c>
      <c r="C24" s="618">
        <v>1043.873857</v>
      </c>
      <c r="D24" s="427">
        <v>454.87092899999999</v>
      </c>
      <c r="E24" s="427">
        <v>294.135358</v>
      </c>
      <c r="F24" s="427">
        <v>27.642495</v>
      </c>
      <c r="G24" s="427">
        <v>26.090222000000001</v>
      </c>
      <c r="H24" s="427">
        <v>151.73369400000001</v>
      </c>
      <c r="I24" s="427">
        <v>328.88913000000002</v>
      </c>
      <c r="J24" s="427">
        <v>60.898694999999996</v>
      </c>
      <c r="K24" s="427">
        <v>20.948931999999999</v>
      </c>
      <c r="L24" s="427">
        <v>2.339048</v>
      </c>
      <c r="M24" s="427">
        <v>1.055393</v>
      </c>
      <c r="N24" s="427"/>
      <c r="O24" s="428" t="s">
        <v>210</v>
      </c>
    </row>
    <row r="25" spans="1:15" ht="12.6" customHeight="1">
      <c r="A25" s="425"/>
      <c r="B25" s="426" t="s">
        <v>642</v>
      </c>
      <c r="C25" s="618">
        <v>2808.0325950000001</v>
      </c>
      <c r="D25" s="427">
        <v>854.18437200000005</v>
      </c>
      <c r="E25" s="427">
        <v>483.53431699999999</v>
      </c>
      <c r="F25" s="427">
        <v>44.876126999999997</v>
      </c>
      <c r="G25" s="427">
        <v>40.716633999999999</v>
      </c>
      <c r="H25" s="427">
        <v>259.54661700000003</v>
      </c>
      <c r="I25" s="427">
        <v>1284.6622910000001</v>
      </c>
      <c r="J25" s="427">
        <v>317.99997400000001</v>
      </c>
      <c r="K25" s="427">
        <v>110.39868</v>
      </c>
      <c r="L25" s="427">
        <v>127.675635</v>
      </c>
      <c r="M25" s="427">
        <v>4.8535120000000003</v>
      </c>
      <c r="N25" s="427"/>
      <c r="O25" s="428" t="s">
        <v>211</v>
      </c>
    </row>
    <row r="26" spans="1:15" ht="12.6" customHeight="1">
      <c r="A26" s="425">
        <v>1998</v>
      </c>
      <c r="B26" s="426" t="s">
        <v>27</v>
      </c>
      <c r="C26" s="618">
        <v>4650.830336</v>
      </c>
      <c r="D26" s="427">
        <v>1625.428308</v>
      </c>
      <c r="E26" s="427">
        <v>840.82746299999997</v>
      </c>
      <c r="F26" s="427">
        <v>110.04225700000001</v>
      </c>
      <c r="G26" s="427">
        <v>75.326323000000002</v>
      </c>
      <c r="H26" s="427">
        <v>607.79489100000001</v>
      </c>
      <c r="I26" s="427">
        <v>1962.756224</v>
      </c>
      <c r="J26" s="427">
        <v>435.86614300000002</v>
      </c>
      <c r="K26" s="427">
        <v>175.696504</v>
      </c>
      <c r="L26" s="427">
        <v>209.140672</v>
      </c>
      <c r="M26" s="427">
        <v>7.6790620000000001</v>
      </c>
      <c r="N26" s="427"/>
      <c r="O26" s="382" t="s">
        <v>27</v>
      </c>
    </row>
    <row r="27" spans="1:15" ht="12.6" customHeight="1">
      <c r="A27" s="425"/>
      <c r="B27" s="426" t="s">
        <v>641</v>
      </c>
      <c r="C27" s="618">
        <v>1075.5502429999999</v>
      </c>
      <c r="D27" s="427">
        <v>525.52171699999997</v>
      </c>
      <c r="E27" s="427">
        <v>275.09577300000001</v>
      </c>
      <c r="F27" s="427">
        <v>37.881273999999998</v>
      </c>
      <c r="G27" s="427">
        <v>25.801639999999999</v>
      </c>
      <c r="H27" s="427">
        <v>211.97339299999999</v>
      </c>
      <c r="I27" s="427">
        <v>370.36649399999999</v>
      </c>
      <c r="J27" s="427">
        <v>56.070065</v>
      </c>
      <c r="K27" s="427">
        <v>26.534960000000002</v>
      </c>
      <c r="L27" s="427">
        <v>4.3561079999999999</v>
      </c>
      <c r="M27" s="427">
        <v>1.2898480000000001</v>
      </c>
      <c r="N27" s="427"/>
      <c r="O27" s="428" t="s">
        <v>210</v>
      </c>
    </row>
    <row r="28" spans="1:15" ht="12.6" customHeight="1">
      <c r="A28" s="425"/>
      <c r="B28" s="426" t="s">
        <v>642</v>
      </c>
      <c r="C28" s="618">
        <v>3575.2767210000002</v>
      </c>
      <c r="D28" s="427">
        <v>1099.906594</v>
      </c>
      <c r="E28" s="427">
        <v>565.73168899999996</v>
      </c>
      <c r="F28" s="427">
        <v>72.160981000000007</v>
      </c>
      <c r="G28" s="427">
        <v>49.524683000000003</v>
      </c>
      <c r="H28" s="427">
        <v>395.821505</v>
      </c>
      <c r="I28" s="427">
        <v>1592.386448</v>
      </c>
      <c r="J28" s="427">
        <v>379.79608200000001</v>
      </c>
      <c r="K28" s="427">
        <v>149.16154700000001</v>
      </c>
      <c r="L28" s="427">
        <v>204.784549</v>
      </c>
      <c r="M28" s="427">
        <v>6.3892139999999999</v>
      </c>
      <c r="N28" s="427"/>
      <c r="O28" s="428" t="s">
        <v>211</v>
      </c>
    </row>
    <row r="29" spans="1:15" ht="12.6" customHeight="1">
      <c r="A29" s="425">
        <v>1999</v>
      </c>
      <c r="B29" s="426" t="s">
        <v>27</v>
      </c>
      <c r="C29" s="618">
        <v>4554.3083059999999</v>
      </c>
      <c r="D29" s="427">
        <v>1580.4061919999999</v>
      </c>
      <c r="E29" s="427">
        <v>903.68024700000001</v>
      </c>
      <c r="F29" s="427">
        <v>87.123087999999996</v>
      </c>
      <c r="G29" s="427">
        <v>85.718547000000001</v>
      </c>
      <c r="H29" s="427">
        <v>484.72341399999999</v>
      </c>
      <c r="I29" s="427">
        <v>1892.7926480000001</v>
      </c>
      <c r="J29" s="427">
        <v>414.09442000000001</v>
      </c>
      <c r="K29" s="427">
        <v>170.48592199999999</v>
      </c>
      <c r="L29" s="427">
        <v>181.53161299999999</v>
      </c>
      <c r="M29" s="427">
        <v>9.681597</v>
      </c>
      <c r="N29" s="427"/>
      <c r="O29" s="382" t="s">
        <v>27</v>
      </c>
    </row>
    <row r="30" spans="1:15" ht="12.6" customHeight="1">
      <c r="A30" s="425"/>
      <c r="B30" s="426" t="s">
        <v>641</v>
      </c>
      <c r="C30" s="618">
        <v>1140.2866799999999</v>
      </c>
      <c r="D30" s="427">
        <v>564.34556299999997</v>
      </c>
      <c r="E30" s="427">
        <v>328.17820899999998</v>
      </c>
      <c r="F30" s="427">
        <v>18.517156</v>
      </c>
      <c r="G30" s="427">
        <v>25.081690999999999</v>
      </c>
      <c r="H30" s="427">
        <v>174.541605</v>
      </c>
      <c r="I30" s="427">
        <v>393.86150700000002</v>
      </c>
      <c r="J30" s="427">
        <v>38.223021000000003</v>
      </c>
      <c r="K30" s="427">
        <v>28.909485</v>
      </c>
      <c r="L30" s="427">
        <v>0.60476099999999999</v>
      </c>
      <c r="M30" s="427">
        <v>1.901146</v>
      </c>
      <c r="N30" s="427"/>
      <c r="O30" s="428" t="s">
        <v>210</v>
      </c>
    </row>
    <row r="31" spans="1:15" ht="12.6" customHeight="1">
      <c r="A31" s="425"/>
      <c r="B31" s="426" t="s">
        <v>642</v>
      </c>
      <c r="C31" s="618">
        <v>3414.0196559999999</v>
      </c>
      <c r="D31" s="427">
        <v>1016.0606289999999</v>
      </c>
      <c r="E31" s="427">
        <v>575.50203799999997</v>
      </c>
      <c r="F31" s="427">
        <v>68.605931999999996</v>
      </c>
      <c r="G31" s="427">
        <v>60.636856000000002</v>
      </c>
      <c r="H31" s="427">
        <v>310.18180899999999</v>
      </c>
      <c r="I31" s="427">
        <v>1498.929873</v>
      </c>
      <c r="J31" s="427">
        <v>375.87069700000001</v>
      </c>
      <c r="K31" s="427">
        <v>141.576437</v>
      </c>
      <c r="L31" s="427">
        <v>180.926852</v>
      </c>
      <c r="M31" s="427">
        <v>7.7804510000000002</v>
      </c>
      <c r="N31" s="427"/>
      <c r="O31" s="428" t="s">
        <v>211</v>
      </c>
    </row>
    <row r="32" spans="1:15" ht="12.6" customHeight="1">
      <c r="A32" s="425">
        <v>2000</v>
      </c>
      <c r="B32" s="426" t="s">
        <v>27</v>
      </c>
      <c r="C32" s="618">
        <v>4882.3552</v>
      </c>
      <c r="D32" s="427">
        <v>1860.9700290000001</v>
      </c>
      <c r="E32" s="427">
        <v>1055.551886</v>
      </c>
      <c r="F32" s="427">
        <v>99.214551999999998</v>
      </c>
      <c r="G32" s="427">
        <v>100.898231</v>
      </c>
      <c r="H32" s="427">
        <v>614.64069600000005</v>
      </c>
      <c r="I32" s="427">
        <v>1939.3904640000001</v>
      </c>
      <c r="J32" s="427">
        <v>410.702764</v>
      </c>
      <c r="K32" s="427">
        <v>155.125776</v>
      </c>
      <c r="L32" s="427">
        <v>151.71481600000001</v>
      </c>
      <c r="M32" s="427">
        <v>44.419828000000003</v>
      </c>
      <c r="N32" s="427"/>
      <c r="O32" s="382" t="s">
        <v>27</v>
      </c>
    </row>
    <row r="33" spans="1:15" ht="12.6" customHeight="1">
      <c r="A33" s="425"/>
      <c r="B33" s="426" t="s">
        <v>641</v>
      </c>
      <c r="C33" s="618">
        <v>1357.081868</v>
      </c>
      <c r="D33" s="427">
        <v>733.69692899999995</v>
      </c>
      <c r="E33" s="427">
        <v>461.07452799999999</v>
      </c>
      <c r="F33" s="427">
        <v>26.489198999999999</v>
      </c>
      <c r="G33" s="427">
        <v>33.441884000000002</v>
      </c>
      <c r="H33" s="427">
        <v>232.08103299999999</v>
      </c>
      <c r="I33" s="427">
        <v>401.87405100000001</v>
      </c>
      <c r="J33" s="427">
        <v>37.500931000000001</v>
      </c>
      <c r="K33" s="427">
        <v>29.429024999999999</v>
      </c>
      <c r="L33" s="427">
        <v>0.384237</v>
      </c>
      <c r="M33" s="427">
        <v>4.9203140000000003</v>
      </c>
      <c r="N33" s="427"/>
      <c r="O33" s="428" t="s">
        <v>210</v>
      </c>
    </row>
    <row r="34" spans="1:15" ht="12.6" customHeight="1">
      <c r="A34" s="425"/>
      <c r="B34" s="426" t="s">
        <v>642</v>
      </c>
      <c r="C34" s="618">
        <v>3525.2694120000001</v>
      </c>
      <c r="D34" s="427">
        <v>1127.2730899999999</v>
      </c>
      <c r="E34" s="427">
        <v>594.47734200000002</v>
      </c>
      <c r="F34" s="427">
        <v>72.725353999999996</v>
      </c>
      <c r="G34" s="427">
        <v>67.456346999999994</v>
      </c>
      <c r="H34" s="427">
        <v>382.55966699999999</v>
      </c>
      <c r="I34" s="427">
        <v>1537.5123819999999</v>
      </c>
      <c r="J34" s="427">
        <v>373.20183600000001</v>
      </c>
      <c r="K34" s="427">
        <v>125.696747</v>
      </c>
      <c r="L34" s="427">
        <v>151.33057400000001</v>
      </c>
      <c r="M34" s="427">
        <v>39.499515000000002</v>
      </c>
      <c r="N34" s="427"/>
      <c r="O34" s="428" t="s">
        <v>211</v>
      </c>
    </row>
    <row r="35" spans="1:15" ht="12.6" customHeight="1">
      <c r="A35" s="425">
        <v>2001</v>
      </c>
      <c r="B35" s="426" t="s">
        <v>27</v>
      </c>
      <c r="C35" s="618">
        <v>5597.5347199999997</v>
      </c>
      <c r="D35" s="427">
        <v>2101.0308319999999</v>
      </c>
      <c r="E35" s="427">
        <v>1200.0305969999999</v>
      </c>
      <c r="F35" s="427">
        <v>141.38885400000001</v>
      </c>
      <c r="G35" s="427">
        <v>149.63097300000001</v>
      </c>
      <c r="H35" s="427">
        <v>776.76680399999998</v>
      </c>
      <c r="I35" s="427">
        <v>1969.7344000000001</v>
      </c>
      <c r="J35" s="427">
        <v>490.60692599999999</v>
      </c>
      <c r="K35" s="427">
        <v>232.79018400000001</v>
      </c>
      <c r="L35" s="427">
        <v>289.67644799999999</v>
      </c>
      <c r="M35" s="427">
        <v>123.617608</v>
      </c>
      <c r="N35" s="427"/>
      <c r="O35" s="382" t="s">
        <v>27</v>
      </c>
    </row>
    <row r="36" spans="1:15" ht="12.6" customHeight="1">
      <c r="A36" s="425"/>
      <c r="B36" s="426" t="s">
        <v>641</v>
      </c>
      <c r="C36" s="618">
        <v>1704.875929</v>
      </c>
      <c r="D36" s="427">
        <v>880.98890800000004</v>
      </c>
      <c r="E36" s="427">
        <v>518.87453800000003</v>
      </c>
      <c r="F36" s="427">
        <v>39.620789000000002</v>
      </c>
      <c r="G36" s="427">
        <v>64.994664999999998</v>
      </c>
      <c r="H36" s="427">
        <v>302.224985</v>
      </c>
      <c r="I36" s="427">
        <v>612.46384499999999</v>
      </c>
      <c r="J36" s="427">
        <v>44.135035000000002</v>
      </c>
      <c r="K36" s="427">
        <v>44.104782</v>
      </c>
      <c r="L36" s="427">
        <v>0.29225099999999998</v>
      </c>
      <c r="M36" s="427">
        <v>6.8523230000000002</v>
      </c>
      <c r="N36" s="427"/>
      <c r="O36" s="428" t="s">
        <v>210</v>
      </c>
    </row>
    <row r="37" spans="1:15" ht="12.6" customHeight="1">
      <c r="A37" s="425"/>
      <c r="B37" s="426" t="s">
        <v>642</v>
      </c>
      <c r="C37" s="618">
        <v>3892.6570790000001</v>
      </c>
      <c r="D37" s="427">
        <v>1220.041933</v>
      </c>
      <c r="E37" s="427">
        <v>681.15605800000003</v>
      </c>
      <c r="F37" s="427">
        <v>101.768064</v>
      </c>
      <c r="G37" s="427">
        <v>84.636308</v>
      </c>
      <c r="H37" s="427">
        <v>474.54182400000002</v>
      </c>
      <c r="I37" s="427">
        <v>1357.269603</v>
      </c>
      <c r="J37" s="427">
        <v>446.47188199999999</v>
      </c>
      <c r="K37" s="427">
        <v>188.68540200000001</v>
      </c>
      <c r="L37" s="427">
        <v>289.38420400000001</v>
      </c>
      <c r="M37" s="427">
        <v>116.765287</v>
      </c>
      <c r="N37" s="427"/>
      <c r="O37" s="428" t="s">
        <v>211</v>
      </c>
    </row>
    <row r="38" spans="1:15" ht="12.6" customHeight="1">
      <c r="A38" s="425">
        <v>2002</v>
      </c>
      <c r="B38" s="426" t="s">
        <v>27</v>
      </c>
      <c r="C38" s="618">
        <v>6300.0053760000001</v>
      </c>
      <c r="D38" s="427">
        <v>2083.7434429999998</v>
      </c>
      <c r="E38" s="427">
        <v>849.96597499999996</v>
      </c>
      <c r="F38" s="427">
        <v>116.015835</v>
      </c>
      <c r="G38" s="427">
        <v>103.379874</v>
      </c>
      <c r="H38" s="427">
        <v>797.78355999999997</v>
      </c>
      <c r="I38" s="427">
        <v>2810.4309760000001</v>
      </c>
      <c r="J38" s="427">
        <v>609.35190799999998</v>
      </c>
      <c r="K38" s="427">
        <v>177.996115</v>
      </c>
      <c r="L38" s="427">
        <v>204.12587199999999</v>
      </c>
      <c r="M38" s="427">
        <v>147.53568000000001</v>
      </c>
      <c r="N38" s="427"/>
      <c r="O38" s="382" t="s">
        <v>27</v>
      </c>
    </row>
    <row r="39" spans="1:15" ht="12.6" customHeight="1">
      <c r="A39" s="425"/>
      <c r="B39" s="426" t="s">
        <v>641</v>
      </c>
      <c r="C39" s="618">
        <v>1717.7982609999999</v>
      </c>
      <c r="D39" s="427">
        <v>607.72118899999998</v>
      </c>
      <c r="E39" s="427">
        <v>168.60424399999999</v>
      </c>
      <c r="F39" s="427">
        <v>17.232047000000001</v>
      </c>
      <c r="G39" s="427">
        <v>22.537075999999999</v>
      </c>
      <c r="H39" s="427">
        <v>283.53066999999999</v>
      </c>
      <c r="I39" s="427">
        <v>902.31793200000004</v>
      </c>
      <c r="J39" s="427">
        <v>44.635871000000002</v>
      </c>
      <c r="K39" s="427">
        <v>27.06371</v>
      </c>
      <c r="L39" s="427">
        <v>0.60875000000000001</v>
      </c>
      <c r="M39" s="427">
        <v>6.4584570000000001</v>
      </c>
      <c r="N39" s="427"/>
      <c r="O39" s="428" t="s">
        <v>210</v>
      </c>
    </row>
    <row r="40" spans="1:15" ht="12.6" customHeight="1">
      <c r="A40" s="425"/>
      <c r="B40" s="426" t="s">
        <v>642</v>
      </c>
      <c r="C40" s="618">
        <v>4582.1944759999997</v>
      </c>
      <c r="D40" s="427">
        <v>1476.022213</v>
      </c>
      <c r="E40" s="427">
        <v>681.36171100000001</v>
      </c>
      <c r="F40" s="427">
        <v>98.783788999999999</v>
      </c>
      <c r="G40" s="427">
        <v>80.842798000000002</v>
      </c>
      <c r="H40" s="427">
        <v>514.25286900000003</v>
      </c>
      <c r="I40" s="427">
        <v>1908.1097400000001</v>
      </c>
      <c r="J40" s="427">
        <v>564.71602299999995</v>
      </c>
      <c r="K40" s="427">
        <v>150.92299299999999</v>
      </c>
      <c r="L40" s="427">
        <v>203.517112</v>
      </c>
      <c r="M40" s="427">
        <v>141.07721900000001</v>
      </c>
      <c r="N40" s="427"/>
      <c r="O40" s="428" t="s">
        <v>211</v>
      </c>
    </row>
    <row r="41" spans="1:15" ht="12.6" customHeight="1">
      <c r="A41" s="425">
        <v>2003</v>
      </c>
      <c r="B41" s="426" t="s">
        <v>27</v>
      </c>
      <c r="C41" s="618">
        <v>6718.6949119999999</v>
      </c>
      <c r="D41" s="427">
        <v>2360.1045300000001</v>
      </c>
      <c r="E41" s="427">
        <v>919.07856400000003</v>
      </c>
      <c r="F41" s="427">
        <v>169.999751</v>
      </c>
      <c r="G41" s="427">
        <v>120.22114500000001</v>
      </c>
      <c r="H41" s="427">
        <v>831.23337200000003</v>
      </c>
      <c r="I41" s="427">
        <v>2944.0752640000001</v>
      </c>
      <c r="J41" s="427">
        <v>554.70131600000002</v>
      </c>
      <c r="K41" s="427">
        <v>174.25208799999999</v>
      </c>
      <c r="L41" s="427">
        <v>248.58132800000001</v>
      </c>
      <c r="M41" s="427">
        <v>154.384176</v>
      </c>
      <c r="N41" s="427"/>
      <c r="O41" s="382" t="s">
        <v>27</v>
      </c>
    </row>
    <row r="42" spans="1:15" ht="12.6" customHeight="1">
      <c r="A42" s="425"/>
      <c r="B42" s="426" t="s">
        <v>641</v>
      </c>
      <c r="C42" s="618">
        <v>1927.2410400000001</v>
      </c>
      <c r="D42" s="427">
        <v>723.35158000000001</v>
      </c>
      <c r="E42" s="427">
        <v>152.050341</v>
      </c>
      <c r="F42" s="427">
        <v>21.473365999999999</v>
      </c>
      <c r="G42" s="427">
        <v>22.532505</v>
      </c>
      <c r="H42" s="427">
        <v>296.07383099999998</v>
      </c>
      <c r="I42" s="427">
        <v>990.437365</v>
      </c>
      <c r="J42" s="427">
        <v>48.888145999999999</v>
      </c>
      <c r="K42" s="427">
        <v>26.501721</v>
      </c>
      <c r="L42" s="427">
        <v>1.554654</v>
      </c>
      <c r="M42" s="427">
        <v>5.9852169999999996</v>
      </c>
      <c r="N42" s="427"/>
      <c r="O42" s="428" t="s">
        <v>210</v>
      </c>
    </row>
    <row r="43" spans="1:15" ht="12.6" customHeight="1">
      <c r="A43" s="425"/>
      <c r="B43" s="426" t="s">
        <v>642</v>
      </c>
      <c r="C43" s="618">
        <v>4791.4529409999996</v>
      </c>
      <c r="D43" s="427">
        <v>1636.7529689999999</v>
      </c>
      <c r="E43" s="427">
        <v>767.02825600000006</v>
      </c>
      <c r="F43" s="427">
        <v>148.526385</v>
      </c>
      <c r="G43" s="427">
        <v>97.688643999999996</v>
      </c>
      <c r="H43" s="427">
        <v>535.15951900000005</v>
      </c>
      <c r="I43" s="427">
        <v>1953.6378790000001</v>
      </c>
      <c r="J43" s="427">
        <v>505.81317799999999</v>
      </c>
      <c r="K43" s="427">
        <v>147.75036399999999</v>
      </c>
      <c r="L43" s="427">
        <v>247.02667500000001</v>
      </c>
      <c r="M43" s="427">
        <v>148.39837</v>
      </c>
      <c r="N43" s="427"/>
      <c r="O43" s="428" t="s">
        <v>211</v>
      </c>
    </row>
    <row r="44" spans="1:15" ht="12.6" customHeight="1">
      <c r="A44" s="425">
        <v>2004</v>
      </c>
      <c r="B44" s="426" t="s">
        <v>27</v>
      </c>
      <c r="C44" s="618">
        <v>7812.1127580000002</v>
      </c>
      <c r="D44" s="427">
        <v>2740.8560550000002</v>
      </c>
      <c r="E44" s="427">
        <v>1102.8950090000001</v>
      </c>
      <c r="F44" s="427">
        <v>230.12361000000001</v>
      </c>
      <c r="G44" s="427">
        <v>152.08484300000001</v>
      </c>
      <c r="H44" s="427">
        <v>908.24960899999996</v>
      </c>
      <c r="I44" s="427">
        <v>3198.6850209999998</v>
      </c>
      <c r="J44" s="427">
        <v>646.75498700000003</v>
      </c>
      <c r="K44" s="427">
        <v>304.71390700000001</v>
      </c>
      <c r="L44" s="427">
        <v>282.15178300000002</v>
      </c>
      <c r="M44" s="427">
        <v>149.430272</v>
      </c>
      <c r="N44" s="427"/>
      <c r="O44" s="382" t="s">
        <v>27</v>
      </c>
    </row>
    <row r="45" spans="1:15" ht="12.6" customHeight="1">
      <c r="A45" s="425"/>
      <c r="B45" s="426" t="s">
        <v>641</v>
      </c>
      <c r="C45" s="618">
        <v>2287.0604819999999</v>
      </c>
      <c r="D45" s="427">
        <v>867.63497600000005</v>
      </c>
      <c r="E45" s="427">
        <v>215.210836</v>
      </c>
      <c r="F45" s="427">
        <v>38.384754999999998</v>
      </c>
      <c r="G45" s="427">
        <v>27.936115000000001</v>
      </c>
      <c r="H45" s="427">
        <v>321.457787</v>
      </c>
      <c r="I45" s="427">
        <v>1018.33008</v>
      </c>
      <c r="J45" s="427">
        <v>58.876043000000003</v>
      </c>
      <c r="K45" s="427">
        <v>32.714751999999997</v>
      </c>
      <c r="L45" s="427">
        <v>0.50654399999999999</v>
      </c>
      <c r="M45" s="427">
        <v>9.2471150000000009</v>
      </c>
      <c r="N45" s="427"/>
      <c r="O45" s="428" t="s">
        <v>210</v>
      </c>
    </row>
    <row r="46" spans="1:15" ht="12.6" customHeight="1">
      <c r="A46" s="425"/>
      <c r="B46" s="426" t="s">
        <v>642</v>
      </c>
      <c r="C46" s="618">
        <v>5525.050706</v>
      </c>
      <c r="D46" s="427">
        <v>1873.2210789999999</v>
      </c>
      <c r="E46" s="427">
        <v>887.68417299999999</v>
      </c>
      <c r="F46" s="427">
        <v>191.738855</v>
      </c>
      <c r="G46" s="427">
        <v>124.14872800000001</v>
      </c>
      <c r="H46" s="427">
        <v>586.79182200000002</v>
      </c>
      <c r="I46" s="427">
        <v>2180.3533710000002</v>
      </c>
      <c r="J46" s="427">
        <v>587.87894400000005</v>
      </c>
      <c r="K46" s="427">
        <v>271.99915499999997</v>
      </c>
      <c r="L46" s="427">
        <v>281.645239</v>
      </c>
      <c r="M46" s="427">
        <v>140.18315699999999</v>
      </c>
      <c r="N46" s="427"/>
      <c r="O46" s="428" t="s">
        <v>211</v>
      </c>
    </row>
    <row r="47" spans="1:15" ht="12.6" customHeight="1">
      <c r="A47" s="425">
        <v>2005</v>
      </c>
      <c r="B47" s="426" t="s">
        <v>27</v>
      </c>
      <c r="C47" s="618">
        <v>10499.537305</v>
      </c>
      <c r="D47" s="427">
        <v>3121.7849799999999</v>
      </c>
      <c r="E47" s="427">
        <v>2071.943479</v>
      </c>
      <c r="F47" s="427">
        <v>579.35002599999996</v>
      </c>
      <c r="G47" s="427">
        <v>341.38406800000001</v>
      </c>
      <c r="H47" s="427">
        <v>771.29271800000004</v>
      </c>
      <c r="I47" s="427">
        <v>3558.2609259999999</v>
      </c>
      <c r="J47" s="427">
        <v>828.26896299999999</v>
      </c>
      <c r="K47" s="427">
        <v>954.33010100000001</v>
      </c>
      <c r="L47" s="427">
        <v>398.44978600000002</v>
      </c>
      <c r="M47" s="427">
        <v>752.09101099999998</v>
      </c>
      <c r="N47" s="427"/>
      <c r="O47" s="382" t="s">
        <v>27</v>
      </c>
    </row>
    <row r="48" spans="1:15" ht="12.6" customHeight="1">
      <c r="A48" s="425"/>
      <c r="B48" s="426" t="s">
        <v>641</v>
      </c>
      <c r="C48" s="618">
        <v>3029.7848330000002</v>
      </c>
      <c r="D48" s="427">
        <v>1145.8250760000001</v>
      </c>
      <c r="E48" s="427">
        <v>644.33829300000002</v>
      </c>
      <c r="F48" s="427">
        <v>215.27385899999999</v>
      </c>
      <c r="G48" s="427">
        <v>154.73806400000001</v>
      </c>
      <c r="H48" s="427">
        <v>328.77974599999999</v>
      </c>
      <c r="I48" s="427">
        <v>1207.089242</v>
      </c>
      <c r="J48" s="427">
        <v>64.405602000000002</v>
      </c>
      <c r="K48" s="427">
        <v>132.62876600000001</v>
      </c>
      <c r="L48" s="427">
        <v>1.907597</v>
      </c>
      <c r="M48" s="427">
        <v>31.662614000000001</v>
      </c>
      <c r="N48" s="427"/>
      <c r="O48" s="428" t="s">
        <v>210</v>
      </c>
    </row>
    <row r="49" spans="1:15" ht="12.6" customHeight="1">
      <c r="A49" s="425"/>
      <c r="B49" s="426" t="s">
        <v>642</v>
      </c>
      <c r="C49" s="618">
        <v>7469.742174</v>
      </c>
      <c r="D49" s="427">
        <v>1975.9598430000001</v>
      </c>
      <c r="E49" s="427">
        <v>1427.605186</v>
      </c>
      <c r="F49" s="427">
        <v>364.076167</v>
      </c>
      <c r="G49" s="427">
        <v>186.646004</v>
      </c>
      <c r="H49" s="427">
        <v>442.51291099999997</v>
      </c>
      <c r="I49" s="427">
        <v>2351.1628110000001</v>
      </c>
      <c r="J49" s="427">
        <v>763.86336100000005</v>
      </c>
      <c r="K49" s="427">
        <v>821.70133499999997</v>
      </c>
      <c r="L49" s="427">
        <v>396.54218900000001</v>
      </c>
      <c r="M49" s="427">
        <v>720.42705000000001</v>
      </c>
      <c r="N49" s="427"/>
      <c r="O49" s="428" t="s">
        <v>211</v>
      </c>
    </row>
    <row r="50" spans="1:15" ht="12.6" customHeight="1">
      <c r="A50" s="425">
        <v>2006</v>
      </c>
      <c r="B50" s="426" t="s">
        <v>27</v>
      </c>
      <c r="C50" s="618">
        <v>9539.7362830000002</v>
      </c>
      <c r="D50" s="427">
        <v>3020.4283959999998</v>
      </c>
      <c r="E50" s="427">
        <v>2036.2823189999999</v>
      </c>
      <c r="F50" s="427">
        <v>587.03284699999995</v>
      </c>
      <c r="G50" s="427">
        <v>375.64230700000002</v>
      </c>
      <c r="H50" s="427">
        <v>550.61313399999995</v>
      </c>
      <c r="I50" s="427">
        <v>3698.1686800000002</v>
      </c>
      <c r="J50" s="427">
        <v>794.00931100000003</v>
      </c>
      <c r="K50" s="427">
        <v>537.39649099999997</v>
      </c>
      <c r="L50" s="427">
        <v>299.87597</v>
      </c>
      <c r="M50" s="427">
        <v>453.22587499999997</v>
      </c>
      <c r="N50" s="427"/>
      <c r="O50" s="382" t="s">
        <v>27</v>
      </c>
    </row>
    <row r="51" spans="1:15" ht="12.6" customHeight="1">
      <c r="A51" s="425"/>
      <c r="B51" s="426" t="s">
        <v>641</v>
      </c>
      <c r="C51" s="618">
        <v>3031.149363</v>
      </c>
      <c r="D51" s="427">
        <v>1042.8385470000001</v>
      </c>
      <c r="E51" s="427">
        <v>728.66019200000005</v>
      </c>
      <c r="F51" s="427">
        <v>262.22182199999997</v>
      </c>
      <c r="G51" s="427">
        <v>194.361548</v>
      </c>
      <c r="H51" s="427">
        <v>187.065281</v>
      </c>
      <c r="I51" s="427">
        <v>1338.666626</v>
      </c>
      <c r="J51" s="427">
        <v>97.713731999999993</v>
      </c>
      <c r="K51" s="427">
        <v>119.21399099999999</v>
      </c>
      <c r="L51" s="427">
        <v>4.6885000000000003E-2</v>
      </c>
      <c r="M51" s="427">
        <v>29.694019999999998</v>
      </c>
      <c r="N51" s="427"/>
      <c r="O51" s="428" t="s">
        <v>210</v>
      </c>
    </row>
    <row r="52" spans="1:15" ht="12.6" customHeight="1">
      <c r="A52" s="425"/>
      <c r="B52" s="426" t="s">
        <v>642</v>
      </c>
      <c r="C52" s="618">
        <v>6508.5774099999999</v>
      </c>
      <c r="D52" s="427">
        <v>1977.589567</v>
      </c>
      <c r="E52" s="427">
        <v>1307.6221270000001</v>
      </c>
      <c r="F52" s="427">
        <v>324.81102499999997</v>
      </c>
      <c r="G52" s="427">
        <v>181.28075899999999</v>
      </c>
      <c r="H52" s="427">
        <v>363.54785299999998</v>
      </c>
      <c r="I52" s="427">
        <v>2359.4965459999999</v>
      </c>
      <c r="J52" s="427">
        <v>696.29185900000004</v>
      </c>
      <c r="K52" s="427">
        <v>418.1825</v>
      </c>
      <c r="L52" s="427">
        <v>299.82908500000002</v>
      </c>
      <c r="M52" s="427">
        <v>423.53185500000001</v>
      </c>
      <c r="N52" s="427"/>
      <c r="O52" s="428" t="s">
        <v>211</v>
      </c>
    </row>
    <row r="53" spans="1:15" ht="12.6" customHeight="1">
      <c r="A53" s="425">
        <v>2007</v>
      </c>
      <c r="B53" s="426" t="s">
        <v>27</v>
      </c>
      <c r="C53" s="618">
        <v>13544.300939999999</v>
      </c>
      <c r="D53" s="427">
        <v>4493.155616</v>
      </c>
      <c r="E53" s="427">
        <v>2579.8522600000001</v>
      </c>
      <c r="F53" s="427">
        <v>560.74733400000002</v>
      </c>
      <c r="G53" s="427">
        <v>510.91829300000001</v>
      </c>
      <c r="H53" s="427">
        <v>1385.279947</v>
      </c>
      <c r="I53" s="427">
        <v>4728.2293479999998</v>
      </c>
      <c r="J53" s="427">
        <v>1043.0654790000001</v>
      </c>
      <c r="K53" s="427">
        <v>945.65178000000003</v>
      </c>
      <c r="L53" s="427">
        <v>396.07132999999999</v>
      </c>
      <c r="M53" s="427">
        <v>777.87624100000005</v>
      </c>
      <c r="N53" s="427"/>
      <c r="O53" s="382" t="s">
        <v>27</v>
      </c>
    </row>
    <row r="54" spans="1:15" ht="12.6" customHeight="1">
      <c r="A54" s="425"/>
      <c r="B54" s="426" t="s">
        <v>641</v>
      </c>
      <c r="C54" s="618">
        <v>4329.1639219999997</v>
      </c>
      <c r="D54" s="427">
        <v>1688.7855239999999</v>
      </c>
      <c r="E54" s="427">
        <v>997.87920399999996</v>
      </c>
      <c r="F54" s="427">
        <v>221.00448499999999</v>
      </c>
      <c r="G54" s="427">
        <v>308.95461299999999</v>
      </c>
      <c r="H54" s="427">
        <v>570.03316600000005</v>
      </c>
      <c r="I54" s="427">
        <v>1668.669611</v>
      </c>
      <c r="J54" s="427">
        <v>117.77258</v>
      </c>
      <c r="K54" s="427">
        <v>176.369778</v>
      </c>
      <c r="L54" s="427">
        <v>1.5809740000000001</v>
      </c>
      <c r="M54" s="427">
        <v>33.345323</v>
      </c>
      <c r="N54" s="427"/>
      <c r="O54" s="428" t="s">
        <v>210</v>
      </c>
    </row>
    <row r="55" spans="1:15" ht="12.6" customHeight="1">
      <c r="A55" s="425"/>
      <c r="B55" s="426" t="s">
        <v>642</v>
      </c>
      <c r="C55" s="618">
        <v>9194.1128329999992</v>
      </c>
      <c r="D55" s="427">
        <v>2789.4996289999999</v>
      </c>
      <c r="E55" s="427">
        <v>1569.8373140000001</v>
      </c>
      <c r="F55" s="427">
        <v>339.74284899999998</v>
      </c>
      <c r="G55" s="427">
        <v>201.877971</v>
      </c>
      <c r="H55" s="427">
        <v>814.61249299999997</v>
      </c>
      <c r="I55" s="427">
        <v>3053.542919</v>
      </c>
      <c r="J55" s="427">
        <v>925.292372</v>
      </c>
      <c r="K55" s="427">
        <v>769.28200200000003</v>
      </c>
      <c r="L55" s="427">
        <v>394.49035600000002</v>
      </c>
      <c r="M55" s="427">
        <v>744.39459799999997</v>
      </c>
      <c r="N55" s="427"/>
      <c r="O55" s="428" t="s">
        <v>211</v>
      </c>
    </row>
    <row r="56" spans="1:15" ht="12.6" customHeight="1">
      <c r="A56" s="425">
        <v>2008</v>
      </c>
      <c r="B56" s="426" t="s">
        <v>27</v>
      </c>
      <c r="C56" s="618">
        <v>14521.501217000001</v>
      </c>
      <c r="D56" s="427">
        <v>4902.3521879999998</v>
      </c>
      <c r="E56" s="427">
        <v>2859.6427119999998</v>
      </c>
      <c r="F56" s="427">
        <v>471.49630000000002</v>
      </c>
      <c r="G56" s="427">
        <v>596.95453099999997</v>
      </c>
      <c r="H56" s="427">
        <v>1555.7368650000001</v>
      </c>
      <c r="I56" s="427">
        <v>5334.6243610000001</v>
      </c>
      <c r="J56" s="427">
        <v>959.18545800000004</v>
      </c>
      <c r="K56" s="427">
        <v>860.79582300000004</v>
      </c>
      <c r="L56" s="427">
        <v>366.771187</v>
      </c>
      <c r="M56" s="427">
        <v>840.46751700000004</v>
      </c>
      <c r="N56" s="427"/>
      <c r="O56" s="382" t="s">
        <v>27</v>
      </c>
    </row>
    <row r="57" spans="1:15" ht="12.6" customHeight="1">
      <c r="A57" s="425"/>
      <c r="B57" s="426" t="s">
        <v>641</v>
      </c>
      <c r="C57" s="618">
        <v>5049.7248939999999</v>
      </c>
      <c r="D57" s="427">
        <v>1845.1926530000001</v>
      </c>
      <c r="E57" s="427">
        <v>1081.5503779999999</v>
      </c>
      <c r="F57" s="427">
        <v>175.24881300000001</v>
      </c>
      <c r="G57" s="427">
        <v>371.01969800000001</v>
      </c>
      <c r="H57" s="427">
        <v>656.95147999999995</v>
      </c>
      <c r="I57" s="427">
        <v>2317.5769420000001</v>
      </c>
      <c r="J57" s="427">
        <v>115.984285</v>
      </c>
      <c r="K57" s="427">
        <v>92.625259</v>
      </c>
      <c r="L57" s="427">
        <v>5.5140500000000001</v>
      </c>
      <c r="M57" s="427">
        <v>29.143439999999998</v>
      </c>
      <c r="N57" s="427"/>
      <c r="O57" s="428" t="s">
        <v>210</v>
      </c>
    </row>
    <row r="58" spans="1:15" ht="12.6" customHeight="1">
      <c r="A58" s="425"/>
      <c r="B58" s="426" t="s">
        <v>642</v>
      </c>
      <c r="C58" s="618">
        <v>9471.7326809999995</v>
      </c>
      <c r="D58" s="427">
        <v>3057.122077</v>
      </c>
      <c r="E58" s="427">
        <v>1778.0922639999999</v>
      </c>
      <c r="F58" s="427">
        <v>296.24748699999998</v>
      </c>
      <c r="G58" s="427">
        <v>225.934763</v>
      </c>
      <c r="H58" s="427">
        <v>898.74799700000005</v>
      </c>
      <c r="I58" s="427">
        <v>3017.0429180000001</v>
      </c>
      <c r="J58" s="427">
        <v>843.19959500000004</v>
      </c>
      <c r="K58" s="427">
        <v>768.17056400000001</v>
      </c>
      <c r="L58" s="427">
        <v>361.257137</v>
      </c>
      <c r="M58" s="427">
        <v>811.32407699999999</v>
      </c>
      <c r="N58" s="427"/>
      <c r="O58" s="428" t="s">
        <v>211</v>
      </c>
    </row>
    <row r="59" spans="1:15" ht="12.6" customHeight="1">
      <c r="A59" s="425">
        <v>2009</v>
      </c>
      <c r="B59" s="426" t="s">
        <v>27</v>
      </c>
      <c r="C59" s="618">
        <v>11521.363090000001</v>
      </c>
      <c r="D59" s="427">
        <v>3577.1406449999999</v>
      </c>
      <c r="E59" s="427">
        <v>2444.9290879999999</v>
      </c>
      <c r="F59" s="427">
        <v>471.13612699999999</v>
      </c>
      <c r="G59" s="427">
        <v>599.28072099999997</v>
      </c>
      <c r="H59" s="427">
        <v>953.33471099999997</v>
      </c>
      <c r="I59" s="427">
        <v>4174.414565</v>
      </c>
      <c r="J59" s="427">
        <v>889.76914299999999</v>
      </c>
      <c r="K59" s="427">
        <v>663.19929200000001</v>
      </c>
      <c r="L59" s="427">
        <v>285.77254299999998</v>
      </c>
      <c r="M59" s="427">
        <v>1036.2513739999999</v>
      </c>
      <c r="N59" s="427"/>
      <c r="O59" s="382" t="s">
        <v>27</v>
      </c>
    </row>
    <row r="60" spans="1:15" ht="12.6" customHeight="1">
      <c r="A60" s="425"/>
      <c r="B60" s="426" t="s">
        <v>641</v>
      </c>
      <c r="C60" s="618">
        <v>4100.4334609999996</v>
      </c>
      <c r="D60" s="427">
        <v>1406.65031</v>
      </c>
      <c r="E60" s="427">
        <v>864.67238799999996</v>
      </c>
      <c r="F60" s="427">
        <v>150.62040099999999</v>
      </c>
      <c r="G60" s="427">
        <v>390.67214300000001</v>
      </c>
      <c r="H60" s="427">
        <v>431.70536800000002</v>
      </c>
      <c r="I60" s="427">
        <v>1962.5231200000001</v>
      </c>
      <c r="J60" s="427">
        <v>159.90637899999999</v>
      </c>
      <c r="K60" s="427">
        <v>93.652242000000001</v>
      </c>
      <c r="L60" s="427">
        <v>1.8378410000000001</v>
      </c>
      <c r="M60" s="427">
        <v>28.055367</v>
      </c>
      <c r="N60" s="427"/>
      <c r="O60" s="428" t="s">
        <v>210</v>
      </c>
    </row>
    <row r="61" spans="1:15" ht="12.6" customHeight="1">
      <c r="A61" s="425"/>
      <c r="B61" s="426" t="s">
        <v>642</v>
      </c>
      <c r="C61" s="618">
        <v>7420.9120359999997</v>
      </c>
      <c r="D61" s="427">
        <v>2170.4823110000002</v>
      </c>
      <c r="E61" s="427">
        <v>1580.2566999999999</v>
      </c>
      <c r="F61" s="427">
        <v>320.51572599999997</v>
      </c>
      <c r="G61" s="427">
        <v>208.60857799999999</v>
      </c>
      <c r="H61" s="427">
        <v>521.62131899999997</v>
      </c>
      <c r="I61" s="427">
        <v>2211.8890759999999</v>
      </c>
      <c r="J61" s="427">
        <v>729.85556399999996</v>
      </c>
      <c r="K61" s="427">
        <v>569.54705000000001</v>
      </c>
      <c r="L61" s="427">
        <v>283.93470200000002</v>
      </c>
      <c r="M61" s="427">
        <v>1008.196007</v>
      </c>
      <c r="N61" s="427"/>
      <c r="O61" s="428" t="s">
        <v>211</v>
      </c>
    </row>
    <row r="62" spans="1:15" ht="12.6" customHeight="1">
      <c r="A62" s="425">
        <v>2010</v>
      </c>
      <c r="B62" s="426" t="s">
        <v>27</v>
      </c>
      <c r="C62" s="618">
        <v>13830.314124</v>
      </c>
      <c r="D62" s="427">
        <v>4783.8019850000001</v>
      </c>
      <c r="E62" s="427">
        <v>2690.749883</v>
      </c>
      <c r="F62" s="427">
        <v>405.80292200000002</v>
      </c>
      <c r="G62" s="427">
        <v>639.886617</v>
      </c>
      <c r="H62" s="427">
        <v>1492.560745</v>
      </c>
      <c r="I62" s="427">
        <v>5125.6315240000004</v>
      </c>
      <c r="J62" s="427">
        <v>951.34789499999999</v>
      </c>
      <c r="K62" s="427">
        <v>820.94766700000002</v>
      </c>
      <c r="L62" s="427">
        <v>276.585846</v>
      </c>
      <c r="M62" s="427">
        <v>983.65245000000004</v>
      </c>
      <c r="N62" s="427"/>
      <c r="O62" s="382" t="s">
        <v>27</v>
      </c>
    </row>
    <row r="63" spans="1:15" ht="12.6" customHeight="1">
      <c r="A63" s="425"/>
      <c r="B63" s="426" t="s">
        <v>641</v>
      </c>
      <c r="C63" s="618">
        <v>4708.5637919999999</v>
      </c>
      <c r="D63" s="427">
        <v>1704.5160989999999</v>
      </c>
      <c r="E63" s="427">
        <v>851.83281399999998</v>
      </c>
      <c r="F63" s="427">
        <v>108.13006900000001</v>
      </c>
      <c r="G63" s="427">
        <v>393.645577</v>
      </c>
      <c r="H63" s="427">
        <v>665.50117499999999</v>
      </c>
      <c r="I63" s="427">
        <v>2400.13807</v>
      </c>
      <c r="J63" s="427">
        <v>164.72696999999999</v>
      </c>
      <c r="K63" s="427">
        <v>87.179574000000002</v>
      </c>
      <c r="L63" s="427">
        <v>0.74699000000000004</v>
      </c>
      <c r="M63" s="427">
        <v>45.093516999999999</v>
      </c>
      <c r="N63" s="427"/>
      <c r="O63" s="428" t="s">
        <v>210</v>
      </c>
    </row>
    <row r="64" spans="1:15" ht="12.6" customHeight="1">
      <c r="A64" s="425"/>
      <c r="B64" s="426" t="s">
        <v>642</v>
      </c>
      <c r="C64" s="618">
        <v>9121.7421809999996</v>
      </c>
      <c r="D64" s="427">
        <v>3079.2858860000001</v>
      </c>
      <c r="E64" s="427">
        <v>1838.9170690000001</v>
      </c>
      <c r="F64" s="427">
        <v>297.67285299999998</v>
      </c>
      <c r="G64" s="427">
        <v>246.24104</v>
      </c>
      <c r="H64" s="427">
        <v>827.05957000000001</v>
      </c>
      <c r="I64" s="427">
        <v>2725.4919199999999</v>
      </c>
      <c r="J64" s="427">
        <v>786.61430800000005</v>
      </c>
      <c r="K64" s="427">
        <v>733.76809300000002</v>
      </c>
      <c r="L64" s="427">
        <v>275.83885600000002</v>
      </c>
      <c r="M64" s="427">
        <v>938.55893300000002</v>
      </c>
      <c r="N64" s="427"/>
      <c r="O64" s="428" t="s">
        <v>211</v>
      </c>
    </row>
    <row r="65" spans="1:15" ht="12.6" customHeight="1">
      <c r="A65" s="161"/>
      <c r="B65" s="161"/>
      <c r="C65" s="619"/>
      <c r="D65" s="166"/>
      <c r="E65" s="166"/>
      <c r="F65" s="166"/>
      <c r="G65" s="166"/>
      <c r="H65" s="166"/>
      <c r="I65" s="166"/>
      <c r="J65" s="166"/>
      <c r="K65" s="166"/>
      <c r="L65" s="166"/>
      <c r="M65" s="166"/>
      <c r="N65" s="103"/>
      <c r="O65" s="162"/>
    </row>
    <row r="66" spans="1:15" ht="12.6" customHeight="1">
      <c r="A66" s="694"/>
      <c r="B66" s="694"/>
      <c r="C66" s="695"/>
      <c r="D66" s="696"/>
      <c r="E66" s="696"/>
      <c r="F66" s="696"/>
      <c r="G66" s="696"/>
      <c r="H66" s="696"/>
      <c r="I66" s="696"/>
      <c r="J66" s="696"/>
      <c r="K66" s="696"/>
      <c r="L66" s="696"/>
      <c r="M66" s="696"/>
      <c r="N66" s="108"/>
      <c r="O66" s="693"/>
    </row>
    <row r="67" spans="1:15" ht="12.6" customHeight="1">
      <c r="A67" s="587" t="s">
        <v>639</v>
      </c>
      <c r="B67" s="158"/>
      <c r="C67" s="620"/>
      <c r="D67" s="167"/>
      <c r="E67" s="167"/>
      <c r="F67" s="167"/>
      <c r="G67" s="167"/>
      <c r="H67" s="167"/>
      <c r="I67" s="167"/>
      <c r="J67" s="167"/>
      <c r="K67" s="167"/>
      <c r="L67" s="167"/>
      <c r="M67" s="167"/>
    </row>
    <row r="68" spans="1:15" ht="12.6" customHeight="1">
      <c r="A68" s="587" t="s">
        <v>408</v>
      </c>
      <c r="B68" s="158"/>
      <c r="C68" s="620"/>
      <c r="D68" s="167"/>
      <c r="E68" s="167"/>
      <c r="F68" s="167"/>
      <c r="G68" s="167"/>
      <c r="H68" s="167"/>
      <c r="I68" s="167"/>
      <c r="J68" s="167"/>
      <c r="K68" s="167"/>
      <c r="L68" s="167"/>
      <c r="M68" s="167"/>
    </row>
    <row r="69" spans="1:15" ht="12.6" customHeight="1">
      <c r="A69" s="587" t="s">
        <v>409</v>
      </c>
      <c r="B69" s="165"/>
      <c r="C69" s="620"/>
      <c r="D69" s="167"/>
      <c r="E69" s="167"/>
      <c r="F69" s="167"/>
      <c r="G69" s="167"/>
      <c r="H69" s="167"/>
      <c r="I69" s="167"/>
      <c r="J69" s="167"/>
      <c r="K69" s="167"/>
      <c r="L69" s="167"/>
      <c r="M69" s="167"/>
    </row>
    <row r="70" spans="1:15" ht="12.6" customHeight="1">
      <c r="A70" s="426" t="s">
        <v>410</v>
      </c>
      <c r="D70" s="167"/>
      <c r="E70" s="167"/>
      <c r="F70" s="167"/>
      <c r="G70" s="167"/>
      <c r="H70" s="167"/>
      <c r="I70" s="167"/>
      <c r="J70" s="167"/>
      <c r="K70" s="167"/>
      <c r="L70" s="167"/>
      <c r="M70" s="167"/>
    </row>
    <row r="71" spans="1:15" ht="12.6" customHeight="1">
      <c r="A71" s="426" t="s">
        <v>411</v>
      </c>
      <c r="D71" s="167"/>
      <c r="E71" s="167"/>
      <c r="F71" s="167"/>
      <c r="G71" s="167"/>
      <c r="H71" s="167"/>
      <c r="I71" s="167"/>
      <c r="J71" s="167"/>
      <c r="K71" s="167"/>
      <c r="L71" s="167"/>
      <c r="M71" s="167"/>
    </row>
    <row r="72" spans="1:15" ht="12.6" customHeight="1">
      <c r="A72" s="60" t="s">
        <v>724</v>
      </c>
      <c r="D72" s="167"/>
      <c r="E72" s="167"/>
      <c r="F72" s="167"/>
      <c r="G72" s="167"/>
      <c r="H72" s="167"/>
      <c r="I72" s="167"/>
      <c r="J72" s="167"/>
      <c r="K72" s="167"/>
      <c r="L72" s="167"/>
      <c r="M72" s="167"/>
    </row>
    <row r="73" spans="1:15" ht="12.6" customHeight="1">
      <c r="A73" s="60" t="s">
        <v>351</v>
      </c>
      <c r="D73" s="167"/>
      <c r="E73" s="167"/>
      <c r="F73" s="167"/>
      <c r="G73" s="167"/>
      <c r="H73" s="167"/>
      <c r="I73" s="167"/>
      <c r="J73" s="167"/>
      <c r="K73" s="167"/>
      <c r="L73" s="167"/>
      <c r="M73" s="167"/>
    </row>
    <row r="74" spans="1:15" ht="12.6" customHeight="1">
      <c r="A74" s="60" t="s">
        <v>352</v>
      </c>
      <c r="D74" s="167"/>
      <c r="E74" s="167"/>
      <c r="F74" s="167"/>
      <c r="G74" s="167"/>
      <c r="H74" s="167"/>
      <c r="I74" s="167"/>
      <c r="J74" s="167"/>
      <c r="K74" s="167"/>
      <c r="L74" s="167"/>
      <c r="M74" s="167"/>
    </row>
    <row r="75" spans="1:15" ht="12.6" customHeight="1">
      <c r="A75" s="60"/>
      <c r="D75" s="167"/>
      <c r="E75" s="167"/>
      <c r="F75" s="167"/>
      <c r="G75" s="167"/>
      <c r="H75" s="167"/>
      <c r="I75" s="167"/>
      <c r="J75" s="167"/>
      <c r="K75" s="167"/>
      <c r="L75" s="167"/>
      <c r="M75" s="167"/>
    </row>
    <row r="76" spans="1:15" ht="12.6" customHeight="1">
      <c r="A76" s="382" t="s">
        <v>640</v>
      </c>
      <c r="D76" s="167"/>
      <c r="E76" s="167"/>
      <c r="F76" s="167"/>
      <c r="G76" s="167"/>
      <c r="H76" s="167"/>
      <c r="I76" s="167"/>
      <c r="J76" s="167"/>
      <c r="K76" s="167"/>
      <c r="L76" s="167"/>
      <c r="M76" s="167"/>
    </row>
    <row r="77" spans="1:15" ht="12.6" customHeight="1">
      <c r="A77" s="382" t="s">
        <v>212</v>
      </c>
      <c r="D77" s="167"/>
      <c r="E77" s="167"/>
      <c r="F77" s="167"/>
      <c r="G77" s="167"/>
      <c r="H77" s="167"/>
      <c r="I77" s="167"/>
      <c r="J77" s="167"/>
      <c r="K77" s="167"/>
      <c r="L77" s="167"/>
      <c r="M77" s="167"/>
    </row>
    <row r="78" spans="1:15" ht="12.6" customHeight="1">
      <c r="A78" s="382" t="s">
        <v>213</v>
      </c>
      <c r="D78" s="167"/>
      <c r="E78" s="167"/>
      <c r="F78" s="167"/>
      <c r="G78" s="167"/>
      <c r="H78" s="167"/>
      <c r="I78" s="167"/>
      <c r="J78" s="167"/>
      <c r="K78" s="167"/>
      <c r="L78" s="167"/>
      <c r="M78" s="167"/>
    </row>
    <row r="79" spans="1:15" ht="12.6" customHeight="1">
      <c r="A79" s="557" t="s">
        <v>412</v>
      </c>
      <c r="D79" s="167"/>
      <c r="E79" s="167"/>
      <c r="F79" s="167"/>
      <c r="G79" s="167"/>
      <c r="H79" s="167"/>
      <c r="I79" s="167"/>
      <c r="J79" s="167"/>
      <c r="K79" s="167"/>
      <c r="L79" s="167"/>
      <c r="M79" s="167"/>
    </row>
    <row r="80" spans="1:15" ht="12.6" customHeight="1">
      <c r="A80" s="557" t="s">
        <v>413</v>
      </c>
      <c r="D80" s="167"/>
      <c r="E80" s="167"/>
      <c r="F80" s="167"/>
      <c r="G80" s="167"/>
      <c r="H80" s="167"/>
      <c r="I80" s="167"/>
      <c r="J80" s="167"/>
      <c r="K80" s="167"/>
      <c r="L80" s="167"/>
      <c r="M80" s="167"/>
    </row>
    <row r="81" spans="1:13" ht="12.6" customHeight="1">
      <c r="A81" s="423" t="s">
        <v>725</v>
      </c>
      <c r="D81" s="167"/>
      <c r="E81" s="167"/>
      <c r="F81" s="167"/>
      <c r="G81" s="167"/>
      <c r="H81" s="167"/>
      <c r="I81" s="167"/>
      <c r="J81" s="167"/>
      <c r="K81" s="167"/>
      <c r="L81" s="167"/>
      <c r="M81" s="167"/>
    </row>
    <row r="82" spans="1:13" ht="12.6" customHeight="1">
      <c r="A82" s="423" t="s">
        <v>353</v>
      </c>
      <c r="D82" s="167"/>
      <c r="E82" s="167"/>
      <c r="F82" s="167"/>
      <c r="G82" s="167"/>
      <c r="H82" s="167"/>
      <c r="I82" s="167"/>
      <c r="J82" s="167"/>
      <c r="K82" s="167"/>
      <c r="L82" s="167"/>
      <c r="M82" s="167"/>
    </row>
    <row r="83" spans="1:13" ht="12.6" customHeight="1">
      <c r="A83" s="423" t="s">
        <v>354</v>
      </c>
      <c r="D83" s="167"/>
      <c r="E83" s="167"/>
      <c r="F83" s="167"/>
      <c r="G83" s="167"/>
      <c r="H83" s="167"/>
      <c r="I83" s="167"/>
      <c r="J83" s="167"/>
      <c r="K83" s="167"/>
      <c r="L83" s="167"/>
      <c r="M83" s="167"/>
    </row>
    <row r="84" spans="1:13" ht="12.6" customHeight="1">
      <c r="D84" s="167"/>
      <c r="E84" s="167"/>
      <c r="F84" s="167"/>
      <c r="G84" s="167"/>
      <c r="H84" s="167"/>
      <c r="I84" s="167"/>
      <c r="J84" s="167"/>
      <c r="K84" s="167"/>
      <c r="L84" s="167"/>
      <c r="M84" s="167"/>
    </row>
    <row r="85" spans="1:13" ht="12.6" customHeight="1">
      <c r="D85" s="167"/>
      <c r="E85" s="167"/>
      <c r="F85" s="167"/>
      <c r="G85" s="167"/>
      <c r="H85" s="167"/>
      <c r="I85" s="167"/>
      <c r="J85" s="167"/>
      <c r="K85" s="167"/>
      <c r="L85" s="167"/>
      <c r="M85" s="167"/>
    </row>
    <row r="86" spans="1:13" ht="12.6" customHeight="1">
      <c r="D86" s="167"/>
      <c r="E86" s="167"/>
      <c r="F86" s="167"/>
      <c r="G86" s="167"/>
      <c r="H86" s="167"/>
      <c r="I86" s="167"/>
      <c r="J86" s="167"/>
      <c r="K86" s="167"/>
      <c r="L86" s="167"/>
      <c r="M86" s="167"/>
    </row>
    <row r="87" spans="1:13" ht="12.6" customHeight="1">
      <c r="D87" s="167"/>
      <c r="E87" s="167"/>
      <c r="F87" s="167"/>
      <c r="G87" s="167"/>
      <c r="H87" s="167"/>
      <c r="I87" s="167"/>
      <c r="J87" s="167"/>
      <c r="K87" s="167"/>
      <c r="L87" s="167"/>
      <c r="M87" s="167"/>
    </row>
    <row r="88" spans="1:13" ht="12.6" customHeight="1">
      <c r="D88" s="167"/>
      <c r="E88" s="167"/>
      <c r="F88" s="167"/>
      <c r="G88" s="167"/>
      <c r="H88" s="167"/>
      <c r="I88" s="167"/>
      <c r="J88" s="167"/>
      <c r="K88" s="167"/>
      <c r="L88" s="167"/>
      <c r="M88" s="167"/>
    </row>
    <row r="89" spans="1:13" ht="12.6" customHeight="1">
      <c r="D89" s="167"/>
      <c r="E89" s="167"/>
      <c r="F89" s="167"/>
      <c r="G89" s="167"/>
      <c r="H89" s="167"/>
      <c r="I89" s="167"/>
      <c r="J89" s="167"/>
      <c r="K89" s="167"/>
      <c r="L89" s="167"/>
      <c r="M89" s="167"/>
    </row>
    <row r="90" spans="1:13" ht="12.6" customHeight="1">
      <c r="D90" s="167"/>
      <c r="E90" s="167"/>
      <c r="F90" s="167"/>
      <c r="G90" s="167"/>
      <c r="H90" s="167"/>
      <c r="I90" s="167"/>
      <c r="J90" s="167"/>
      <c r="K90" s="167"/>
      <c r="L90" s="167"/>
      <c r="M90" s="167"/>
    </row>
    <row r="91" spans="1:13" ht="12.6" customHeight="1">
      <c r="D91" s="167"/>
      <c r="E91" s="167"/>
      <c r="F91" s="167"/>
      <c r="G91" s="167"/>
      <c r="H91" s="167"/>
      <c r="I91" s="167"/>
      <c r="J91" s="167"/>
      <c r="K91" s="167"/>
      <c r="L91" s="167"/>
      <c r="M91" s="167"/>
    </row>
    <row r="92" spans="1:13" ht="12.6" customHeight="1">
      <c r="D92" s="167"/>
      <c r="E92" s="167"/>
      <c r="F92" s="167"/>
      <c r="G92" s="167"/>
      <c r="H92" s="167"/>
      <c r="I92" s="167"/>
      <c r="J92" s="167"/>
      <c r="K92" s="167"/>
      <c r="L92" s="167"/>
      <c r="M92" s="167"/>
    </row>
    <row r="93" spans="1:13" ht="12.6" customHeight="1">
      <c r="D93" s="167"/>
      <c r="E93" s="167"/>
      <c r="F93" s="167"/>
      <c r="G93" s="167"/>
      <c r="H93" s="167"/>
      <c r="I93" s="167"/>
      <c r="J93" s="167"/>
      <c r="K93" s="167"/>
      <c r="L93" s="167"/>
      <c r="M93" s="167"/>
    </row>
    <row r="94" spans="1:13" ht="12.6" customHeight="1">
      <c r="D94" s="167"/>
      <c r="E94" s="167"/>
      <c r="F94" s="167"/>
      <c r="G94" s="167"/>
      <c r="H94" s="167"/>
      <c r="I94" s="167"/>
      <c r="J94" s="167"/>
      <c r="K94" s="167"/>
      <c r="L94" s="167"/>
      <c r="M94" s="167"/>
    </row>
    <row r="95" spans="1:13" ht="12.6" customHeight="1">
      <c r="D95" s="167"/>
      <c r="E95" s="167"/>
      <c r="F95" s="167"/>
      <c r="G95" s="167"/>
      <c r="H95" s="167"/>
      <c r="I95" s="167"/>
      <c r="J95" s="167"/>
      <c r="K95" s="167"/>
      <c r="L95" s="167"/>
      <c r="M95" s="167"/>
    </row>
    <row r="96" spans="1:13" ht="12.6" customHeight="1">
      <c r="D96" s="167"/>
      <c r="E96" s="167"/>
      <c r="F96" s="167"/>
      <c r="G96" s="167"/>
      <c r="H96" s="167"/>
      <c r="I96" s="167"/>
      <c r="J96" s="167"/>
      <c r="K96" s="167"/>
      <c r="L96" s="167"/>
      <c r="M96" s="167"/>
    </row>
    <row r="97" spans="4:13" ht="12.6" customHeight="1">
      <c r="D97" s="167"/>
      <c r="E97" s="167"/>
      <c r="F97" s="167"/>
      <c r="G97" s="167"/>
      <c r="H97" s="167"/>
      <c r="I97" s="167"/>
      <c r="J97" s="167"/>
      <c r="K97" s="167"/>
      <c r="L97" s="167"/>
      <c r="M97" s="167"/>
    </row>
    <row r="98" spans="4:13" ht="12.6" customHeight="1">
      <c r="D98" s="167"/>
      <c r="E98" s="167"/>
      <c r="F98" s="167"/>
      <c r="G98" s="167"/>
      <c r="H98" s="167"/>
      <c r="I98" s="167"/>
      <c r="J98" s="167"/>
      <c r="K98" s="167"/>
      <c r="L98" s="167"/>
      <c r="M98" s="167"/>
    </row>
    <row r="99" spans="4:13" ht="12.6" customHeight="1">
      <c r="D99" s="167"/>
      <c r="E99" s="167"/>
      <c r="F99" s="167"/>
      <c r="G99" s="167"/>
      <c r="H99" s="167"/>
      <c r="I99" s="167"/>
      <c r="J99" s="167"/>
      <c r="K99" s="167"/>
      <c r="L99" s="167"/>
      <c r="M99" s="167"/>
    </row>
    <row r="100" spans="4:13" ht="12.6" customHeight="1">
      <c r="D100" s="167"/>
      <c r="E100" s="167"/>
      <c r="F100" s="167"/>
      <c r="G100" s="167"/>
      <c r="H100" s="167"/>
      <c r="I100" s="167"/>
      <c r="J100" s="167"/>
      <c r="K100" s="167"/>
      <c r="L100" s="167"/>
      <c r="M100" s="167"/>
    </row>
    <row r="101" spans="4:13" ht="12.6" customHeight="1">
      <c r="D101" s="167"/>
      <c r="E101" s="167"/>
      <c r="F101" s="167"/>
      <c r="G101" s="167"/>
      <c r="H101" s="167"/>
      <c r="I101" s="167"/>
      <c r="J101" s="167"/>
      <c r="K101" s="167"/>
      <c r="L101" s="167"/>
      <c r="M101" s="167"/>
    </row>
    <row r="102" spans="4:13" ht="12.6" customHeight="1">
      <c r="D102" s="167"/>
      <c r="E102" s="167"/>
      <c r="F102" s="167"/>
      <c r="G102" s="167"/>
      <c r="H102" s="167"/>
      <c r="I102" s="167"/>
      <c r="J102" s="167"/>
      <c r="K102" s="167"/>
      <c r="L102" s="167"/>
      <c r="M102" s="167"/>
    </row>
    <row r="103" spans="4:13" ht="12.6" customHeight="1">
      <c r="D103" s="167"/>
      <c r="E103" s="167"/>
      <c r="F103" s="167"/>
      <c r="G103" s="167"/>
      <c r="H103" s="167"/>
      <c r="I103" s="167"/>
      <c r="J103" s="167"/>
      <c r="K103" s="167"/>
      <c r="L103" s="167"/>
      <c r="M103" s="167"/>
    </row>
    <row r="104" spans="4:13" ht="12.6" customHeight="1">
      <c r="D104" s="167"/>
      <c r="E104" s="167"/>
      <c r="F104" s="167"/>
      <c r="G104" s="167"/>
      <c r="H104" s="167"/>
      <c r="I104" s="167"/>
      <c r="J104" s="167"/>
      <c r="K104" s="167"/>
      <c r="L104" s="167"/>
      <c r="M104" s="167"/>
    </row>
    <row r="105" spans="4:13" ht="12.6" customHeight="1">
      <c r="D105" s="167"/>
      <c r="E105" s="167"/>
      <c r="F105" s="167"/>
      <c r="G105" s="167"/>
      <c r="H105" s="167"/>
      <c r="I105" s="167"/>
      <c r="J105" s="167"/>
      <c r="K105" s="167"/>
      <c r="L105" s="167"/>
      <c r="M105" s="167"/>
    </row>
    <row r="106" spans="4:13" ht="12.6" customHeight="1">
      <c r="D106" s="167"/>
      <c r="E106" s="167"/>
      <c r="F106" s="167"/>
      <c r="G106" s="167"/>
      <c r="H106" s="167"/>
      <c r="I106" s="167"/>
      <c r="J106" s="167"/>
      <c r="K106" s="167"/>
      <c r="L106" s="167"/>
      <c r="M106" s="167"/>
    </row>
    <row r="107" spans="4:13" ht="12.6" customHeight="1">
      <c r="D107" s="167"/>
      <c r="E107" s="167"/>
      <c r="F107" s="167"/>
      <c r="G107" s="167"/>
      <c r="H107" s="167"/>
      <c r="I107" s="167"/>
      <c r="J107" s="167"/>
      <c r="K107" s="167"/>
      <c r="L107" s="167"/>
      <c r="M107" s="167"/>
    </row>
    <row r="108" spans="4:13" ht="12.6" customHeight="1">
      <c r="D108" s="167"/>
      <c r="E108" s="167"/>
      <c r="F108" s="167"/>
      <c r="G108" s="167"/>
      <c r="H108" s="167"/>
      <c r="I108" s="167"/>
      <c r="J108" s="167"/>
      <c r="K108" s="167"/>
      <c r="L108" s="167"/>
      <c r="M108" s="167"/>
    </row>
    <row r="109" spans="4:13" ht="12.6" customHeight="1">
      <c r="D109" s="167"/>
      <c r="E109" s="167"/>
      <c r="F109" s="167"/>
      <c r="G109" s="167"/>
      <c r="H109" s="167"/>
      <c r="I109" s="167"/>
      <c r="J109" s="167"/>
      <c r="K109" s="167"/>
      <c r="L109" s="167"/>
      <c r="M109" s="167"/>
    </row>
    <row r="110" spans="4:13" ht="12.6" customHeight="1">
      <c r="D110" s="167"/>
      <c r="E110" s="167"/>
      <c r="F110" s="167"/>
      <c r="G110" s="167"/>
      <c r="H110" s="167"/>
      <c r="I110" s="167"/>
      <c r="J110" s="167"/>
      <c r="K110" s="167"/>
      <c r="L110" s="167"/>
      <c r="M110" s="167"/>
    </row>
    <row r="111" spans="4:13" ht="12.6" customHeight="1">
      <c r="D111" s="167"/>
      <c r="E111" s="167"/>
      <c r="F111" s="167"/>
      <c r="G111" s="167"/>
      <c r="H111" s="167"/>
      <c r="I111" s="167"/>
      <c r="J111" s="167"/>
      <c r="K111" s="167"/>
      <c r="L111" s="167"/>
      <c r="M111" s="167"/>
    </row>
    <row r="112" spans="4:13" ht="12.6" customHeight="1">
      <c r="D112" s="167"/>
      <c r="E112" s="167"/>
      <c r="F112" s="167"/>
      <c r="G112" s="167"/>
      <c r="H112" s="167"/>
      <c r="I112" s="167"/>
      <c r="J112" s="167"/>
      <c r="K112" s="167"/>
      <c r="L112" s="167"/>
      <c r="M112" s="167"/>
    </row>
    <row r="113" spans="4:13" ht="12.6" customHeight="1">
      <c r="D113" s="167"/>
      <c r="E113" s="167"/>
      <c r="F113" s="167"/>
      <c r="G113" s="167"/>
      <c r="H113" s="167"/>
      <c r="I113" s="167"/>
      <c r="J113" s="167"/>
      <c r="K113" s="167"/>
      <c r="L113" s="167"/>
      <c r="M113" s="167"/>
    </row>
    <row r="114" spans="4:13" ht="12.6" customHeight="1">
      <c r="D114" s="167"/>
      <c r="E114" s="167"/>
      <c r="F114" s="167"/>
      <c r="G114" s="167"/>
      <c r="H114" s="167"/>
      <c r="I114" s="167"/>
      <c r="J114" s="167"/>
      <c r="K114" s="167"/>
      <c r="L114" s="167"/>
      <c r="M114" s="167"/>
    </row>
    <row r="115" spans="4:13" ht="12.6" customHeight="1">
      <c r="D115" s="167"/>
      <c r="E115" s="167"/>
      <c r="F115" s="167"/>
      <c r="G115" s="167"/>
      <c r="H115" s="167"/>
      <c r="I115" s="167"/>
      <c r="J115" s="167"/>
      <c r="K115" s="167"/>
      <c r="L115" s="167"/>
      <c r="M115" s="167"/>
    </row>
    <row r="116" spans="4:13" ht="12.6" customHeight="1">
      <c r="D116" s="167"/>
      <c r="E116" s="167"/>
      <c r="F116" s="167"/>
      <c r="G116" s="167"/>
      <c r="H116" s="167"/>
      <c r="I116" s="167"/>
      <c r="J116" s="167"/>
      <c r="K116" s="167"/>
      <c r="L116" s="167"/>
      <c r="M116" s="167"/>
    </row>
    <row r="117" spans="4:13" ht="12.6" customHeight="1">
      <c r="D117" s="167"/>
      <c r="E117" s="167"/>
      <c r="F117" s="167"/>
      <c r="G117" s="167"/>
      <c r="H117" s="167"/>
      <c r="I117" s="167"/>
      <c r="J117" s="167"/>
      <c r="K117" s="167"/>
      <c r="L117" s="167"/>
      <c r="M117" s="167"/>
    </row>
    <row r="118" spans="4:13" ht="12.6" customHeight="1">
      <c r="D118" s="167"/>
      <c r="E118" s="167"/>
      <c r="F118" s="167"/>
      <c r="G118" s="167"/>
      <c r="H118" s="167"/>
      <c r="I118" s="167"/>
      <c r="J118" s="167"/>
      <c r="K118" s="167"/>
      <c r="L118" s="167"/>
      <c r="M118" s="167"/>
    </row>
    <row r="119" spans="4:13" ht="12.6" customHeight="1">
      <c r="D119" s="167"/>
      <c r="E119" s="167"/>
      <c r="F119" s="167"/>
      <c r="G119" s="167"/>
      <c r="H119" s="167"/>
      <c r="I119" s="167"/>
      <c r="J119" s="167"/>
      <c r="K119" s="167"/>
      <c r="L119" s="167"/>
      <c r="M119" s="167"/>
    </row>
    <row r="120" spans="4:13" ht="12.6" customHeight="1">
      <c r="D120" s="167"/>
      <c r="E120" s="167"/>
      <c r="F120" s="167"/>
      <c r="G120" s="167"/>
      <c r="H120" s="167"/>
      <c r="I120" s="167"/>
      <c r="J120" s="167"/>
      <c r="K120" s="167"/>
      <c r="L120" s="167"/>
      <c r="M120" s="167"/>
    </row>
    <row r="121" spans="4:13" ht="12.6" customHeight="1">
      <c r="D121" s="167"/>
      <c r="E121" s="167"/>
      <c r="F121" s="167"/>
      <c r="G121" s="167"/>
      <c r="H121" s="167"/>
      <c r="I121" s="167"/>
      <c r="J121" s="167"/>
      <c r="K121" s="167"/>
      <c r="L121" s="167"/>
      <c r="M121" s="167"/>
    </row>
    <row r="122" spans="4:13" ht="12.6" customHeight="1">
      <c r="D122" s="167"/>
      <c r="E122" s="167"/>
      <c r="F122" s="167"/>
      <c r="G122" s="167"/>
      <c r="H122" s="167"/>
      <c r="I122" s="167"/>
      <c r="J122" s="167"/>
      <c r="K122" s="167"/>
      <c r="L122" s="167"/>
      <c r="M122" s="167"/>
    </row>
    <row r="123" spans="4:13" ht="12.6" customHeight="1">
      <c r="D123" s="167"/>
      <c r="E123" s="167"/>
      <c r="F123" s="167"/>
      <c r="G123" s="167"/>
      <c r="H123" s="167"/>
      <c r="I123" s="167"/>
      <c r="J123" s="167"/>
      <c r="K123" s="167"/>
      <c r="L123" s="167"/>
      <c r="M123" s="167"/>
    </row>
    <row r="124" spans="4:13" ht="12.6" customHeight="1">
      <c r="D124" s="167"/>
      <c r="E124" s="167"/>
      <c r="F124" s="167"/>
      <c r="G124" s="167"/>
      <c r="H124" s="167"/>
      <c r="I124" s="167"/>
      <c r="J124" s="167"/>
      <c r="K124" s="167"/>
      <c r="L124" s="167"/>
      <c r="M124" s="167"/>
    </row>
    <row r="125" spans="4:13" ht="12.6" customHeight="1">
      <c r="D125" s="167"/>
      <c r="E125" s="167"/>
      <c r="F125" s="167"/>
      <c r="G125" s="167"/>
      <c r="H125" s="167"/>
      <c r="I125" s="167"/>
      <c r="J125" s="167"/>
      <c r="K125" s="167"/>
      <c r="L125" s="167"/>
      <c r="M125" s="167"/>
    </row>
    <row r="126" spans="4:13" ht="12.6" customHeight="1">
      <c r="D126" s="167"/>
      <c r="E126" s="167"/>
      <c r="F126" s="167"/>
      <c r="G126" s="167"/>
      <c r="H126" s="167"/>
      <c r="I126" s="167"/>
      <c r="J126" s="167"/>
      <c r="K126" s="167"/>
      <c r="L126" s="167"/>
      <c r="M126" s="167"/>
    </row>
    <row r="127" spans="4:13" ht="12.6" customHeight="1">
      <c r="D127" s="167"/>
      <c r="E127" s="167"/>
      <c r="F127" s="167"/>
      <c r="G127" s="167"/>
      <c r="H127" s="167"/>
      <c r="I127" s="167"/>
      <c r="J127" s="167"/>
      <c r="K127" s="167"/>
      <c r="L127" s="167"/>
      <c r="M127" s="167"/>
    </row>
    <row r="128" spans="4:13" ht="12.6" customHeight="1">
      <c r="D128" s="167"/>
      <c r="E128" s="167"/>
      <c r="F128" s="167"/>
      <c r="G128" s="167"/>
      <c r="H128" s="167"/>
      <c r="I128" s="167"/>
      <c r="J128" s="167"/>
      <c r="K128" s="167"/>
      <c r="L128" s="167"/>
      <c r="M128" s="167"/>
    </row>
  </sheetData>
  <phoneticPr fontId="0" type="noConversion"/>
  <pageMargins left="0.6" right="0" top="0.5" bottom="0" header="0" footer="0"/>
  <pageSetup scale="70" orientation="portrait" r:id="rId1"/>
  <headerFooter alignWithMargins="0">
    <oddHeader>&amp;R&amp;F  &amp;A  &amp;D  &amp;T</oddHeader>
  </headerFooter>
</worksheet>
</file>

<file path=xl/worksheets/sheet14.xml><?xml version="1.0" encoding="utf-8"?>
<worksheet xmlns="http://schemas.openxmlformats.org/spreadsheetml/2006/main" xmlns:r="http://schemas.openxmlformats.org/officeDocument/2006/relationships">
  <sheetPr transitionEvaluation="1" codeName="Sheet10" enableFormatConditionsCalculation="0">
    <tabColor indexed="22"/>
    <pageSetUpPr fitToPage="1"/>
  </sheetPr>
  <dimension ref="A1:Y40"/>
  <sheetViews>
    <sheetView showGridLines="0" workbookViewId="0">
      <selection activeCell="V3" sqref="V3"/>
    </sheetView>
  </sheetViews>
  <sheetFormatPr defaultColWidth="11.33203125" defaultRowHeight="12" customHeight="1"/>
  <cols>
    <col min="1" max="1" width="26.33203125" style="54" customWidth="1"/>
    <col min="2" max="2" width="2.5" style="54" customWidth="1"/>
    <col min="3" max="15" width="6.1640625" style="54" customWidth="1"/>
    <col min="16" max="16" width="6.1640625" style="145" customWidth="1"/>
    <col min="17" max="22" width="6.1640625" style="54" customWidth="1"/>
    <col min="23" max="23" width="5.6640625" style="54" bestFit="1" customWidth="1"/>
    <col min="24" max="24" width="2.1640625" style="54" customWidth="1"/>
    <col min="25" max="25" width="33.5" style="54" customWidth="1"/>
    <col min="26" max="16384" width="11.33203125" style="54"/>
  </cols>
  <sheetData>
    <row r="1" spans="1:25" s="386" customFormat="1" ht="12" customHeight="1">
      <c r="A1" s="386">
        <v>13</v>
      </c>
      <c r="T1" s="132"/>
      <c r="U1" s="132"/>
      <c r="V1" s="132"/>
      <c r="Y1" s="388">
        <v>13</v>
      </c>
    </row>
    <row r="2" spans="1:25" ht="12" customHeight="1">
      <c r="A2" s="113" t="s">
        <v>52</v>
      </c>
      <c r="C2" s="115"/>
      <c r="D2" s="115"/>
      <c r="E2" s="115"/>
      <c r="F2" s="115"/>
      <c r="G2" s="115"/>
      <c r="H2" s="115"/>
      <c r="I2" s="115"/>
      <c r="J2" s="115"/>
      <c r="K2" s="115"/>
      <c r="L2" s="115"/>
      <c r="M2" s="115"/>
      <c r="N2" s="115"/>
      <c r="O2" s="115"/>
      <c r="P2" s="116"/>
      <c r="T2" s="132"/>
      <c r="U2" s="132"/>
      <c r="V2" s="132"/>
      <c r="Y2" s="354" t="s">
        <v>52</v>
      </c>
    </row>
    <row r="3" spans="1:25" ht="12" customHeight="1">
      <c r="A3" s="146" t="s">
        <v>38</v>
      </c>
      <c r="C3" s="115"/>
      <c r="D3" s="115"/>
      <c r="E3" s="115"/>
      <c r="F3" s="115"/>
      <c r="G3" s="115"/>
      <c r="H3" s="115"/>
      <c r="I3" s="115"/>
      <c r="J3" s="115"/>
      <c r="K3" s="115"/>
      <c r="L3" s="115"/>
      <c r="M3" s="115"/>
      <c r="N3" s="115"/>
      <c r="P3" s="116"/>
      <c r="T3" s="132"/>
      <c r="U3" s="132"/>
      <c r="V3" s="132"/>
      <c r="Y3" s="387" t="s">
        <v>143</v>
      </c>
    </row>
    <row r="4" spans="1:25" ht="12" customHeight="1">
      <c r="A4" s="404" t="s">
        <v>450</v>
      </c>
      <c r="C4" s="115"/>
      <c r="D4" s="115"/>
      <c r="E4" s="115"/>
      <c r="F4" s="115"/>
      <c r="G4" s="115"/>
      <c r="H4" s="115"/>
      <c r="I4" s="115"/>
      <c r="J4" s="115"/>
      <c r="K4" s="115"/>
      <c r="L4" s="115"/>
      <c r="M4" s="115"/>
      <c r="N4" s="115"/>
      <c r="P4" s="116"/>
      <c r="T4" s="132"/>
      <c r="U4" s="132"/>
      <c r="V4" s="132"/>
      <c r="Y4" s="358" t="s">
        <v>331</v>
      </c>
    </row>
    <row r="5" spans="1:25" s="149" customFormat="1" ht="12" customHeight="1">
      <c r="A5" s="147"/>
      <c r="B5" s="148"/>
      <c r="C5" s="119"/>
      <c r="D5" s="119"/>
      <c r="E5" s="119"/>
      <c r="F5" s="119"/>
      <c r="G5" s="119"/>
      <c r="H5" s="119"/>
      <c r="I5" s="119"/>
      <c r="J5" s="119"/>
      <c r="K5" s="119"/>
      <c r="L5" s="119"/>
      <c r="M5" s="119"/>
      <c r="N5" s="119"/>
      <c r="O5" s="148"/>
      <c r="P5" s="120"/>
      <c r="Q5" s="148"/>
      <c r="R5" s="148"/>
      <c r="S5" s="126"/>
      <c r="T5" s="126"/>
      <c r="U5" s="120"/>
      <c r="V5" s="120"/>
      <c r="W5" s="148"/>
      <c r="X5" s="148"/>
      <c r="Y5" s="148"/>
    </row>
    <row r="6" spans="1:25" s="149" customFormat="1" ht="12" customHeight="1">
      <c r="A6" s="150"/>
      <c r="B6" s="150"/>
      <c r="C6" s="122">
        <v>1990</v>
      </c>
      <c r="D6" s="123" t="s">
        <v>17</v>
      </c>
      <c r="E6" s="123" t="s">
        <v>18</v>
      </c>
      <c r="F6" s="123" t="s">
        <v>19</v>
      </c>
      <c r="G6" s="123" t="s">
        <v>20</v>
      </c>
      <c r="H6" s="123" t="s">
        <v>21</v>
      </c>
      <c r="I6" s="133">
        <v>1996</v>
      </c>
      <c r="J6" s="133">
        <v>1997</v>
      </c>
      <c r="K6" s="133">
        <v>1998</v>
      </c>
      <c r="L6" s="133">
        <v>1999</v>
      </c>
      <c r="M6" s="133">
        <v>2000</v>
      </c>
      <c r="N6" s="133">
        <v>2001</v>
      </c>
      <c r="O6" s="133">
        <v>2002</v>
      </c>
      <c r="P6" s="122">
        <v>2003</v>
      </c>
      <c r="Q6" s="150">
        <v>2004</v>
      </c>
      <c r="R6" s="150">
        <v>2005</v>
      </c>
      <c r="S6" s="412">
        <v>2006</v>
      </c>
      <c r="T6" s="412">
        <v>2007</v>
      </c>
      <c r="U6" s="517">
        <v>2008</v>
      </c>
      <c r="V6" s="517">
        <v>2009</v>
      </c>
      <c r="W6" s="517">
        <v>2010</v>
      </c>
      <c r="X6" s="150" t="s">
        <v>46</v>
      </c>
    </row>
    <row r="7" spans="1:25" s="149" customFormat="1" ht="12" customHeight="1">
      <c r="P7" s="151"/>
      <c r="S7" s="126"/>
      <c r="T7" s="126"/>
      <c r="U7" s="126"/>
      <c r="V7" s="126"/>
      <c r="W7" s="126"/>
    </row>
    <row r="8" spans="1:25" s="152" customFormat="1" ht="12" customHeight="1">
      <c r="A8" s="152" t="s">
        <v>781</v>
      </c>
      <c r="C8" s="456" t="s">
        <v>40</v>
      </c>
      <c r="D8" s="456" t="s">
        <v>40</v>
      </c>
      <c r="E8" s="456" t="s">
        <v>40</v>
      </c>
      <c r="F8" s="456" t="s">
        <v>40</v>
      </c>
      <c r="G8" s="456" t="s">
        <v>40</v>
      </c>
      <c r="H8" s="456" t="s">
        <v>40</v>
      </c>
      <c r="I8" s="456" t="s">
        <v>40</v>
      </c>
      <c r="J8" s="456" t="s">
        <v>40</v>
      </c>
      <c r="K8" s="456" t="s">
        <v>40</v>
      </c>
      <c r="L8" s="456" t="s">
        <v>40</v>
      </c>
      <c r="M8" s="456" t="s">
        <v>40</v>
      </c>
      <c r="N8" s="456" t="s">
        <v>40</v>
      </c>
      <c r="O8" s="456" t="s">
        <v>40</v>
      </c>
      <c r="P8" s="456" t="s">
        <v>40</v>
      </c>
      <c r="Q8" s="456" t="s">
        <v>40</v>
      </c>
      <c r="R8" s="456" t="s">
        <v>40</v>
      </c>
      <c r="S8" s="456" t="s">
        <v>40</v>
      </c>
      <c r="T8" s="456" t="s">
        <v>40</v>
      </c>
      <c r="U8" s="456" t="s">
        <v>40</v>
      </c>
      <c r="V8" s="456" t="s">
        <v>40</v>
      </c>
      <c r="W8" s="456" t="s">
        <v>40</v>
      </c>
      <c r="X8" s="456"/>
      <c r="Y8" s="726" t="s">
        <v>782</v>
      </c>
    </row>
    <row r="9" spans="1:25" s="56" customFormat="1" ht="12" customHeight="1">
      <c r="A9" s="56" t="s">
        <v>783</v>
      </c>
      <c r="C9" s="57">
        <v>2487.1999999999998</v>
      </c>
      <c r="D9" s="57">
        <v>2402.8000000000002</v>
      </c>
      <c r="E9" s="57">
        <v>2251.6</v>
      </c>
      <c r="F9" s="57">
        <v>2086.1999999999998</v>
      </c>
      <c r="G9" s="57">
        <v>2160.1999999999998</v>
      </c>
      <c r="H9" s="57">
        <v>2107.1</v>
      </c>
      <c r="I9" s="57">
        <v>2074.9</v>
      </c>
      <c r="J9" s="57">
        <v>2135.1</v>
      </c>
      <c r="K9" s="57">
        <v>2367.9</v>
      </c>
      <c r="L9" s="57">
        <v>2631.3</v>
      </c>
      <c r="M9" s="57">
        <v>2643.7</v>
      </c>
      <c r="N9" s="57">
        <v>2925</v>
      </c>
      <c r="O9" s="57">
        <v>3119.1</v>
      </c>
      <c r="P9" s="57">
        <v>3467.2</v>
      </c>
      <c r="Q9" s="57">
        <v>3843.9</v>
      </c>
      <c r="R9" s="57">
        <v>3723.2</v>
      </c>
      <c r="S9" s="57">
        <v>3958.3</v>
      </c>
      <c r="T9" s="57">
        <v>4225.9839000000002</v>
      </c>
      <c r="U9" s="57">
        <v>4382.3999999999996</v>
      </c>
      <c r="V9" s="57">
        <v>4927.6000000000004</v>
      </c>
      <c r="W9" s="57">
        <v>5562</v>
      </c>
      <c r="X9" s="458"/>
      <c r="Y9" s="457" t="s">
        <v>784</v>
      </c>
    </row>
    <row r="10" spans="1:25" ht="12" hidden="1" customHeight="1">
      <c r="A10" s="56" t="s">
        <v>785</v>
      </c>
      <c r="B10" s="56"/>
      <c r="C10" s="57" t="s">
        <v>40</v>
      </c>
      <c r="D10" s="57" t="s">
        <v>40</v>
      </c>
      <c r="E10" s="57" t="s">
        <v>40</v>
      </c>
      <c r="F10" s="57" t="s">
        <v>40</v>
      </c>
      <c r="G10" s="57" t="s">
        <v>40</v>
      </c>
      <c r="H10" s="57" t="s">
        <v>40</v>
      </c>
      <c r="I10" s="57" t="s">
        <v>40</v>
      </c>
      <c r="J10" s="57" t="s">
        <v>40</v>
      </c>
      <c r="K10" s="57" t="s">
        <v>40</v>
      </c>
      <c r="L10" s="57" t="s">
        <v>40</v>
      </c>
      <c r="M10" s="57" t="s">
        <v>40</v>
      </c>
      <c r="N10" s="57" t="s">
        <v>40</v>
      </c>
      <c r="O10" s="57" t="s">
        <v>40</v>
      </c>
      <c r="P10" s="57" t="s">
        <v>40</v>
      </c>
      <c r="Q10" s="57" t="s">
        <v>40</v>
      </c>
      <c r="R10" s="57" t="s">
        <v>40</v>
      </c>
      <c r="S10" s="57" t="s">
        <v>40</v>
      </c>
      <c r="T10" s="57" t="s">
        <v>40</v>
      </c>
      <c r="U10" s="57" t="s">
        <v>40</v>
      </c>
      <c r="V10" s="57" t="s">
        <v>40</v>
      </c>
      <c r="W10" s="57" t="s">
        <v>40</v>
      </c>
      <c r="X10" s="57"/>
      <c r="Y10" s="457" t="s">
        <v>786</v>
      </c>
    </row>
    <row r="11" spans="1:25" ht="12" customHeight="1">
      <c r="A11" s="56" t="s">
        <v>728</v>
      </c>
      <c r="B11" s="56"/>
      <c r="C11" s="57"/>
      <c r="D11" s="57"/>
      <c r="E11" s="57"/>
      <c r="F11" s="57"/>
      <c r="G11" s="57"/>
      <c r="H11" s="57"/>
      <c r="I11" s="57"/>
      <c r="J11" s="57"/>
      <c r="K11" s="57"/>
      <c r="L11" s="57"/>
      <c r="M11" s="57"/>
      <c r="N11" s="57"/>
      <c r="O11" s="57"/>
      <c r="P11" s="57"/>
      <c r="Q11" s="57"/>
      <c r="R11" s="57"/>
      <c r="S11" s="57"/>
      <c r="T11" s="57"/>
      <c r="U11" s="57"/>
      <c r="V11" s="57"/>
      <c r="W11" s="57"/>
      <c r="X11" s="458"/>
      <c r="Y11" s="56" t="s">
        <v>728</v>
      </c>
    </row>
    <row r="12" spans="1:25" ht="12" customHeight="1">
      <c r="A12" s="152" t="s">
        <v>787</v>
      </c>
      <c r="B12" s="56"/>
      <c r="C12" s="57"/>
      <c r="D12" s="57"/>
      <c r="E12" s="57"/>
      <c r="F12" s="57"/>
      <c r="G12" s="57"/>
      <c r="H12" s="57"/>
      <c r="I12" s="57"/>
      <c r="J12" s="57"/>
      <c r="K12" s="57"/>
      <c r="L12" s="57"/>
      <c r="M12" s="57"/>
      <c r="N12" s="57"/>
      <c r="O12" s="57"/>
      <c r="P12" s="57"/>
      <c r="Q12" s="57"/>
      <c r="R12" s="57"/>
      <c r="S12" s="57"/>
      <c r="T12" s="57"/>
      <c r="U12" s="57"/>
      <c r="V12" s="57"/>
      <c r="W12" s="57"/>
      <c r="X12" s="458"/>
      <c r="Y12" s="726" t="s">
        <v>788</v>
      </c>
    </row>
    <row r="13" spans="1:25" ht="12" hidden="1" customHeight="1">
      <c r="A13" s="720" t="s">
        <v>789</v>
      </c>
      <c r="B13" s="56"/>
      <c r="C13" s="57"/>
      <c r="D13" s="57"/>
      <c r="E13" s="57"/>
      <c r="F13" s="57"/>
      <c r="G13" s="57"/>
      <c r="H13" s="57"/>
      <c r="I13" s="57"/>
      <c r="J13" s="57"/>
      <c r="K13" s="57"/>
      <c r="L13" s="57"/>
      <c r="M13" s="57"/>
      <c r="N13" s="57"/>
      <c r="O13" s="57"/>
      <c r="P13" s="57"/>
      <c r="Q13" s="57"/>
      <c r="R13" s="57"/>
      <c r="S13" s="57"/>
      <c r="T13" s="57"/>
      <c r="U13" s="57"/>
      <c r="V13" s="57"/>
      <c r="W13" s="57"/>
      <c r="X13" s="458"/>
      <c r="Y13" s="725" t="s">
        <v>790</v>
      </c>
    </row>
    <row r="14" spans="1:25" ht="12" hidden="1" customHeight="1">
      <c r="A14" s="720" t="s">
        <v>791</v>
      </c>
      <c r="B14" s="56"/>
      <c r="C14" s="57" t="s">
        <v>40</v>
      </c>
      <c r="D14" s="57" t="s">
        <v>40</v>
      </c>
      <c r="E14" s="57" t="s">
        <v>40</v>
      </c>
      <c r="F14" s="57" t="s">
        <v>40</v>
      </c>
      <c r="G14" s="57" t="s">
        <v>40</v>
      </c>
      <c r="H14" s="57" t="s">
        <v>40</v>
      </c>
      <c r="I14" s="57" t="s">
        <v>40</v>
      </c>
      <c r="J14" s="57" t="s">
        <v>40</v>
      </c>
      <c r="K14" s="57" t="s">
        <v>40</v>
      </c>
      <c r="L14" s="57" t="s">
        <v>40</v>
      </c>
      <c r="M14" s="57" t="s">
        <v>40</v>
      </c>
      <c r="N14" s="57" t="s">
        <v>40</v>
      </c>
      <c r="O14" s="57" t="s">
        <v>40</v>
      </c>
      <c r="P14" s="57" t="s">
        <v>40</v>
      </c>
      <c r="Q14" s="57" t="s">
        <v>40</v>
      </c>
      <c r="R14" s="57" t="s">
        <v>40</v>
      </c>
      <c r="S14" s="57" t="s">
        <v>40</v>
      </c>
      <c r="T14" s="57" t="s">
        <v>40</v>
      </c>
      <c r="U14" s="57" t="s">
        <v>40</v>
      </c>
      <c r="V14" s="57" t="s">
        <v>40</v>
      </c>
      <c r="W14" s="57" t="s">
        <v>40</v>
      </c>
      <c r="X14" s="57"/>
      <c r="Y14" s="725" t="s">
        <v>792</v>
      </c>
    </row>
    <row r="15" spans="1:25" ht="12" hidden="1" customHeight="1">
      <c r="A15" s="720" t="s">
        <v>793</v>
      </c>
      <c r="B15" s="56"/>
      <c r="C15" s="57" t="s">
        <v>40</v>
      </c>
      <c r="D15" s="57" t="s">
        <v>40</v>
      </c>
      <c r="E15" s="57" t="s">
        <v>40</v>
      </c>
      <c r="F15" s="57" t="s">
        <v>40</v>
      </c>
      <c r="G15" s="57" t="s">
        <v>40</v>
      </c>
      <c r="H15" s="57" t="s">
        <v>40</v>
      </c>
      <c r="I15" s="57" t="s">
        <v>40</v>
      </c>
      <c r="J15" s="57" t="s">
        <v>40</v>
      </c>
      <c r="K15" s="57" t="s">
        <v>40</v>
      </c>
      <c r="L15" s="57" t="s">
        <v>40</v>
      </c>
      <c r="M15" s="57" t="s">
        <v>40</v>
      </c>
      <c r="N15" s="57" t="s">
        <v>40</v>
      </c>
      <c r="O15" s="57" t="s">
        <v>40</v>
      </c>
      <c r="P15" s="57" t="s">
        <v>40</v>
      </c>
      <c r="Q15" s="57" t="s">
        <v>40</v>
      </c>
      <c r="R15" s="57" t="s">
        <v>40</v>
      </c>
      <c r="S15" s="57" t="s">
        <v>40</v>
      </c>
      <c r="T15" s="57" t="s">
        <v>40</v>
      </c>
      <c r="U15" s="57" t="s">
        <v>40</v>
      </c>
      <c r="V15" s="57" t="s">
        <v>40</v>
      </c>
      <c r="W15" s="57" t="s">
        <v>40</v>
      </c>
      <c r="X15" s="57"/>
      <c r="Y15" s="725" t="s">
        <v>794</v>
      </c>
    </row>
    <row r="16" spans="1:25" ht="12" customHeight="1">
      <c r="A16" s="724" t="s">
        <v>795</v>
      </c>
      <c r="B16" s="56"/>
      <c r="C16" s="57"/>
      <c r="D16" s="57"/>
      <c r="E16" s="57"/>
      <c r="F16" s="57"/>
      <c r="G16" s="57"/>
      <c r="H16" s="57"/>
      <c r="I16" s="57"/>
      <c r="J16" s="57"/>
      <c r="K16" s="57"/>
      <c r="L16" s="57"/>
      <c r="M16" s="57"/>
      <c r="N16" s="57"/>
      <c r="O16" s="57"/>
      <c r="P16" s="57"/>
      <c r="Q16" s="57"/>
      <c r="R16" s="57"/>
      <c r="S16" s="57"/>
      <c r="T16" s="57"/>
      <c r="U16" s="57"/>
      <c r="V16" s="57"/>
      <c r="W16" s="57"/>
      <c r="X16" s="458"/>
      <c r="Y16" s="725" t="s">
        <v>796</v>
      </c>
    </row>
    <row r="17" spans="1:25" ht="12" customHeight="1">
      <c r="A17" s="720" t="s">
        <v>797</v>
      </c>
      <c r="B17" s="56"/>
      <c r="C17" s="460" t="s">
        <v>40</v>
      </c>
      <c r="D17" s="460" t="s">
        <v>40</v>
      </c>
      <c r="E17" s="460" t="s">
        <v>40</v>
      </c>
      <c r="F17" s="460" t="s">
        <v>40</v>
      </c>
      <c r="G17" s="460" t="s">
        <v>40</v>
      </c>
      <c r="H17" s="460" t="s">
        <v>40</v>
      </c>
      <c r="I17" s="460" t="s">
        <v>40</v>
      </c>
      <c r="J17" s="460" t="s">
        <v>40</v>
      </c>
      <c r="K17" s="460" t="s">
        <v>40</v>
      </c>
      <c r="L17" s="460" t="s">
        <v>40</v>
      </c>
      <c r="M17" s="57">
        <v>2202.1999999999998</v>
      </c>
      <c r="N17" s="57">
        <v>2227.1999999999998</v>
      </c>
      <c r="O17" s="57">
        <v>2432.3000000000002</v>
      </c>
      <c r="P17" s="57">
        <v>2490.6999999999998</v>
      </c>
      <c r="Q17" s="57">
        <v>2605.5</v>
      </c>
      <c r="R17" s="57">
        <v>2486.9</v>
      </c>
      <c r="S17" s="57">
        <v>2852.1</v>
      </c>
      <c r="T17" s="57">
        <v>3271</v>
      </c>
      <c r="U17" s="57">
        <v>3330.3</v>
      </c>
      <c r="V17" s="57">
        <v>3867.5</v>
      </c>
      <c r="W17" s="57">
        <v>4471.8999999999996</v>
      </c>
      <c r="X17" s="458"/>
      <c r="Y17" s="722" t="s">
        <v>798</v>
      </c>
    </row>
    <row r="18" spans="1:25" ht="12" customHeight="1">
      <c r="A18" s="721" t="s">
        <v>799</v>
      </c>
      <c r="B18" s="56"/>
      <c r="C18" s="57" t="s">
        <v>40</v>
      </c>
      <c r="D18" s="57" t="s">
        <v>40</v>
      </c>
      <c r="E18" s="57" t="s">
        <v>40</v>
      </c>
      <c r="F18" s="57" t="s">
        <v>40</v>
      </c>
      <c r="G18" s="57" t="s">
        <v>40</v>
      </c>
      <c r="H18" s="57" t="s">
        <v>40</v>
      </c>
      <c r="I18" s="57" t="s">
        <v>40</v>
      </c>
      <c r="J18" s="57" t="s">
        <v>40</v>
      </c>
      <c r="K18" s="57" t="s">
        <v>40</v>
      </c>
      <c r="L18" s="57" t="s">
        <v>40</v>
      </c>
      <c r="M18" s="57">
        <v>1584.3</v>
      </c>
      <c r="N18" s="57">
        <v>1670.8</v>
      </c>
      <c r="O18" s="57">
        <v>1894.9</v>
      </c>
      <c r="P18" s="57">
        <v>1960.5</v>
      </c>
      <c r="Q18" s="57">
        <v>2091.4</v>
      </c>
      <c r="R18" s="57">
        <v>2047.7</v>
      </c>
      <c r="S18" s="57">
        <v>2466.1</v>
      </c>
      <c r="T18" s="57">
        <v>2907.4</v>
      </c>
      <c r="U18" s="57">
        <v>3008.3</v>
      </c>
      <c r="V18" s="57">
        <v>3552.8</v>
      </c>
      <c r="W18" s="57">
        <v>4150.5</v>
      </c>
      <c r="X18" s="458"/>
      <c r="Y18" s="723" t="s">
        <v>800</v>
      </c>
    </row>
    <row r="19" spans="1:25" ht="12" customHeight="1">
      <c r="A19" s="720" t="s">
        <v>801</v>
      </c>
      <c r="B19" s="56"/>
      <c r="C19" s="57" t="s">
        <v>40</v>
      </c>
      <c r="D19" s="57" t="s">
        <v>40</v>
      </c>
      <c r="E19" s="57" t="s">
        <v>40</v>
      </c>
      <c r="F19" s="57" t="s">
        <v>40</v>
      </c>
      <c r="G19" s="57" t="s">
        <v>40</v>
      </c>
      <c r="H19" s="57" t="s">
        <v>40</v>
      </c>
      <c r="I19" s="57" t="s">
        <v>40</v>
      </c>
      <c r="J19" s="57" t="s">
        <v>40</v>
      </c>
      <c r="K19" s="57" t="s">
        <v>40</v>
      </c>
      <c r="L19" s="57" t="s">
        <v>40</v>
      </c>
      <c r="M19" s="57">
        <v>617.9</v>
      </c>
      <c r="N19" s="57">
        <v>556.4</v>
      </c>
      <c r="O19" s="57">
        <v>537.4</v>
      </c>
      <c r="P19" s="57">
        <v>530.20000000000005</v>
      </c>
      <c r="Q19" s="57">
        <v>514.1</v>
      </c>
      <c r="R19" s="57">
        <v>439.2</v>
      </c>
      <c r="S19" s="57">
        <v>386</v>
      </c>
      <c r="T19" s="57">
        <v>363.6</v>
      </c>
      <c r="U19" s="57">
        <v>322</v>
      </c>
      <c r="V19" s="57">
        <v>314.7</v>
      </c>
      <c r="W19" s="57">
        <v>321.39999999999998</v>
      </c>
      <c r="X19" s="458"/>
      <c r="Y19" s="722" t="s">
        <v>802</v>
      </c>
    </row>
    <row r="20" spans="1:25" ht="12" hidden="1" customHeight="1">
      <c r="A20" s="720" t="s">
        <v>803</v>
      </c>
      <c r="B20" s="56"/>
      <c r="C20" s="57" t="s">
        <v>40</v>
      </c>
      <c r="D20" s="57" t="s">
        <v>40</v>
      </c>
      <c r="E20" s="57" t="s">
        <v>40</v>
      </c>
      <c r="F20" s="57" t="s">
        <v>40</v>
      </c>
      <c r="G20" s="57" t="s">
        <v>40</v>
      </c>
      <c r="H20" s="57" t="s">
        <v>40</v>
      </c>
      <c r="I20" s="57" t="s">
        <v>40</v>
      </c>
      <c r="J20" s="57" t="s">
        <v>40</v>
      </c>
      <c r="K20" s="57" t="s">
        <v>40</v>
      </c>
      <c r="L20" s="57" t="s">
        <v>40</v>
      </c>
      <c r="M20" s="57">
        <v>0</v>
      </c>
      <c r="N20" s="57">
        <v>0</v>
      </c>
      <c r="O20" s="57">
        <v>0</v>
      </c>
      <c r="P20" s="57">
        <v>0</v>
      </c>
      <c r="Q20" s="57">
        <v>0</v>
      </c>
      <c r="R20" s="57">
        <v>0</v>
      </c>
      <c r="S20" s="57">
        <v>0</v>
      </c>
      <c r="T20" s="57">
        <v>0</v>
      </c>
      <c r="U20" s="57">
        <v>0</v>
      </c>
      <c r="V20" s="57">
        <v>0</v>
      </c>
      <c r="W20" s="57" t="s">
        <v>40</v>
      </c>
      <c r="X20" s="458"/>
      <c r="Y20" s="722" t="s">
        <v>804</v>
      </c>
    </row>
    <row r="21" spans="1:25" ht="12" customHeight="1">
      <c r="A21" s="720" t="s">
        <v>805</v>
      </c>
      <c r="B21" s="56"/>
      <c r="C21" s="460" t="s">
        <v>40</v>
      </c>
      <c r="D21" s="460" t="s">
        <v>40</v>
      </c>
      <c r="E21" s="460" t="s">
        <v>40</v>
      </c>
      <c r="F21" s="460" t="s">
        <v>40</v>
      </c>
      <c r="G21" s="460" t="s">
        <v>40</v>
      </c>
      <c r="H21" s="460" t="s">
        <v>40</v>
      </c>
      <c r="I21" s="460" t="s">
        <v>40</v>
      </c>
      <c r="J21" s="460" t="s">
        <v>40</v>
      </c>
      <c r="K21" s="460" t="s">
        <v>40</v>
      </c>
      <c r="L21" s="460" t="s">
        <v>40</v>
      </c>
      <c r="M21" s="57">
        <v>338.7</v>
      </c>
      <c r="N21" s="57">
        <v>606.5</v>
      </c>
      <c r="O21" s="57">
        <v>606.20000000000005</v>
      </c>
      <c r="P21" s="57">
        <v>906.1</v>
      </c>
      <c r="Q21" s="57">
        <v>1236</v>
      </c>
      <c r="R21" s="57">
        <v>1236</v>
      </c>
      <c r="S21" s="57">
        <v>1105</v>
      </c>
      <c r="T21" s="57">
        <v>955</v>
      </c>
      <c r="U21" s="57">
        <v>955</v>
      </c>
      <c r="V21" s="57">
        <v>955</v>
      </c>
      <c r="W21" s="57">
        <v>955</v>
      </c>
      <c r="X21" s="458"/>
      <c r="Y21" s="722" t="s">
        <v>806</v>
      </c>
    </row>
    <row r="22" spans="1:25" ht="12" customHeight="1">
      <c r="A22" s="720" t="s">
        <v>807</v>
      </c>
      <c r="B22" s="56"/>
      <c r="C22" s="57" t="s">
        <v>40</v>
      </c>
      <c r="D22" s="57" t="s">
        <v>40</v>
      </c>
      <c r="E22" s="57" t="s">
        <v>40</v>
      </c>
      <c r="F22" s="57" t="s">
        <v>40</v>
      </c>
      <c r="G22" s="57" t="s">
        <v>40</v>
      </c>
      <c r="H22" s="57" t="s">
        <v>40</v>
      </c>
      <c r="I22" s="57" t="s">
        <v>40</v>
      </c>
      <c r="J22" s="57" t="s">
        <v>40</v>
      </c>
      <c r="K22" s="57" t="s">
        <v>40</v>
      </c>
      <c r="L22" s="57" t="s">
        <v>40</v>
      </c>
      <c r="M22" s="57">
        <v>188.7</v>
      </c>
      <c r="N22" s="57">
        <v>131.5</v>
      </c>
      <c r="O22" s="57">
        <v>131.19999999999999</v>
      </c>
      <c r="P22" s="57">
        <v>131.1</v>
      </c>
      <c r="Q22" s="57">
        <v>131</v>
      </c>
      <c r="R22" s="57">
        <v>131</v>
      </c>
      <c r="S22" s="57" t="s">
        <v>40</v>
      </c>
      <c r="T22" s="57" t="s">
        <v>40</v>
      </c>
      <c r="U22" s="57" t="s">
        <v>40</v>
      </c>
      <c r="V22" s="57" t="s">
        <v>40</v>
      </c>
      <c r="W22" s="57" t="s">
        <v>40</v>
      </c>
      <c r="X22" s="458"/>
      <c r="Y22" s="722" t="s">
        <v>808</v>
      </c>
    </row>
    <row r="23" spans="1:25" ht="12" customHeight="1">
      <c r="A23" s="720" t="s">
        <v>809</v>
      </c>
      <c r="B23" s="56"/>
      <c r="C23" s="57" t="s">
        <v>40</v>
      </c>
      <c r="D23" s="57" t="s">
        <v>40</v>
      </c>
      <c r="E23" s="57" t="s">
        <v>40</v>
      </c>
      <c r="F23" s="57" t="s">
        <v>40</v>
      </c>
      <c r="G23" s="57" t="s">
        <v>40</v>
      </c>
      <c r="H23" s="57" t="s">
        <v>40</v>
      </c>
      <c r="I23" s="57" t="s">
        <v>40</v>
      </c>
      <c r="J23" s="57" t="s">
        <v>40</v>
      </c>
      <c r="K23" s="57" t="s">
        <v>40</v>
      </c>
      <c r="L23" s="57" t="s">
        <v>40</v>
      </c>
      <c r="M23" s="57">
        <v>150</v>
      </c>
      <c r="N23" s="57">
        <v>475</v>
      </c>
      <c r="O23" s="57">
        <v>475</v>
      </c>
      <c r="P23" s="57">
        <v>775</v>
      </c>
      <c r="Q23" s="57">
        <v>1105</v>
      </c>
      <c r="R23" s="57">
        <v>1105</v>
      </c>
      <c r="S23" s="57">
        <v>1105</v>
      </c>
      <c r="T23" s="57">
        <v>955</v>
      </c>
      <c r="U23" s="57">
        <v>955</v>
      </c>
      <c r="V23" s="57">
        <v>955</v>
      </c>
      <c r="W23" s="57">
        <v>955</v>
      </c>
      <c r="X23" s="458"/>
      <c r="Y23" s="722" t="s">
        <v>804</v>
      </c>
    </row>
    <row r="24" spans="1:25" ht="12" customHeight="1">
      <c r="A24" s="724" t="s">
        <v>810</v>
      </c>
      <c r="B24" s="56"/>
      <c r="C24" s="57">
        <v>432.2</v>
      </c>
      <c r="D24" s="57">
        <v>554.1</v>
      </c>
      <c r="E24" s="57">
        <v>402.5</v>
      </c>
      <c r="F24" s="57">
        <v>302.7</v>
      </c>
      <c r="G24" s="57">
        <v>381.9</v>
      </c>
      <c r="H24" s="57">
        <v>161.69999999999999</v>
      </c>
      <c r="I24" s="57">
        <v>198.4</v>
      </c>
      <c r="J24" s="57">
        <v>285.89999999999998</v>
      </c>
      <c r="K24" s="57">
        <v>389.08</v>
      </c>
      <c r="L24" s="57">
        <v>397.65</v>
      </c>
      <c r="M24" s="57">
        <v>147.53</v>
      </c>
      <c r="N24" s="57">
        <v>490.5</v>
      </c>
      <c r="O24" s="57">
        <v>356.03</v>
      </c>
      <c r="P24" s="57">
        <v>530.29999999999995</v>
      </c>
      <c r="Q24" s="57">
        <v>587</v>
      </c>
      <c r="R24" s="57">
        <v>76.699999999999648</v>
      </c>
      <c r="S24" s="57">
        <v>579.20000000000005</v>
      </c>
      <c r="T24" s="57">
        <v>629.6</v>
      </c>
      <c r="U24" s="57">
        <v>416.6</v>
      </c>
      <c r="V24" s="57">
        <v>816.91290000000015</v>
      </c>
      <c r="W24" s="57">
        <v>897.67240000000015</v>
      </c>
      <c r="X24" s="458"/>
      <c r="Y24" s="725" t="s">
        <v>811</v>
      </c>
    </row>
    <row r="25" spans="1:25" ht="12" customHeight="1">
      <c r="A25" s="720" t="s">
        <v>812</v>
      </c>
      <c r="B25" s="56"/>
      <c r="C25" s="57">
        <v>504.29999999999995</v>
      </c>
      <c r="D25" s="57">
        <v>769.2</v>
      </c>
      <c r="E25" s="57">
        <v>720.1</v>
      </c>
      <c r="F25" s="57">
        <v>584.20000000000005</v>
      </c>
      <c r="G25" s="57">
        <v>408.79999999999995</v>
      </c>
      <c r="H25" s="57">
        <v>316.10000000000002</v>
      </c>
      <c r="I25" s="57">
        <v>356.7</v>
      </c>
      <c r="J25" s="57">
        <v>321.89999999999998</v>
      </c>
      <c r="K25" s="57">
        <v>252.89</v>
      </c>
      <c r="L25" s="57">
        <v>248.01</v>
      </c>
      <c r="M25" s="57">
        <v>264.45</v>
      </c>
      <c r="N25" s="57">
        <v>341</v>
      </c>
      <c r="O25" s="57">
        <v>321.94</v>
      </c>
      <c r="P25" s="57">
        <v>328</v>
      </c>
      <c r="Q25" s="57">
        <v>391.5</v>
      </c>
      <c r="R25" s="57">
        <v>396.8</v>
      </c>
      <c r="S25" s="57">
        <v>566.79999999999995</v>
      </c>
      <c r="T25" s="57">
        <v>601.70000000000005</v>
      </c>
      <c r="U25" s="57">
        <v>506.4</v>
      </c>
      <c r="V25" s="57">
        <v>520.85469999999998</v>
      </c>
      <c r="W25" s="57">
        <v>538.40000000000009</v>
      </c>
      <c r="X25" s="458"/>
      <c r="Y25" s="722" t="s">
        <v>813</v>
      </c>
    </row>
    <row r="26" spans="1:25" ht="12" customHeight="1">
      <c r="A26" s="720" t="s">
        <v>814</v>
      </c>
      <c r="B26" s="56"/>
      <c r="C26" s="57">
        <v>401.9</v>
      </c>
      <c r="D26" s="57">
        <v>638.5</v>
      </c>
      <c r="E26" s="57">
        <v>553.70000000000005</v>
      </c>
      <c r="F26" s="57">
        <v>468.1</v>
      </c>
      <c r="G26" s="57">
        <v>307.89999999999998</v>
      </c>
      <c r="H26" s="57">
        <v>214.5</v>
      </c>
      <c r="I26" s="57">
        <v>230.9</v>
      </c>
      <c r="J26" s="57">
        <v>225.8</v>
      </c>
      <c r="K26" s="57">
        <v>156.18</v>
      </c>
      <c r="L26" s="57">
        <v>134.25</v>
      </c>
      <c r="M26" s="57">
        <v>135.13</v>
      </c>
      <c r="N26" s="57">
        <v>209.2</v>
      </c>
      <c r="O26" s="57">
        <v>162.03</v>
      </c>
      <c r="P26" s="57">
        <v>182.1</v>
      </c>
      <c r="Q26" s="57">
        <v>210.4</v>
      </c>
      <c r="R26" s="57">
        <v>197.3</v>
      </c>
      <c r="S26" s="57">
        <v>344.1</v>
      </c>
      <c r="T26" s="57">
        <v>361.9</v>
      </c>
      <c r="U26" s="57">
        <v>260.2</v>
      </c>
      <c r="V26" s="57">
        <v>271.68529999999998</v>
      </c>
      <c r="W26" s="57">
        <v>263.3</v>
      </c>
      <c r="X26" s="458"/>
      <c r="Y26" s="722" t="s">
        <v>815</v>
      </c>
    </row>
    <row r="27" spans="1:25" ht="12" customHeight="1">
      <c r="A27" s="720" t="s">
        <v>816</v>
      </c>
      <c r="B27" s="56"/>
      <c r="C27" s="57">
        <v>102.4</v>
      </c>
      <c r="D27" s="57">
        <v>130.69999999999999</v>
      </c>
      <c r="E27" s="57">
        <v>166.4</v>
      </c>
      <c r="F27" s="57">
        <v>116.1</v>
      </c>
      <c r="G27" s="57">
        <v>100.9</v>
      </c>
      <c r="H27" s="57">
        <v>101.6</v>
      </c>
      <c r="I27" s="57">
        <v>125.8</v>
      </c>
      <c r="J27" s="57">
        <v>96.1</v>
      </c>
      <c r="K27" s="57">
        <v>96.71</v>
      </c>
      <c r="L27" s="57">
        <v>113.76</v>
      </c>
      <c r="M27" s="57">
        <v>129.32</v>
      </c>
      <c r="N27" s="57">
        <v>131.80000000000001</v>
      </c>
      <c r="O27" s="57">
        <v>159.91</v>
      </c>
      <c r="P27" s="57">
        <v>145.9</v>
      </c>
      <c r="Q27" s="57">
        <v>181.1</v>
      </c>
      <c r="R27" s="57">
        <v>199.5</v>
      </c>
      <c r="S27" s="57">
        <v>222.7</v>
      </c>
      <c r="T27" s="57">
        <v>239.8</v>
      </c>
      <c r="U27" s="57">
        <v>246.2</v>
      </c>
      <c r="V27" s="57">
        <v>249.1694</v>
      </c>
      <c r="W27" s="57">
        <v>275.10000000000002</v>
      </c>
      <c r="X27" s="458"/>
      <c r="Y27" s="722" t="s">
        <v>817</v>
      </c>
    </row>
    <row r="28" spans="1:25" s="56" customFormat="1" ht="12" customHeight="1">
      <c r="A28" s="58"/>
      <c r="B28" s="58"/>
      <c r="C28" s="59"/>
      <c r="D28" s="59"/>
      <c r="E28" s="59"/>
      <c r="F28" s="59"/>
      <c r="G28" s="59"/>
      <c r="H28" s="59"/>
      <c r="I28" s="59"/>
      <c r="J28" s="59"/>
      <c r="K28" s="59"/>
      <c r="L28" s="59"/>
      <c r="M28" s="59"/>
      <c r="N28" s="59"/>
      <c r="O28" s="59"/>
      <c r="P28" s="59"/>
      <c r="Q28" s="59"/>
      <c r="R28" s="59"/>
      <c r="S28" s="59"/>
      <c r="T28" s="59"/>
      <c r="U28" s="59"/>
      <c r="V28" s="59"/>
      <c r="W28" s="58"/>
      <c r="X28" s="58"/>
      <c r="Y28" s="58"/>
    </row>
    <row r="29" spans="1:25" ht="12" customHeight="1">
      <c r="C29" s="55"/>
      <c r="D29" s="55"/>
      <c r="E29" s="55"/>
      <c r="F29" s="55"/>
      <c r="G29" s="55"/>
      <c r="H29" s="55"/>
      <c r="I29" s="55"/>
      <c r="J29" s="55"/>
      <c r="K29" s="55"/>
      <c r="L29" s="55"/>
      <c r="M29" s="55"/>
      <c r="N29" s="55"/>
      <c r="O29" s="55"/>
      <c r="P29" s="55"/>
      <c r="Q29" s="55"/>
      <c r="R29" s="55"/>
      <c r="S29" s="55"/>
      <c r="T29" s="55"/>
      <c r="U29" s="55"/>
      <c r="V29" s="55"/>
    </row>
    <row r="30" spans="1:25" ht="12" customHeight="1">
      <c r="A30" s="215" t="s">
        <v>316</v>
      </c>
      <c r="B30" s="292"/>
      <c r="C30" s="97"/>
      <c r="D30" s="97"/>
      <c r="E30" s="97"/>
      <c r="F30" s="97"/>
      <c r="G30" s="97"/>
      <c r="H30" s="97"/>
      <c r="I30" s="97"/>
      <c r="J30" s="97"/>
      <c r="K30" s="97"/>
      <c r="L30" s="97"/>
      <c r="M30" s="97"/>
      <c r="N30" s="97"/>
      <c r="O30" s="97"/>
      <c r="P30" s="97"/>
      <c r="Q30" s="97"/>
      <c r="R30" s="97"/>
      <c r="S30" s="97"/>
      <c r="T30" s="97"/>
      <c r="U30" s="97"/>
      <c r="V30" s="97"/>
    </row>
    <row r="31" spans="1:25" ht="12" customHeight="1">
      <c r="A31" s="153" t="s">
        <v>43</v>
      </c>
      <c r="B31" s="292"/>
      <c r="C31" s="97"/>
      <c r="D31" s="97"/>
      <c r="E31" s="97"/>
      <c r="F31" s="97"/>
      <c r="G31" s="97"/>
      <c r="H31" s="97"/>
      <c r="I31" s="97"/>
      <c r="J31" s="97"/>
      <c r="K31" s="97"/>
      <c r="L31" s="97"/>
      <c r="M31" s="97"/>
      <c r="N31" s="97"/>
      <c r="O31" s="97"/>
      <c r="P31" s="97"/>
      <c r="Q31" s="97"/>
      <c r="R31" s="97"/>
      <c r="S31" s="97"/>
      <c r="T31" s="97"/>
      <c r="U31" s="97"/>
      <c r="V31" s="97"/>
    </row>
    <row r="32" spans="1:25" ht="12" customHeight="1">
      <c r="A32" s="512" t="s">
        <v>567</v>
      </c>
      <c r="B32" s="513"/>
      <c r="C32" s="97"/>
      <c r="D32" s="97"/>
      <c r="E32" s="97"/>
      <c r="F32" s="97"/>
      <c r="G32" s="97"/>
      <c r="H32" s="97"/>
      <c r="I32" s="97"/>
      <c r="J32" s="97"/>
      <c r="K32" s="97"/>
      <c r="L32" s="97"/>
      <c r="N32" s="97"/>
      <c r="O32" s="97"/>
      <c r="P32" s="97"/>
      <c r="Q32" s="97"/>
      <c r="R32" s="97"/>
      <c r="S32" s="97"/>
      <c r="T32" s="97"/>
      <c r="U32" s="97"/>
      <c r="V32" s="97"/>
    </row>
    <row r="33" spans="1:22" ht="12" customHeight="1">
      <c r="A33" s="514" t="s">
        <v>320</v>
      </c>
      <c r="B33" s="513"/>
      <c r="C33" s="97"/>
      <c r="D33" s="97"/>
      <c r="E33" s="97"/>
      <c r="F33" s="97"/>
      <c r="G33" s="97"/>
      <c r="H33" s="97"/>
      <c r="I33" s="97"/>
      <c r="J33" s="97"/>
      <c r="K33" s="97"/>
      <c r="L33" s="97"/>
      <c r="M33" s="461"/>
      <c r="N33" s="97"/>
      <c r="O33" s="97"/>
      <c r="P33" s="97"/>
      <c r="Q33" s="97"/>
      <c r="R33" s="97"/>
      <c r="S33" s="97"/>
      <c r="T33" s="97"/>
      <c r="U33" s="97"/>
      <c r="V33" s="97"/>
    </row>
    <row r="34" spans="1:22" ht="12" customHeight="1">
      <c r="A34" s="154" t="s">
        <v>0</v>
      </c>
      <c r="B34" s="292"/>
      <c r="C34" s="292"/>
      <c r="D34" s="292"/>
      <c r="E34" s="292"/>
      <c r="F34" s="292"/>
      <c r="G34" s="292"/>
      <c r="H34" s="292"/>
      <c r="I34" s="292"/>
      <c r="J34" s="292"/>
      <c r="K34" s="292"/>
      <c r="L34" s="292"/>
      <c r="M34" s="461"/>
      <c r="N34" s="292"/>
      <c r="O34" s="292"/>
      <c r="P34" s="292"/>
      <c r="Q34" s="292"/>
      <c r="R34" s="292"/>
      <c r="S34" s="292"/>
      <c r="T34" s="292"/>
      <c r="U34" s="292"/>
      <c r="V34" s="292"/>
    </row>
    <row r="35" spans="1:22" ht="12" customHeight="1">
      <c r="A35" s="292"/>
      <c r="B35" s="292"/>
      <c r="C35" s="292"/>
      <c r="D35" s="292"/>
      <c r="E35" s="292"/>
      <c r="F35" s="292"/>
      <c r="G35" s="292"/>
      <c r="H35" s="292"/>
      <c r="I35" s="292"/>
      <c r="J35" s="292"/>
      <c r="K35" s="292"/>
      <c r="L35" s="292"/>
      <c r="M35" s="108"/>
      <c r="N35" s="292"/>
      <c r="O35" s="292"/>
      <c r="P35" s="292"/>
      <c r="Q35" s="292"/>
      <c r="R35" s="292"/>
      <c r="S35" s="292"/>
      <c r="T35" s="292"/>
      <c r="U35" s="292"/>
      <c r="V35" s="292"/>
    </row>
    <row r="36" spans="1:22" ht="12" customHeight="1">
      <c r="A36" s="389" t="s">
        <v>324</v>
      </c>
      <c r="B36" s="292"/>
      <c r="C36" s="292"/>
      <c r="D36" s="292"/>
      <c r="E36" s="292"/>
      <c r="F36" s="292"/>
      <c r="G36" s="292"/>
      <c r="H36" s="292"/>
      <c r="I36" s="292"/>
      <c r="J36" s="292"/>
      <c r="K36" s="292"/>
      <c r="L36" s="292"/>
      <c r="M36" s="459"/>
      <c r="N36" s="292"/>
      <c r="O36" s="292"/>
      <c r="P36" s="292"/>
      <c r="Q36" s="292"/>
      <c r="R36" s="292"/>
      <c r="S36" s="292"/>
      <c r="T36" s="292"/>
      <c r="U36" s="292"/>
      <c r="V36" s="292"/>
    </row>
    <row r="37" spans="1:22" ht="12" customHeight="1">
      <c r="A37" s="390" t="s">
        <v>199</v>
      </c>
      <c r="B37" s="292"/>
      <c r="C37" s="292"/>
      <c r="D37" s="292"/>
      <c r="E37" s="292"/>
      <c r="F37" s="292"/>
      <c r="G37" s="292"/>
      <c r="H37" s="292"/>
      <c r="I37" s="292"/>
      <c r="J37" s="292"/>
      <c r="K37" s="292"/>
      <c r="L37" s="292"/>
      <c r="M37" s="462"/>
      <c r="N37" s="292"/>
      <c r="O37" s="292"/>
      <c r="P37" s="292"/>
      <c r="Q37" s="292"/>
      <c r="R37" s="292"/>
      <c r="S37" s="292"/>
      <c r="T37" s="292"/>
      <c r="U37" s="292"/>
      <c r="V37" s="292"/>
    </row>
    <row r="38" spans="1:22" s="149" customFormat="1" ht="12" customHeight="1">
      <c r="A38" s="662" t="s">
        <v>630</v>
      </c>
      <c r="B38" s="513"/>
      <c r="C38" s="513"/>
      <c r="D38" s="513"/>
      <c r="E38" s="513"/>
      <c r="F38" s="513"/>
      <c r="G38" s="513"/>
      <c r="H38" s="513"/>
      <c r="I38" s="513"/>
      <c r="J38" s="513"/>
      <c r="K38" s="513"/>
      <c r="L38" s="513"/>
      <c r="N38" s="513"/>
      <c r="O38" s="513"/>
      <c r="P38" s="513"/>
      <c r="Q38" s="513"/>
      <c r="R38" s="513"/>
      <c r="S38" s="513"/>
      <c r="T38" s="513"/>
      <c r="U38" s="513"/>
      <c r="V38" s="513"/>
    </row>
    <row r="39" spans="1:22" ht="12" customHeight="1">
      <c r="A39" s="390" t="s">
        <v>321</v>
      </c>
      <c r="M39" s="462"/>
    </row>
    <row r="40" spans="1:22" ht="12" customHeight="1">
      <c r="A40" s="391" t="s">
        <v>319</v>
      </c>
      <c r="M40" s="459"/>
    </row>
  </sheetData>
  <phoneticPr fontId="0" type="noConversion"/>
  <pageMargins left="0.6" right="0" top="0.5" bottom="0" header="0" footer="0"/>
  <pageSetup scale="84" orientation="landscape" r:id="rId1"/>
  <headerFooter alignWithMargins="0">
    <oddHeader>&amp;R&amp;F  &amp;A  &amp;D  &amp;T</oddHeader>
  </headerFooter>
</worksheet>
</file>

<file path=xl/worksheets/sheet15.xml><?xml version="1.0" encoding="utf-8"?>
<worksheet xmlns="http://schemas.openxmlformats.org/spreadsheetml/2006/main" xmlns:r="http://schemas.openxmlformats.org/officeDocument/2006/relationships">
  <sheetPr transitionEvaluation="1" codeName="Sheet11" enableFormatConditionsCalculation="0">
    <tabColor indexed="22"/>
    <pageSetUpPr fitToPage="1"/>
  </sheetPr>
  <dimension ref="A1:Y43"/>
  <sheetViews>
    <sheetView showGridLines="0" workbookViewId="0">
      <selection activeCell="A6" sqref="A6:B6"/>
    </sheetView>
  </sheetViews>
  <sheetFormatPr defaultColWidth="11.33203125" defaultRowHeight="12" customHeight="1"/>
  <cols>
    <col min="1" max="1" width="34.6640625" style="132" customWidth="1"/>
    <col min="2" max="3" width="5.5" style="132" customWidth="1"/>
    <col min="4" max="15" width="7.1640625" style="132" customWidth="1"/>
    <col min="16" max="16" width="7.1640625" style="464" customWidth="1"/>
    <col min="17" max="20" width="7.1640625" style="132" customWidth="1"/>
    <col min="21" max="23" width="8.1640625" style="132" customWidth="1"/>
    <col min="24" max="24" width="2.1640625" style="132" customWidth="1"/>
    <col min="25" max="25" width="48.5" style="132" bestFit="1" customWidth="1"/>
    <col min="26" max="26" width="36.83203125" style="132" customWidth="1"/>
    <col min="27" max="50" width="10.6640625" style="132" customWidth="1"/>
    <col min="51" max="16384" width="11.33203125" style="132"/>
  </cols>
  <sheetData>
    <row r="1" spans="1:25" ht="12" customHeight="1">
      <c r="A1" s="463">
        <v>14</v>
      </c>
      <c r="Y1" s="465">
        <v>14</v>
      </c>
    </row>
    <row r="2" spans="1:25" ht="12" customHeight="1">
      <c r="A2" s="466" t="s">
        <v>52</v>
      </c>
      <c r="C2" s="221"/>
      <c r="D2" s="221"/>
      <c r="E2" s="221"/>
      <c r="F2" s="221"/>
      <c r="G2" s="221"/>
      <c r="H2" s="221"/>
      <c r="I2" s="221"/>
      <c r="J2" s="221"/>
      <c r="K2" s="221"/>
      <c r="L2" s="221"/>
      <c r="M2" s="221"/>
      <c r="N2" s="221"/>
      <c r="O2" s="221"/>
      <c r="P2" s="126"/>
      <c r="Y2" s="467" t="s">
        <v>52</v>
      </c>
    </row>
    <row r="3" spans="1:25" ht="12" customHeight="1">
      <c r="A3" s="468" t="s">
        <v>61</v>
      </c>
      <c r="C3" s="221"/>
      <c r="D3" s="221"/>
      <c r="E3" s="221"/>
      <c r="F3" s="126"/>
      <c r="G3" s="221"/>
      <c r="H3" s="221"/>
      <c r="I3" s="221"/>
      <c r="J3" s="221"/>
      <c r="K3" s="221"/>
      <c r="L3" s="221"/>
      <c r="M3" s="221"/>
      <c r="N3" s="221"/>
      <c r="P3" s="126"/>
      <c r="Y3" s="469" t="s">
        <v>308</v>
      </c>
    </row>
    <row r="4" spans="1:25" ht="12" customHeight="1">
      <c r="A4" s="392" t="s">
        <v>449</v>
      </c>
      <c r="C4" s="221"/>
      <c r="D4" s="221"/>
      <c r="E4" s="221"/>
      <c r="F4" s="126"/>
      <c r="G4" s="221"/>
      <c r="H4" s="221"/>
      <c r="I4" s="221"/>
      <c r="J4" s="221"/>
      <c r="K4" s="221"/>
      <c r="L4" s="221"/>
      <c r="M4" s="221"/>
      <c r="N4" s="221"/>
      <c r="P4" s="126"/>
      <c r="Y4" s="393" t="s">
        <v>337</v>
      </c>
    </row>
    <row r="5" spans="1:25" ht="12" customHeight="1">
      <c r="A5" s="130"/>
      <c r="B5" s="131"/>
      <c r="C5" s="119"/>
      <c r="D5" s="119"/>
      <c r="E5" s="119"/>
      <c r="F5" s="120"/>
      <c r="G5" s="119"/>
      <c r="H5" s="119"/>
      <c r="I5" s="119"/>
      <c r="J5" s="119"/>
      <c r="K5" s="119"/>
      <c r="L5" s="119"/>
      <c r="M5" s="119"/>
      <c r="N5" s="119"/>
      <c r="O5" s="131"/>
      <c r="P5" s="120"/>
      <c r="Q5" s="131"/>
      <c r="R5" s="131"/>
      <c r="S5" s="126"/>
      <c r="T5" s="126"/>
      <c r="U5" s="120"/>
      <c r="V5" s="120"/>
      <c r="W5" s="120"/>
      <c r="X5" s="131"/>
      <c r="Y5" s="131"/>
    </row>
    <row r="6" spans="1:25" ht="12" customHeight="1">
      <c r="A6" s="134"/>
      <c r="B6" s="134"/>
      <c r="C6" s="122">
        <v>1990</v>
      </c>
      <c r="D6" s="123" t="s">
        <v>17</v>
      </c>
      <c r="E6" s="123" t="s">
        <v>18</v>
      </c>
      <c r="F6" s="123" t="s">
        <v>19</v>
      </c>
      <c r="G6" s="123" t="s">
        <v>20</v>
      </c>
      <c r="H6" s="123" t="s">
        <v>21</v>
      </c>
      <c r="I6" s="133">
        <v>1996</v>
      </c>
      <c r="J6" s="133">
        <v>1997</v>
      </c>
      <c r="K6" s="133">
        <v>1998</v>
      </c>
      <c r="L6" s="133">
        <v>1999</v>
      </c>
      <c r="M6" s="133">
        <v>2000</v>
      </c>
      <c r="N6" s="133">
        <v>2001</v>
      </c>
      <c r="O6" s="133">
        <v>2002</v>
      </c>
      <c r="P6" s="122">
        <v>2003</v>
      </c>
      <c r="Q6" s="134">
        <v>2004</v>
      </c>
      <c r="R6" s="134">
        <v>2005</v>
      </c>
      <c r="S6" s="412">
        <v>2006</v>
      </c>
      <c r="T6" s="412">
        <v>2007</v>
      </c>
      <c r="U6" s="517">
        <v>2008</v>
      </c>
      <c r="V6" s="517">
        <v>2009</v>
      </c>
      <c r="W6" s="517">
        <v>2010</v>
      </c>
      <c r="X6" s="134" t="s">
        <v>44</v>
      </c>
    </row>
    <row r="7" spans="1:25" ht="12" customHeight="1">
      <c r="A7" s="135"/>
      <c r="C7" s="136"/>
      <c r="D7" s="136"/>
      <c r="E7" s="136"/>
      <c r="F7" s="136"/>
      <c r="G7" s="136"/>
      <c r="H7" s="136"/>
      <c r="I7" s="136"/>
      <c r="J7" s="136"/>
      <c r="K7" s="136"/>
      <c r="L7" s="136"/>
      <c r="M7" s="136"/>
      <c r="N7" s="136"/>
      <c r="O7" s="136"/>
      <c r="P7" s="136"/>
      <c r="S7" s="126"/>
      <c r="T7" s="126"/>
      <c r="U7" s="126"/>
      <c r="V7" s="126"/>
      <c r="W7" s="126"/>
    </row>
    <row r="8" spans="1:25" s="471" customFormat="1" ht="12" customHeight="1">
      <c r="A8" s="470" t="s">
        <v>56</v>
      </c>
      <c r="C8" s="137">
        <v>7392.8</v>
      </c>
      <c r="D8" s="137">
        <v>10652.7</v>
      </c>
      <c r="E8" s="137">
        <v>12731.9</v>
      </c>
      <c r="F8" s="137">
        <v>13871.5</v>
      </c>
      <c r="G8" s="137">
        <v>17102.7</v>
      </c>
      <c r="H8" s="137">
        <v>19373.7</v>
      </c>
      <c r="I8" s="137">
        <v>21642.2</v>
      </c>
      <c r="J8" s="137">
        <v>26139.200000000001</v>
      </c>
      <c r="K8" s="137">
        <v>29255.200000000001</v>
      </c>
      <c r="L8" s="137">
        <v>32654.9</v>
      </c>
      <c r="M8" s="137">
        <v>40502.1</v>
      </c>
      <c r="N8" s="137">
        <v>47228.2</v>
      </c>
      <c r="O8" s="137">
        <v>51474</v>
      </c>
      <c r="P8" s="137">
        <v>58281.599999999999</v>
      </c>
      <c r="Q8" s="138">
        <v>64667.5</v>
      </c>
      <c r="R8" s="138">
        <v>74182.5</v>
      </c>
      <c r="S8" s="138">
        <v>87922.3</v>
      </c>
      <c r="T8" s="138">
        <v>96867.199999999997</v>
      </c>
      <c r="U8" s="138">
        <v>104192.7</v>
      </c>
      <c r="V8" s="138">
        <v>114613.5</v>
      </c>
      <c r="W8" s="138">
        <v>127546.5</v>
      </c>
      <c r="X8" s="472"/>
      <c r="Y8" s="473" t="s">
        <v>7</v>
      </c>
    </row>
    <row r="9" spans="1:25" ht="12" customHeight="1">
      <c r="A9" s="474"/>
      <c r="B9" s="139"/>
      <c r="C9" s="139"/>
      <c r="D9" s="139"/>
      <c r="E9" s="139"/>
      <c r="F9" s="139"/>
      <c r="G9" s="139"/>
      <c r="H9" s="139"/>
      <c r="I9" s="139"/>
      <c r="J9" s="139"/>
      <c r="K9" s="139"/>
      <c r="L9" s="139"/>
      <c r="M9" s="139"/>
      <c r="N9" s="139"/>
      <c r="O9" s="139"/>
      <c r="P9" s="139"/>
      <c r="Q9" s="139"/>
      <c r="R9" s="139"/>
      <c r="S9" s="139"/>
      <c r="T9" s="139"/>
      <c r="U9" s="139"/>
      <c r="V9" s="139"/>
      <c r="W9" s="139"/>
      <c r="X9" s="475"/>
      <c r="Y9" s="476"/>
    </row>
    <row r="10" spans="1:25" ht="12" customHeight="1">
      <c r="A10" s="477" t="s">
        <v>95</v>
      </c>
      <c r="C10" s="139">
        <v>-208.2</v>
      </c>
      <c r="D10" s="139">
        <v>1907</v>
      </c>
      <c r="E10" s="139">
        <v>3005.3</v>
      </c>
      <c r="F10" s="139">
        <v>3583.1</v>
      </c>
      <c r="G10" s="139">
        <v>3533.5</v>
      </c>
      <c r="H10" s="139">
        <v>2757.9</v>
      </c>
      <c r="I10" s="139">
        <v>3308.8</v>
      </c>
      <c r="J10" s="139">
        <v>4815.2</v>
      </c>
      <c r="K10" s="139">
        <v>6425</v>
      </c>
      <c r="L10" s="139">
        <v>6804.6</v>
      </c>
      <c r="M10" s="139">
        <v>10542.7</v>
      </c>
      <c r="N10" s="139">
        <v>15029</v>
      </c>
      <c r="O10" s="139">
        <v>14875.7</v>
      </c>
      <c r="P10" s="139">
        <v>19706.3</v>
      </c>
      <c r="Q10" s="139">
        <v>22940.5</v>
      </c>
      <c r="R10" s="139">
        <v>22654.2</v>
      </c>
      <c r="S10" s="139">
        <v>23184.799999999999</v>
      </c>
      <c r="T10" s="139">
        <v>22556.3</v>
      </c>
      <c r="U10" s="139">
        <v>27183.3</v>
      </c>
      <c r="V10" s="139">
        <v>37856.5</v>
      </c>
      <c r="W10" s="139">
        <v>40658.5</v>
      </c>
      <c r="X10" s="475"/>
      <c r="Y10" s="735" t="s">
        <v>12</v>
      </c>
    </row>
    <row r="11" spans="1:25" ht="12" customHeight="1">
      <c r="A11" s="479"/>
      <c r="C11" s="139"/>
      <c r="D11" s="139"/>
      <c r="E11" s="139"/>
      <c r="F11" s="139"/>
      <c r="G11" s="139"/>
      <c r="H11" s="139"/>
      <c r="I11" s="139"/>
      <c r="J11" s="139"/>
      <c r="K11" s="139"/>
      <c r="L11" s="139"/>
      <c r="M11" s="139"/>
      <c r="N11" s="139"/>
      <c r="O11" s="139"/>
      <c r="P11" s="139"/>
      <c r="Q11" s="139"/>
      <c r="R11" s="139"/>
      <c r="S11" s="139"/>
      <c r="T11" s="139"/>
      <c r="U11" s="139"/>
      <c r="V11" s="139"/>
      <c r="W11" s="139"/>
      <c r="X11" s="475"/>
      <c r="Y11" s="480"/>
    </row>
    <row r="12" spans="1:25" ht="12" customHeight="1">
      <c r="A12" s="479" t="s">
        <v>96</v>
      </c>
      <c r="C12" s="139">
        <v>7601</v>
      </c>
      <c r="D12" s="139">
        <v>8745.7000000000007</v>
      </c>
      <c r="E12" s="139">
        <v>9726.6</v>
      </c>
      <c r="F12" s="139">
        <v>10288.4</v>
      </c>
      <c r="G12" s="139">
        <v>13569.2</v>
      </c>
      <c r="H12" s="139">
        <v>16615.8</v>
      </c>
      <c r="I12" s="481">
        <v>18333.400000000001</v>
      </c>
      <c r="J12" s="139">
        <v>21324</v>
      </c>
      <c r="K12" s="139">
        <v>22830.2</v>
      </c>
      <c r="L12" s="139">
        <v>25850.3</v>
      </c>
      <c r="M12" s="139">
        <v>29959.4</v>
      </c>
      <c r="N12" s="139">
        <v>32199.200000000001</v>
      </c>
      <c r="O12" s="139">
        <v>36598.300000000003</v>
      </c>
      <c r="P12" s="139">
        <v>38575.300000000003</v>
      </c>
      <c r="Q12" s="139">
        <v>41727</v>
      </c>
      <c r="R12" s="139">
        <v>51528.3</v>
      </c>
      <c r="S12" s="139">
        <v>64737.5</v>
      </c>
      <c r="T12" s="139">
        <v>74310.899999999994</v>
      </c>
      <c r="U12" s="139">
        <v>77009.399999999994</v>
      </c>
      <c r="V12" s="139">
        <v>76757</v>
      </c>
      <c r="W12" s="139">
        <v>86888</v>
      </c>
      <c r="X12" s="475"/>
      <c r="Y12" s="506" t="s">
        <v>223</v>
      </c>
    </row>
    <row r="13" spans="1:25" ht="12" customHeight="1">
      <c r="A13" s="483" t="s">
        <v>97</v>
      </c>
      <c r="C13" s="139">
        <v>1083.7</v>
      </c>
      <c r="D13" s="139">
        <v>2109.6</v>
      </c>
      <c r="E13" s="139">
        <v>1454.9</v>
      </c>
      <c r="F13" s="139">
        <v>953.9</v>
      </c>
      <c r="G13" s="139">
        <v>313.60000000000002</v>
      </c>
      <c r="H13" s="139">
        <v>319.2</v>
      </c>
      <c r="I13" s="481">
        <v>276.60000000000002</v>
      </c>
      <c r="J13" s="139">
        <v>-1276.5</v>
      </c>
      <c r="K13" s="139">
        <v>-4787</v>
      </c>
      <c r="L13" s="139">
        <v>-4147</v>
      </c>
      <c r="M13" s="139">
        <v>-3297.9</v>
      </c>
      <c r="N13" s="139">
        <v>-5604.6</v>
      </c>
      <c r="O13" s="139">
        <v>-5034.3999999999996</v>
      </c>
      <c r="P13" s="139">
        <v>-4968</v>
      </c>
      <c r="Q13" s="139">
        <v>-7378.7</v>
      </c>
      <c r="R13" s="139">
        <v>-5093.3</v>
      </c>
      <c r="S13" s="139">
        <v>-4666.8</v>
      </c>
      <c r="T13" s="139">
        <v>-6886.3</v>
      </c>
      <c r="U13" s="139">
        <v>-9569.1</v>
      </c>
      <c r="V13" s="139">
        <v>-4473.2</v>
      </c>
      <c r="W13" s="139">
        <v>-252.8</v>
      </c>
      <c r="X13" s="475"/>
      <c r="Y13" s="506" t="s">
        <v>768</v>
      </c>
    </row>
    <row r="14" spans="1:25" ht="12" customHeight="1">
      <c r="A14" s="485" t="s">
        <v>98</v>
      </c>
      <c r="C14" s="140">
        <v>1419.1</v>
      </c>
      <c r="D14" s="140" t="s">
        <v>40</v>
      </c>
      <c r="E14" s="140" t="s">
        <v>40</v>
      </c>
      <c r="F14" s="140" t="s">
        <v>40</v>
      </c>
      <c r="G14" s="140" t="s">
        <v>40</v>
      </c>
      <c r="H14" s="140">
        <v>319.2</v>
      </c>
      <c r="I14" s="140">
        <v>276.60000000000002</v>
      </c>
      <c r="J14" s="139">
        <v>-1276.5</v>
      </c>
      <c r="K14" s="139">
        <v>-4787</v>
      </c>
      <c r="L14" s="139">
        <v>-4147</v>
      </c>
      <c r="M14" s="139">
        <v>-3297.9</v>
      </c>
      <c r="N14" s="139">
        <v>-5604.6</v>
      </c>
      <c r="O14" s="140">
        <v>-5034.3999999999996</v>
      </c>
      <c r="P14" s="139">
        <v>-4968</v>
      </c>
      <c r="Q14" s="139">
        <v>-7378.7</v>
      </c>
      <c r="R14" s="139">
        <v>-5093.3</v>
      </c>
      <c r="S14" s="139">
        <v>-4666.8</v>
      </c>
      <c r="T14" s="139">
        <v>-6886.3</v>
      </c>
      <c r="U14" s="139">
        <v>-9569.1</v>
      </c>
      <c r="V14" s="139">
        <v>-4473.2</v>
      </c>
      <c r="W14" s="139">
        <v>-252.8</v>
      </c>
      <c r="X14" s="475"/>
      <c r="Y14" s="736" t="s">
        <v>769</v>
      </c>
    </row>
    <row r="15" spans="1:25" ht="12" customHeight="1">
      <c r="A15" s="486" t="s">
        <v>99</v>
      </c>
      <c r="C15" s="140">
        <v>-335.4</v>
      </c>
      <c r="D15" s="140" t="s">
        <v>40</v>
      </c>
      <c r="E15" s="140" t="s">
        <v>40</v>
      </c>
      <c r="F15" s="140" t="s">
        <v>40</v>
      </c>
      <c r="G15" s="140" t="s">
        <v>40</v>
      </c>
      <c r="H15" s="140" t="s">
        <v>40</v>
      </c>
      <c r="I15" s="140" t="s">
        <v>40</v>
      </c>
      <c r="J15" s="139" t="s">
        <v>40</v>
      </c>
      <c r="K15" s="139" t="s">
        <v>40</v>
      </c>
      <c r="L15" s="139" t="s">
        <v>40</v>
      </c>
      <c r="M15" s="139" t="s">
        <v>40</v>
      </c>
      <c r="N15" s="139" t="s">
        <v>40</v>
      </c>
      <c r="O15" s="140" t="s">
        <v>40</v>
      </c>
      <c r="P15" s="139" t="s">
        <v>40</v>
      </c>
      <c r="Q15" s="139" t="s">
        <v>40</v>
      </c>
      <c r="R15" s="139" t="s">
        <v>40</v>
      </c>
      <c r="S15" s="139" t="s">
        <v>40</v>
      </c>
      <c r="T15" s="139" t="s">
        <v>40</v>
      </c>
      <c r="U15" s="139" t="s">
        <v>40</v>
      </c>
      <c r="V15" s="139" t="s">
        <v>40</v>
      </c>
      <c r="W15" s="139" t="s">
        <v>40</v>
      </c>
      <c r="X15" s="475"/>
      <c r="Y15" s="737" t="s">
        <v>770</v>
      </c>
    </row>
    <row r="16" spans="1:25" ht="12" customHeight="1">
      <c r="A16" s="483" t="s">
        <v>100</v>
      </c>
      <c r="C16" s="140">
        <v>4478.8999999999996</v>
      </c>
      <c r="D16" s="140">
        <v>5301</v>
      </c>
      <c r="E16" s="140">
        <v>7160.6</v>
      </c>
      <c r="F16" s="140">
        <v>8257.9</v>
      </c>
      <c r="G16" s="140">
        <v>9564.4</v>
      </c>
      <c r="H16" s="140">
        <v>11731.3</v>
      </c>
      <c r="I16" s="140">
        <v>13467.6</v>
      </c>
      <c r="J16" s="139">
        <v>15886.2</v>
      </c>
      <c r="K16" s="139">
        <v>20111</v>
      </c>
      <c r="L16" s="139">
        <v>23134.3</v>
      </c>
      <c r="M16" s="139">
        <v>26561.9</v>
      </c>
      <c r="N16" s="139">
        <v>30281.9</v>
      </c>
      <c r="O16" s="140">
        <v>32531.200000000001</v>
      </c>
      <c r="P16" s="139">
        <v>35444.199999999997</v>
      </c>
      <c r="Q16" s="139">
        <v>39772.300000000003</v>
      </c>
      <c r="R16" s="139">
        <v>48277.3</v>
      </c>
      <c r="S16" s="139">
        <v>62357.2</v>
      </c>
      <c r="T16" s="139">
        <v>78567</v>
      </c>
      <c r="U16" s="139">
        <v>87209.4</v>
      </c>
      <c r="V16" s="139">
        <v>88189.3</v>
      </c>
      <c r="W16" s="139">
        <v>93249.8</v>
      </c>
      <c r="X16" s="475"/>
      <c r="Y16" s="506" t="s">
        <v>771</v>
      </c>
    </row>
    <row r="17" spans="1:25" ht="12" customHeight="1">
      <c r="A17" s="483" t="s">
        <v>101</v>
      </c>
      <c r="C17" s="140">
        <v>2610.1</v>
      </c>
      <c r="D17" s="140">
        <v>6129.6</v>
      </c>
      <c r="E17" s="140">
        <v>6559.8</v>
      </c>
      <c r="F17" s="140">
        <v>7002.6</v>
      </c>
      <c r="G17" s="140">
        <v>7779.6</v>
      </c>
      <c r="H17" s="140">
        <v>8985.2999999999993</v>
      </c>
      <c r="I17" s="140">
        <v>10421.1</v>
      </c>
      <c r="J17" s="140">
        <v>11479.6</v>
      </c>
      <c r="K17" s="140">
        <v>10763</v>
      </c>
      <c r="L17" s="140">
        <v>10058.700000000001</v>
      </c>
      <c r="M17" s="140">
        <v>12115.6</v>
      </c>
      <c r="N17" s="140">
        <v>12757</v>
      </c>
      <c r="O17" s="140">
        <v>14084.7</v>
      </c>
      <c r="P17" s="140">
        <v>13786</v>
      </c>
      <c r="Q17" s="139">
        <v>15474.599999999995</v>
      </c>
      <c r="R17" s="139">
        <v>15441.000000000002</v>
      </c>
      <c r="S17" s="139">
        <v>13848.200000000006</v>
      </c>
      <c r="T17" s="139">
        <v>9917.2000000000116</v>
      </c>
      <c r="U17" s="139">
        <v>6455.2000000000062</v>
      </c>
      <c r="V17" s="139">
        <v>-132.50000000000614</v>
      </c>
      <c r="W17" s="139">
        <v>523.39999999999418</v>
      </c>
      <c r="X17" s="475"/>
      <c r="Y17" s="506" t="s">
        <v>767</v>
      </c>
    </row>
    <row r="18" spans="1:25" s="487" customFormat="1" ht="12" customHeight="1">
      <c r="A18" s="483" t="s">
        <v>102</v>
      </c>
      <c r="C18" s="141"/>
      <c r="D18" s="141"/>
      <c r="E18" s="141"/>
      <c r="F18" s="141"/>
      <c r="G18" s="141"/>
      <c r="H18" s="141"/>
      <c r="I18" s="141"/>
      <c r="J18" s="141"/>
      <c r="K18" s="141"/>
      <c r="L18" s="141"/>
      <c r="M18" s="141"/>
      <c r="N18" s="141"/>
      <c r="O18" s="141"/>
      <c r="P18" s="141"/>
      <c r="Q18" s="141"/>
      <c r="R18" s="141"/>
      <c r="S18" s="141"/>
      <c r="T18" s="141"/>
      <c r="U18" s="141"/>
      <c r="V18" s="139"/>
      <c r="W18" s="139"/>
      <c r="X18" s="141"/>
      <c r="Y18" s="497" t="s">
        <v>765</v>
      </c>
    </row>
    <row r="19" spans="1:25" s="490" customFormat="1" ht="12" customHeight="1">
      <c r="A19" s="492" t="s">
        <v>762</v>
      </c>
      <c r="C19" s="141" t="s">
        <v>760</v>
      </c>
      <c r="D19" s="141">
        <v>2063.5</v>
      </c>
      <c r="E19" s="141">
        <v>2014.8</v>
      </c>
      <c r="F19" s="141">
        <v>2825.8</v>
      </c>
      <c r="G19" s="141">
        <v>2168.9</v>
      </c>
      <c r="H19" s="141">
        <v>2795.6</v>
      </c>
      <c r="I19" s="141">
        <v>4378.3</v>
      </c>
      <c r="J19" s="141">
        <v>3550.7</v>
      </c>
      <c r="K19" s="141">
        <v>2138.9</v>
      </c>
      <c r="L19" s="141">
        <v>2069.9</v>
      </c>
      <c r="M19" s="141">
        <v>4629.2</v>
      </c>
      <c r="N19" s="141">
        <v>4513.8</v>
      </c>
      <c r="O19" s="141">
        <v>4381.8999999999996</v>
      </c>
      <c r="P19" s="141">
        <v>5183.3</v>
      </c>
      <c r="Q19" s="141">
        <v>6075.1</v>
      </c>
      <c r="R19" s="141">
        <v>7051.3</v>
      </c>
      <c r="S19" s="141">
        <v>6695.1</v>
      </c>
      <c r="T19" s="141">
        <v>6761.4</v>
      </c>
      <c r="U19" s="141">
        <v>5953.2</v>
      </c>
      <c r="V19" s="139">
        <v>5756.9</v>
      </c>
      <c r="W19" s="139">
        <v>5968.5</v>
      </c>
      <c r="X19" s="491"/>
      <c r="Y19" s="497" t="s">
        <v>763</v>
      </c>
    </row>
    <row r="20" spans="1:25" s="490" customFormat="1" ht="12" customHeight="1">
      <c r="A20" s="492" t="s">
        <v>761</v>
      </c>
      <c r="C20" s="141">
        <v>571.70000000000005</v>
      </c>
      <c r="D20" s="141">
        <v>2731</v>
      </c>
      <c r="E20" s="141">
        <v>3433.9</v>
      </c>
      <c r="F20" s="141">
        <v>3100.2</v>
      </c>
      <c r="G20" s="141">
        <v>1919.5</v>
      </c>
      <c r="H20" s="141">
        <v>1624.4</v>
      </c>
      <c r="I20" s="141">
        <v>1453.6</v>
      </c>
      <c r="J20" s="141">
        <v>1214.5999999999999</v>
      </c>
      <c r="K20" s="141">
        <v>1117.9000000000001</v>
      </c>
      <c r="L20" s="141">
        <v>1125.8</v>
      </c>
      <c r="M20" s="141">
        <v>791</v>
      </c>
      <c r="N20" s="141">
        <v>721.3</v>
      </c>
      <c r="O20" s="141">
        <v>601.29999999999995</v>
      </c>
      <c r="P20" s="141">
        <v>503.6</v>
      </c>
      <c r="Q20" s="141">
        <v>66.099999999999994</v>
      </c>
      <c r="R20" s="141">
        <v>45.4</v>
      </c>
      <c r="S20" s="141">
        <v>106</v>
      </c>
      <c r="T20" s="141">
        <v>525.6</v>
      </c>
      <c r="U20" s="141">
        <v>1132.9000000000001</v>
      </c>
      <c r="V20" s="141">
        <v>1069.7</v>
      </c>
      <c r="W20" s="141">
        <v>663.9</v>
      </c>
      <c r="X20" s="491"/>
      <c r="Y20" s="497" t="s">
        <v>764</v>
      </c>
    </row>
    <row r="21" spans="1:25" s="495" customFormat="1" ht="12" customHeight="1">
      <c r="A21" s="494"/>
      <c r="C21" s="142"/>
      <c r="D21" s="142"/>
      <c r="E21" s="142"/>
      <c r="F21" s="142"/>
      <c r="G21" s="142"/>
      <c r="H21" s="142"/>
      <c r="I21" s="142"/>
      <c r="J21" s="142"/>
      <c r="K21" s="142"/>
      <c r="L21" s="142"/>
      <c r="M21" s="142"/>
      <c r="N21" s="142"/>
      <c r="O21" s="142"/>
      <c r="P21" s="142"/>
      <c r="Q21" s="142"/>
      <c r="R21" s="142"/>
      <c r="S21" s="142"/>
      <c r="T21" s="142"/>
      <c r="U21" s="142"/>
      <c r="V21" s="142"/>
      <c r="W21" s="142"/>
      <c r="X21" s="496"/>
      <c r="Y21" s="473"/>
    </row>
    <row r="22" spans="1:25" ht="12" customHeight="1">
      <c r="A22" s="492" t="s">
        <v>103</v>
      </c>
      <c r="C22" s="139">
        <v>7392.8</v>
      </c>
      <c r="D22" s="139">
        <v>10652.7</v>
      </c>
      <c r="E22" s="139">
        <v>12731.9</v>
      </c>
      <c r="F22" s="139">
        <v>13871.5</v>
      </c>
      <c r="G22" s="139">
        <v>17102.7</v>
      </c>
      <c r="H22" s="139">
        <v>19373.7</v>
      </c>
      <c r="I22" s="139">
        <v>21642.2</v>
      </c>
      <c r="J22" s="139">
        <v>26139.200000000001</v>
      </c>
      <c r="K22" s="139">
        <v>29255.200000000001</v>
      </c>
      <c r="L22" s="139">
        <v>32654.9</v>
      </c>
      <c r="M22" s="139">
        <v>40502.1</v>
      </c>
      <c r="N22" s="139">
        <v>47228.2</v>
      </c>
      <c r="O22" s="139">
        <v>51474.1</v>
      </c>
      <c r="P22" s="141">
        <v>58281.599999999999</v>
      </c>
      <c r="Q22" s="139">
        <v>64667.5</v>
      </c>
      <c r="R22" s="139">
        <v>74182.5</v>
      </c>
      <c r="S22" s="139">
        <v>87922.3</v>
      </c>
      <c r="T22" s="139">
        <v>96867.199999999997</v>
      </c>
      <c r="U22" s="139">
        <v>104192.48</v>
      </c>
      <c r="V22" s="139">
        <v>114613.5</v>
      </c>
      <c r="W22" s="139">
        <v>127546.40000000001</v>
      </c>
      <c r="X22" s="475"/>
      <c r="Y22" s="497" t="s">
        <v>8</v>
      </c>
    </row>
    <row r="23" spans="1:25" s="490" customFormat="1" ht="12" customHeight="1">
      <c r="A23" s="498"/>
      <c r="C23" s="141"/>
      <c r="D23" s="141"/>
      <c r="E23" s="141"/>
      <c r="F23" s="141"/>
      <c r="G23" s="141"/>
      <c r="H23" s="141"/>
      <c r="I23" s="141"/>
      <c r="J23" s="141"/>
      <c r="K23" s="141"/>
      <c r="L23" s="141"/>
      <c r="M23" s="141"/>
      <c r="N23" s="141"/>
      <c r="O23" s="141"/>
      <c r="P23" s="141"/>
      <c r="Q23" s="141"/>
      <c r="R23" s="141"/>
      <c r="S23" s="141"/>
      <c r="T23" s="141"/>
      <c r="U23" s="141"/>
      <c r="V23" s="141"/>
      <c r="W23" s="141"/>
      <c r="X23" s="491"/>
      <c r="Y23" s="488"/>
    </row>
    <row r="24" spans="1:25" ht="12" customHeight="1">
      <c r="A24" s="489" t="s">
        <v>104</v>
      </c>
      <c r="C24" s="139">
        <v>3223.7</v>
      </c>
      <c r="D24" s="139">
        <v>3813.2</v>
      </c>
      <c r="E24" s="139">
        <v>4020.7</v>
      </c>
      <c r="F24" s="139">
        <v>4868.3999999999996</v>
      </c>
      <c r="G24" s="139">
        <v>7240.8</v>
      </c>
      <c r="H24" s="139">
        <v>7103.4</v>
      </c>
      <c r="I24" s="139">
        <v>8669.7999999999993</v>
      </c>
      <c r="J24" s="139">
        <v>11093.7</v>
      </c>
      <c r="K24" s="139">
        <v>12832.3</v>
      </c>
      <c r="L24" s="139">
        <v>14550.6</v>
      </c>
      <c r="M24" s="139">
        <v>17866.2</v>
      </c>
      <c r="N24" s="139">
        <v>20112.599999999999</v>
      </c>
      <c r="O24" s="139">
        <v>21624.6</v>
      </c>
      <c r="P24" s="141">
        <v>26051.1</v>
      </c>
      <c r="Q24" s="139">
        <v>27859.7</v>
      </c>
      <c r="R24" s="139">
        <v>32816.199999999997</v>
      </c>
      <c r="S24" s="139">
        <v>38739.699999999997</v>
      </c>
      <c r="T24" s="139">
        <v>44453.2</v>
      </c>
      <c r="U24" s="139">
        <v>45880.6</v>
      </c>
      <c r="V24" s="139">
        <v>48490.35</v>
      </c>
      <c r="W24" s="139">
        <v>53076.4</v>
      </c>
      <c r="X24" s="475"/>
      <c r="Y24" s="499" t="s">
        <v>9</v>
      </c>
    </row>
    <row r="25" spans="1:25" ht="12" customHeight="1">
      <c r="A25" s="143" t="s">
        <v>105</v>
      </c>
      <c r="C25" s="139">
        <v>1897.1</v>
      </c>
      <c r="D25" s="139">
        <v>2089.3000000000002</v>
      </c>
      <c r="E25" s="139">
        <v>2712.6</v>
      </c>
      <c r="F25" s="139">
        <v>3097.3</v>
      </c>
      <c r="G25" s="139">
        <v>3714.6</v>
      </c>
      <c r="H25" s="139">
        <v>4016.9</v>
      </c>
      <c r="I25" s="139">
        <v>4176.2</v>
      </c>
      <c r="J25" s="139">
        <v>5052.6000000000004</v>
      </c>
      <c r="K25" s="139">
        <v>5797.3</v>
      </c>
      <c r="L25" s="139">
        <v>7747.9</v>
      </c>
      <c r="M25" s="139">
        <v>7281</v>
      </c>
      <c r="N25" s="139">
        <v>8344.2999999999993</v>
      </c>
      <c r="O25" s="139">
        <v>8725</v>
      </c>
      <c r="P25" s="139">
        <v>10607.7</v>
      </c>
      <c r="Q25" s="139">
        <v>11192.7</v>
      </c>
      <c r="R25" s="139">
        <v>12516.1</v>
      </c>
      <c r="S25" s="139">
        <v>14655.9</v>
      </c>
      <c r="T25" s="139">
        <v>16976.7</v>
      </c>
      <c r="U25" s="139">
        <v>16745.5</v>
      </c>
      <c r="V25" s="139">
        <v>18165.93</v>
      </c>
      <c r="W25" s="139">
        <v>19744</v>
      </c>
      <c r="X25" s="475"/>
      <c r="Y25" s="500" t="s">
        <v>10</v>
      </c>
    </row>
    <row r="26" spans="1:25" ht="12" customHeight="1">
      <c r="A26" s="144" t="s">
        <v>106</v>
      </c>
      <c r="C26" s="139">
        <v>1326.6</v>
      </c>
      <c r="D26" s="139">
        <v>1723.9</v>
      </c>
      <c r="E26" s="139">
        <v>1308.0999999999999</v>
      </c>
      <c r="F26" s="139">
        <v>1771.1</v>
      </c>
      <c r="G26" s="139">
        <v>3526.2</v>
      </c>
      <c r="H26" s="139">
        <v>3086.5</v>
      </c>
      <c r="I26" s="139">
        <v>4493.6000000000004</v>
      </c>
      <c r="J26" s="139">
        <v>6041.1</v>
      </c>
      <c r="K26" s="139">
        <v>7035</v>
      </c>
      <c r="L26" s="139">
        <v>6802.7</v>
      </c>
      <c r="M26" s="139">
        <v>10585.2</v>
      </c>
      <c r="N26" s="139">
        <v>11768.3</v>
      </c>
      <c r="O26" s="139">
        <v>12899.6</v>
      </c>
      <c r="P26" s="141">
        <v>15443.4</v>
      </c>
      <c r="Q26" s="139">
        <v>16667</v>
      </c>
      <c r="R26" s="139">
        <v>20300.099999999999</v>
      </c>
      <c r="S26" s="139">
        <v>24083.8</v>
      </c>
      <c r="T26" s="139">
        <v>27476.5</v>
      </c>
      <c r="U26" s="139">
        <v>29135.1</v>
      </c>
      <c r="V26" s="139">
        <v>30324.42</v>
      </c>
      <c r="W26" s="139">
        <v>33332.400000000001</v>
      </c>
      <c r="X26" s="475"/>
      <c r="Y26" s="488" t="s">
        <v>309</v>
      </c>
    </row>
    <row r="27" spans="1:25" s="490" customFormat="1" ht="12" customHeight="1">
      <c r="A27" s="501" t="s">
        <v>107</v>
      </c>
      <c r="C27" s="141">
        <v>7392.8</v>
      </c>
      <c r="D27" s="141">
        <v>10652.7</v>
      </c>
      <c r="E27" s="141">
        <v>12731.9</v>
      </c>
      <c r="F27" s="141">
        <v>13871.5</v>
      </c>
      <c r="G27" s="141">
        <v>17102.7</v>
      </c>
      <c r="H27" s="141">
        <v>19373.7</v>
      </c>
      <c r="I27" s="141">
        <v>21560.2</v>
      </c>
      <c r="J27" s="141">
        <v>26055.8</v>
      </c>
      <c r="K27" s="141">
        <v>29208.400000000001</v>
      </c>
      <c r="L27" s="141">
        <v>32586.7</v>
      </c>
      <c r="M27" s="141">
        <v>40429.199999999997</v>
      </c>
      <c r="N27" s="141">
        <v>45173.3</v>
      </c>
      <c r="O27" s="141">
        <v>48180.800000000003</v>
      </c>
      <c r="P27" s="141">
        <v>53382.5</v>
      </c>
      <c r="Q27" s="141">
        <v>57635.4</v>
      </c>
      <c r="R27" s="141">
        <v>66043.600000000006</v>
      </c>
      <c r="S27" s="141">
        <v>78030.600000000006</v>
      </c>
      <c r="T27" s="141">
        <v>84481.1</v>
      </c>
      <c r="U27" s="141">
        <v>89906</v>
      </c>
      <c r="V27" s="141">
        <v>96614.2</v>
      </c>
      <c r="W27" s="141">
        <v>106202.6</v>
      </c>
      <c r="X27" s="491"/>
      <c r="Y27" s="394" t="s">
        <v>3</v>
      </c>
    </row>
    <row r="28" spans="1:25" s="490" customFormat="1" ht="12" customHeight="1">
      <c r="A28" s="501" t="s">
        <v>322</v>
      </c>
      <c r="C28" s="141">
        <v>4169.1000000000004</v>
      </c>
      <c r="D28" s="141">
        <v>6839.5</v>
      </c>
      <c r="E28" s="141">
        <v>8711.2000000000007</v>
      </c>
      <c r="F28" s="141">
        <v>9003.1</v>
      </c>
      <c r="G28" s="141">
        <v>9861.9</v>
      </c>
      <c r="H28" s="141">
        <v>12270.3</v>
      </c>
      <c r="I28" s="141">
        <v>12890.4</v>
      </c>
      <c r="J28" s="141">
        <v>14962.1</v>
      </c>
      <c r="K28" s="141">
        <v>16376.1</v>
      </c>
      <c r="L28" s="141">
        <v>18036.099999999999</v>
      </c>
      <c r="M28" s="141">
        <v>9361.2000000000007</v>
      </c>
      <c r="N28" s="141">
        <v>10602.8</v>
      </c>
      <c r="O28" s="141">
        <v>11217.9</v>
      </c>
      <c r="P28" s="141">
        <v>12382.6</v>
      </c>
      <c r="Q28" s="141">
        <v>13714.3</v>
      </c>
      <c r="R28" s="141">
        <v>15164.7</v>
      </c>
      <c r="S28" s="141">
        <v>16948.900000000001</v>
      </c>
      <c r="T28" s="141">
        <v>17945.900000000001</v>
      </c>
      <c r="U28" s="141">
        <v>18338.099999999999</v>
      </c>
      <c r="V28" s="141">
        <v>19776</v>
      </c>
      <c r="W28" s="141">
        <v>21883.9</v>
      </c>
      <c r="X28" s="491"/>
      <c r="Y28" s="734" t="s">
        <v>766</v>
      </c>
    </row>
    <row r="29" spans="1:25" ht="12" customHeight="1">
      <c r="A29" s="483" t="s">
        <v>108</v>
      </c>
      <c r="C29" s="139" t="s">
        <v>40</v>
      </c>
      <c r="D29" s="139" t="s">
        <v>40</v>
      </c>
      <c r="E29" s="139" t="s">
        <v>40</v>
      </c>
      <c r="F29" s="139" t="s">
        <v>40</v>
      </c>
      <c r="G29" s="139" t="s">
        <v>40</v>
      </c>
      <c r="H29" s="139" t="s">
        <v>40</v>
      </c>
      <c r="I29" s="139" t="s">
        <v>40</v>
      </c>
      <c r="J29" s="139" t="s">
        <v>40</v>
      </c>
      <c r="K29" s="139" t="s">
        <v>40</v>
      </c>
      <c r="L29" s="139" t="s">
        <v>40</v>
      </c>
      <c r="M29" s="139">
        <v>6848</v>
      </c>
      <c r="N29" s="139">
        <v>8642.5</v>
      </c>
      <c r="O29" s="139">
        <v>9750.4</v>
      </c>
      <c r="P29" s="139">
        <v>10377.799999999999</v>
      </c>
      <c r="Q29" s="139">
        <v>11795.7</v>
      </c>
      <c r="R29" s="139">
        <v>13560.5</v>
      </c>
      <c r="S29" s="139">
        <v>16262.8</v>
      </c>
      <c r="T29" s="139">
        <v>17970.5</v>
      </c>
      <c r="U29" s="139">
        <v>20596.2</v>
      </c>
      <c r="V29" s="139">
        <v>24001.1</v>
      </c>
      <c r="W29" s="139">
        <v>26732.9</v>
      </c>
      <c r="X29" s="475"/>
      <c r="Y29" s="660" t="s">
        <v>13</v>
      </c>
    </row>
    <row r="30" spans="1:25" ht="12" customHeight="1">
      <c r="A30" s="479" t="s">
        <v>109</v>
      </c>
      <c r="C30" s="139" t="s">
        <v>40</v>
      </c>
      <c r="D30" s="139" t="s">
        <v>40</v>
      </c>
      <c r="E30" s="139" t="s">
        <v>40</v>
      </c>
      <c r="F30" s="139" t="s">
        <v>40</v>
      </c>
      <c r="G30" s="139" t="s">
        <v>40</v>
      </c>
      <c r="H30" s="139" t="s">
        <v>40</v>
      </c>
      <c r="I30" s="139" t="s">
        <v>40</v>
      </c>
      <c r="J30" s="139" t="s">
        <v>40</v>
      </c>
      <c r="K30" s="139" t="s">
        <v>40</v>
      </c>
      <c r="L30" s="139" t="s">
        <v>40</v>
      </c>
      <c r="M30" s="139">
        <v>6353.8</v>
      </c>
      <c r="N30" s="139">
        <v>5815.4</v>
      </c>
      <c r="O30" s="139">
        <v>5587.9</v>
      </c>
      <c r="P30" s="139">
        <v>4571</v>
      </c>
      <c r="Q30" s="139">
        <v>4265.7</v>
      </c>
      <c r="R30" s="139">
        <v>4502.200000000008</v>
      </c>
      <c r="S30" s="139">
        <v>6079.200000000008</v>
      </c>
      <c r="T30" s="139">
        <v>4111.5000000000073</v>
      </c>
      <c r="U30" s="139">
        <v>5091.1000000000095</v>
      </c>
      <c r="V30" s="139">
        <v>4346.7</v>
      </c>
      <c r="W30" s="139">
        <v>4509.4000000000015</v>
      </c>
      <c r="Y30" s="395" t="s">
        <v>621</v>
      </c>
    </row>
    <row r="31" spans="1:25" ht="12" customHeight="1">
      <c r="A31" s="502" t="s">
        <v>110</v>
      </c>
      <c r="C31" s="139">
        <v>7392.8</v>
      </c>
      <c r="D31" s="139">
        <v>10652.7</v>
      </c>
      <c r="E31" s="139">
        <v>12731.9</v>
      </c>
      <c r="F31" s="139">
        <v>13871.5</v>
      </c>
      <c r="G31" s="139">
        <v>17102.7</v>
      </c>
      <c r="H31" s="139">
        <v>19373.7</v>
      </c>
      <c r="I31" s="139">
        <v>21642.2</v>
      </c>
      <c r="J31" s="139">
        <v>26139.200000000001</v>
      </c>
      <c r="K31" s="139">
        <v>29255.200000000001</v>
      </c>
      <c r="L31" s="139">
        <v>32654.9</v>
      </c>
      <c r="M31" s="139">
        <v>40502.1</v>
      </c>
      <c r="N31" s="139">
        <v>47228.2</v>
      </c>
      <c r="O31" s="139">
        <v>51474.1</v>
      </c>
      <c r="P31" s="139">
        <v>58281.599999999999</v>
      </c>
      <c r="Q31" s="139">
        <v>64667.5</v>
      </c>
      <c r="R31" s="139">
        <v>74182.5</v>
      </c>
      <c r="S31" s="139">
        <v>87922.3</v>
      </c>
      <c r="T31" s="139">
        <v>96867.199999999997</v>
      </c>
      <c r="U31" s="139">
        <v>104192.48</v>
      </c>
      <c r="V31" s="139">
        <v>114613.5</v>
      </c>
      <c r="W31" s="139">
        <v>127546.40000000001</v>
      </c>
      <c r="Y31" s="503" t="s">
        <v>11</v>
      </c>
    </row>
    <row r="32" spans="1:25" ht="12" customHeight="1">
      <c r="A32" s="502" t="s">
        <v>111</v>
      </c>
      <c r="C32" s="139" t="s">
        <v>760</v>
      </c>
      <c r="D32" s="139" t="s">
        <v>760</v>
      </c>
      <c r="E32" s="139" t="s">
        <v>760</v>
      </c>
      <c r="F32" s="139" t="s">
        <v>760</v>
      </c>
      <c r="G32" s="139" t="s">
        <v>760</v>
      </c>
      <c r="H32" s="139" t="s">
        <v>760</v>
      </c>
      <c r="I32" s="139">
        <v>82</v>
      </c>
      <c r="J32" s="139">
        <v>83.4</v>
      </c>
      <c r="K32" s="139">
        <v>46.8</v>
      </c>
      <c r="L32" s="139">
        <v>68.2</v>
      </c>
      <c r="M32" s="139">
        <v>72.900000000000006</v>
      </c>
      <c r="N32" s="139">
        <v>2054.9</v>
      </c>
      <c r="O32" s="139">
        <v>3293.3</v>
      </c>
      <c r="P32" s="139">
        <v>4899.1000000000004</v>
      </c>
      <c r="Q32" s="139">
        <v>7032.1</v>
      </c>
      <c r="R32" s="139">
        <v>8138.9</v>
      </c>
      <c r="S32" s="139">
        <v>9891.7000000000007</v>
      </c>
      <c r="T32" s="139">
        <v>12386.1</v>
      </c>
      <c r="U32" s="139">
        <v>14286.48</v>
      </c>
      <c r="V32" s="139">
        <v>17999.3</v>
      </c>
      <c r="W32" s="139">
        <v>21343.8</v>
      </c>
      <c r="Y32" s="503" t="s">
        <v>4</v>
      </c>
    </row>
    <row r="33" spans="1:25" ht="12" customHeight="1">
      <c r="A33" s="131"/>
      <c r="B33" s="131"/>
      <c r="C33" s="504"/>
      <c r="D33" s="504"/>
      <c r="E33" s="504"/>
      <c r="F33" s="504"/>
      <c r="G33" s="504"/>
      <c r="H33" s="504"/>
      <c r="I33" s="504"/>
      <c r="J33" s="504"/>
      <c r="K33" s="504"/>
      <c r="L33" s="504"/>
      <c r="M33" s="504"/>
      <c r="N33" s="504"/>
      <c r="O33" s="504"/>
      <c r="P33" s="504"/>
      <c r="Q33" s="131"/>
      <c r="R33" s="131"/>
      <c r="S33" s="131"/>
      <c r="T33" s="131"/>
      <c r="U33" s="131"/>
      <c r="V33" s="131"/>
      <c r="W33" s="131"/>
      <c r="X33" s="131"/>
      <c r="Y33" s="131"/>
    </row>
    <row r="34" spans="1:25" ht="12" customHeight="1">
      <c r="C34" s="475"/>
      <c r="D34" s="475"/>
      <c r="E34" s="475"/>
      <c r="F34" s="475"/>
      <c r="G34" s="475"/>
      <c r="H34" s="475"/>
      <c r="I34" s="475"/>
      <c r="J34" s="475"/>
      <c r="K34" s="475"/>
      <c r="L34" s="475"/>
      <c r="M34" s="475"/>
      <c r="N34" s="475"/>
      <c r="O34" s="475"/>
      <c r="P34" s="475"/>
    </row>
    <row r="35" spans="1:25" ht="12" customHeight="1">
      <c r="A35" s="505" t="s">
        <v>316</v>
      </c>
    </row>
    <row r="36" spans="1:25" ht="12" customHeight="1">
      <c r="A36" s="132" t="s">
        <v>430</v>
      </c>
      <c r="B36" s="475"/>
      <c r="C36" s="475"/>
      <c r="D36" s="475"/>
      <c r="E36" s="475"/>
      <c r="F36" s="475"/>
      <c r="G36" s="475"/>
      <c r="H36" s="475"/>
      <c r="I36" s="475"/>
      <c r="J36" s="475"/>
      <c r="K36" s="475"/>
      <c r="L36" s="475"/>
      <c r="M36" s="475"/>
      <c r="N36" s="475"/>
      <c r="O36" s="475"/>
      <c r="P36" s="475"/>
      <c r="Q36" s="475"/>
      <c r="R36" s="475"/>
      <c r="S36" s="475"/>
      <c r="T36" s="475"/>
      <c r="U36" s="475"/>
    </row>
    <row r="37" spans="1:25" ht="12" customHeight="1">
      <c r="A37" s="132" t="s">
        <v>62</v>
      </c>
      <c r="B37" s="475"/>
      <c r="C37" s="475"/>
      <c r="D37" s="475"/>
      <c r="E37" s="475"/>
      <c r="F37" s="475"/>
      <c r="G37" s="475"/>
      <c r="H37" s="475"/>
      <c r="I37" s="475"/>
      <c r="J37" s="475"/>
      <c r="K37" s="475"/>
      <c r="L37" s="475"/>
      <c r="M37" s="475"/>
      <c r="N37" s="475"/>
      <c r="O37" s="475"/>
      <c r="P37" s="475"/>
      <c r="Q37" s="475"/>
      <c r="R37" s="475"/>
      <c r="S37" s="475"/>
      <c r="T37" s="475"/>
      <c r="U37" s="475"/>
    </row>
    <row r="38" spans="1:25" ht="12" customHeight="1">
      <c r="A38" s="132" t="s">
        <v>431</v>
      </c>
    </row>
    <row r="40" spans="1:25" ht="12" customHeight="1">
      <c r="A40" s="506" t="s">
        <v>324</v>
      </c>
    </row>
    <row r="41" spans="1:25" ht="12" customHeight="1">
      <c r="A41" s="396" t="s">
        <v>14</v>
      </c>
    </row>
    <row r="42" spans="1:25" ht="12" customHeight="1">
      <c r="A42" s="507" t="s">
        <v>15</v>
      </c>
    </row>
    <row r="43" spans="1:25" ht="12" customHeight="1">
      <c r="A43" s="508" t="s">
        <v>432</v>
      </c>
    </row>
  </sheetData>
  <phoneticPr fontId="0" type="noConversion"/>
  <pageMargins left="0.6" right="0" top="0.5" bottom="0" header="0" footer="0"/>
  <pageSetup scale="68" orientation="landscape" r:id="rId1"/>
  <headerFooter alignWithMargins="0">
    <oddHeader>&amp;R&amp;F  &amp;A  &amp;D  &amp;T</oddHeader>
  </headerFooter>
</worksheet>
</file>

<file path=xl/worksheets/sheet16.xml><?xml version="1.0" encoding="utf-8"?>
<worksheet xmlns="http://schemas.openxmlformats.org/spreadsheetml/2006/main" xmlns:r="http://schemas.openxmlformats.org/officeDocument/2006/relationships">
  <sheetPr enableFormatConditionsCalculation="0">
    <tabColor indexed="22"/>
    <pageSetUpPr fitToPage="1"/>
  </sheetPr>
  <dimension ref="A1:O38"/>
  <sheetViews>
    <sheetView showGridLines="0" workbookViewId="0">
      <selection activeCell="A6" sqref="A6:B6"/>
    </sheetView>
  </sheetViews>
  <sheetFormatPr defaultColWidth="11.33203125" defaultRowHeight="12" customHeight="1"/>
  <cols>
    <col min="1" max="1" width="31.1640625" style="132" customWidth="1"/>
    <col min="2" max="2" width="1.83203125" style="132" customWidth="1"/>
    <col min="3" max="4" width="7.83203125" style="132" customWidth="1"/>
    <col min="5" max="5" width="7.83203125" style="464" customWidth="1"/>
    <col min="6" max="12" width="7.83203125" style="132" customWidth="1"/>
    <col min="13" max="13" width="2.1640625" style="132" customWidth="1"/>
    <col min="14" max="14" width="14.83203125" style="132" customWidth="1"/>
    <col min="15" max="15" width="50.1640625" style="132" customWidth="1"/>
    <col min="16" max="39" width="10.6640625" style="132" customWidth="1"/>
    <col min="40" max="16384" width="11.33203125" style="132"/>
  </cols>
  <sheetData>
    <row r="1" spans="1:15" ht="12" customHeight="1">
      <c r="A1" s="463">
        <v>15</v>
      </c>
      <c r="N1" s="465">
        <v>15</v>
      </c>
    </row>
    <row r="2" spans="1:15" ht="12" customHeight="1">
      <c r="A2" s="466" t="s">
        <v>52</v>
      </c>
      <c r="C2" s="221"/>
      <c r="D2" s="221"/>
      <c r="E2" s="126"/>
      <c r="N2" s="467" t="s">
        <v>52</v>
      </c>
    </row>
    <row r="3" spans="1:15" ht="12" customHeight="1">
      <c r="A3" s="468" t="s">
        <v>622</v>
      </c>
      <c r="C3" s="221"/>
      <c r="E3" s="126"/>
      <c r="N3" s="467" t="s">
        <v>623</v>
      </c>
    </row>
    <row r="4" spans="1:15" ht="12" customHeight="1">
      <c r="A4" s="392" t="s">
        <v>449</v>
      </c>
      <c r="C4" s="221"/>
      <c r="E4" s="126"/>
      <c r="N4" s="393" t="s">
        <v>337</v>
      </c>
    </row>
    <row r="5" spans="1:15" ht="12" customHeight="1">
      <c r="A5" s="130"/>
      <c r="B5" s="131"/>
      <c r="C5" s="119"/>
      <c r="D5" s="131"/>
      <c r="E5" s="120"/>
      <c r="F5" s="131"/>
      <c r="G5" s="131"/>
      <c r="H5" s="126"/>
      <c r="I5" s="126"/>
      <c r="J5" s="120"/>
      <c r="K5" s="120"/>
      <c r="L5" s="120"/>
      <c r="M5" s="131"/>
      <c r="N5" s="131"/>
      <c r="O5" s="131"/>
    </row>
    <row r="6" spans="1:15" ht="12" customHeight="1">
      <c r="A6" s="134"/>
      <c r="B6" s="134"/>
      <c r="C6" s="133">
        <v>2001</v>
      </c>
      <c r="D6" s="133">
        <v>2002</v>
      </c>
      <c r="E6" s="122">
        <v>2003</v>
      </c>
      <c r="F6" s="134">
        <v>2004</v>
      </c>
      <c r="G6" s="134">
        <v>2005</v>
      </c>
      <c r="H6" s="412">
        <v>2006</v>
      </c>
      <c r="I6" s="412">
        <v>2007</v>
      </c>
      <c r="J6" s="517">
        <v>2008</v>
      </c>
      <c r="K6" s="517">
        <v>2009</v>
      </c>
      <c r="L6" s="517">
        <v>2010</v>
      </c>
      <c r="M6" s="134" t="s">
        <v>44</v>
      </c>
    </row>
    <row r="7" spans="1:15" ht="12" customHeight="1">
      <c r="A7" s="135"/>
      <c r="C7" s="136"/>
      <c r="D7" s="136"/>
      <c r="E7" s="136"/>
      <c r="H7" s="126"/>
      <c r="I7" s="126"/>
      <c r="J7" s="126"/>
      <c r="K7" s="126"/>
      <c r="L7" s="126"/>
    </row>
    <row r="8" spans="1:15" s="471" customFormat="1" ht="12" customHeight="1">
      <c r="A8" s="470" t="s">
        <v>56</v>
      </c>
      <c r="C8" s="137">
        <v>47666.399999999994</v>
      </c>
      <c r="D8" s="137">
        <v>51618</v>
      </c>
      <c r="E8" s="137">
        <v>74922.2</v>
      </c>
      <c r="F8" s="137">
        <v>83021.7</v>
      </c>
      <c r="G8" s="137">
        <v>94411.700000000012</v>
      </c>
      <c r="H8" s="137">
        <v>106679.5</v>
      </c>
      <c r="I8" s="137">
        <v>117652.2</v>
      </c>
      <c r="J8" s="137">
        <v>127673</v>
      </c>
      <c r="K8" s="137">
        <v>142180.6</v>
      </c>
      <c r="L8" s="137">
        <v>155044.1</v>
      </c>
      <c r="M8" s="472"/>
      <c r="N8" s="473" t="s">
        <v>7</v>
      </c>
    </row>
    <row r="9" spans="1:15" ht="12" customHeight="1">
      <c r="A9" s="474"/>
      <c r="B9" s="139"/>
      <c r="C9" s="139"/>
      <c r="D9" s="139"/>
      <c r="E9" s="139"/>
      <c r="F9" s="139"/>
      <c r="G9" s="139"/>
      <c r="H9" s="139"/>
      <c r="I9" s="139"/>
      <c r="J9" s="139"/>
      <c r="K9" s="139"/>
      <c r="L9" s="139"/>
      <c r="M9" s="475"/>
      <c r="N9" s="476"/>
    </row>
    <row r="10" spans="1:15" ht="12" customHeight="1">
      <c r="A10" s="477" t="s">
        <v>95</v>
      </c>
      <c r="C10" s="139">
        <v>9081.2999999999993</v>
      </c>
      <c r="D10" s="139">
        <v>9147.7999999999993</v>
      </c>
      <c r="E10" s="139">
        <v>21033.7</v>
      </c>
      <c r="F10" s="139">
        <v>24477.599999999999</v>
      </c>
      <c r="G10" s="139">
        <v>25360.400000000001</v>
      </c>
      <c r="H10" s="139">
        <v>27918.3</v>
      </c>
      <c r="I10" s="139">
        <v>28484.2</v>
      </c>
      <c r="J10" s="139">
        <v>31937</v>
      </c>
      <c r="K10" s="139">
        <v>42221.1</v>
      </c>
      <c r="L10" s="139">
        <v>47254.8</v>
      </c>
      <c r="M10" s="475"/>
      <c r="N10" s="478" t="s">
        <v>12</v>
      </c>
    </row>
    <row r="11" spans="1:15" ht="12" customHeight="1">
      <c r="A11" s="479"/>
      <c r="C11" s="139"/>
      <c r="D11" s="139"/>
      <c r="E11" s="139"/>
      <c r="F11" s="139"/>
      <c r="G11" s="139"/>
      <c r="H11" s="139"/>
      <c r="I11" s="139"/>
      <c r="J11" s="139"/>
      <c r="K11" s="139"/>
      <c r="L11" s="139"/>
      <c r="M11" s="475"/>
      <c r="N11" s="480"/>
    </row>
    <row r="12" spans="1:15" ht="12" customHeight="1">
      <c r="A12" s="479" t="s">
        <v>96</v>
      </c>
      <c r="C12" s="139">
        <v>38585.1</v>
      </c>
      <c r="D12" s="139">
        <v>42470.2</v>
      </c>
      <c r="E12" s="139">
        <v>53888.5</v>
      </c>
      <c r="F12" s="139">
        <v>58544.1</v>
      </c>
      <c r="G12" s="139">
        <v>69051.3</v>
      </c>
      <c r="H12" s="139">
        <v>78761.2</v>
      </c>
      <c r="I12" s="139">
        <v>89168</v>
      </c>
      <c r="J12" s="139">
        <v>95736</v>
      </c>
      <c r="K12" s="139">
        <v>99959.5</v>
      </c>
      <c r="L12" s="139">
        <v>107789.3</v>
      </c>
      <c r="M12" s="475"/>
      <c r="N12" s="482" t="s">
        <v>223</v>
      </c>
    </row>
    <row r="13" spans="1:15" ht="12" customHeight="1">
      <c r="A13" s="483" t="s">
        <v>97</v>
      </c>
      <c r="C13" s="139">
        <v>6615.7</v>
      </c>
      <c r="D13" s="139">
        <v>8505.1</v>
      </c>
      <c r="E13" s="139">
        <v>9284.2999999999993</v>
      </c>
      <c r="F13" s="139">
        <v>9426.5</v>
      </c>
      <c r="G13" s="139">
        <v>17985.3</v>
      </c>
      <c r="H13" s="139">
        <v>23416</v>
      </c>
      <c r="I13" s="139">
        <v>26067.1</v>
      </c>
      <c r="J13" s="139">
        <v>27155.599999999999</v>
      </c>
      <c r="K13" s="139">
        <v>35905.299999999996</v>
      </c>
      <c r="L13" s="139">
        <v>40733.5</v>
      </c>
      <c r="M13" s="475"/>
      <c r="N13" s="484" t="s">
        <v>135</v>
      </c>
    </row>
    <row r="14" spans="1:15" ht="12" customHeight="1">
      <c r="A14" s="485" t="s">
        <v>98</v>
      </c>
      <c r="C14" s="139">
        <v>6528.8</v>
      </c>
      <c r="D14" s="140">
        <v>8249.1</v>
      </c>
      <c r="E14" s="139">
        <v>8853.7999999999993</v>
      </c>
      <c r="F14" s="139">
        <v>9144.4</v>
      </c>
      <c r="G14" s="139">
        <v>12503</v>
      </c>
      <c r="H14" s="139">
        <v>15475.6</v>
      </c>
      <c r="I14" s="139">
        <v>14059</v>
      </c>
      <c r="J14" s="139">
        <v>14257.7</v>
      </c>
      <c r="K14" s="139">
        <v>22894.1</v>
      </c>
      <c r="L14" s="139">
        <v>26217.9</v>
      </c>
      <c r="M14" s="475"/>
      <c r="N14" s="509" t="s">
        <v>1</v>
      </c>
    </row>
    <row r="15" spans="1:15" ht="12" customHeight="1">
      <c r="A15" s="486" t="s">
        <v>99</v>
      </c>
      <c r="C15" s="139">
        <v>86.9</v>
      </c>
      <c r="D15" s="140">
        <v>256</v>
      </c>
      <c r="E15" s="139">
        <v>430.5</v>
      </c>
      <c r="F15" s="139">
        <v>282.10000000000002</v>
      </c>
      <c r="G15" s="139">
        <v>5482.3</v>
      </c>
      <c r="H15" s="139">
        <v>7940.4</v>
      </c>
      <c r="I15" s="139">
        <v>12008.1</v>
      </c>
      <c r="J15" s="139">
        <v>12897.9</v>
      </c>
      <c r="K15" s="139">
        <v>13011.199999999999</v>
      </c>
      <c r="L15" s="139">
        <v>14515.6</v>
      </c>
      <c r="M15" s="475"/>
      <c r="N15" s="510" t="s">
        <v>307</v>
      </c>
    </row>
    <row r="16" spans="1:15" ht="12" customHeight="1">
      <c r="A16" s="483" t="s">
        <v>100</v>
      </c>
      <c r="C16" s="139">
        <v>31986.1</v>
      </c>
      <c r="D16" s="140">
        <v>33468.300000000003</v>
      </c>
      <c r="E16" s="139">
        <v>44602.2</v>
      </c>
      <c r="F16" s="139">
        <v>48722.3</v>
      </c>
      <c r="G16" s="139">
        <v>51367.9</v>
      </c>
      <c r="H16" s="139">
        <v>63761.200000000004</v>
      </c>
      <c r="I16" s="139">
        <v>72247.8</v>
      </c>
      <c r="J16" s="139">
        <v>79246.2</v>
      </c>
      <c r="K16" s="139">
        <v>76722.8</v>
      </c>
      <c r="L16" s="139">
        <v>77787.5</v>
      </c>
      <c r="M16" s="475"/>
      <c r="N16" s="484" t="s">
        <v>136</v>
      </c>
    </row>
    <row r="17" spans="1:15" ht="12" customHeight="1">
      <c r="A17" s="483" t="s">
        <v>101</v>
      </c>
      <c r="C17" s="140">
        <v>-16.600000000000136</v>
      </c>
      <c r="D17" s="140">
        <v>496.89999999999986</v>
      </c>
      <c r="E17" s="140">
        <v>2</v>
      </c>
      <c r="F17" s="139">
        <v>395.39999999999964</v>
      </c>
      <c r="G17" s="139">
        <v>-302</v>
      </c>
      <c r="H17" s="139">
        <v>-8416.1</v>
      </c>
      <c r="I17" s="139">
        <v>-9146.9</v>
      </c>
      <c r="J17" s="139">
        <v>-10665.800000000001</v>
      </c>
      <c r="K17" s="139">
        <v>-12668.8</v>
      </c>
      <c r="L17" s="139">
        <v>-10731.800000000001</v>
      </c>
      <c r="M17" s="475"/>
      <c r="N17" s="482" t="s">
        <v>2</v>
      </c>
    </row>
    <row r="18" spans="1:15" s="490" customFormat="1" ht="12" customHeight="1">
      <c r="A18" s="492"/>
      <c r="C18" s="141"/>
      <c r="D18" s="141"/>
      <c r="E18" s="141"/>
      <c r="F18" s="141"/>
      <c r="G18" s="141"/>
      <c r="H18" s="141"/>
      <c r="I18" s="141"/>
      <c r="J18" s="141"/>
      <c r="K18" s="141"/>
      <c r="L18" s="141"/>
      <c r="M18" s="491"/>
      <c r="N18" s="493"/>
    </row>
    <row r="19" spans="1:15" s="495" customFormat="1" ht="12" customHeight="1">
      <c r="A19" s="494" t="s">
        <v>103</v>
      </c>
      <c r="C19" s="142">
        <v>47666.400000000001</v>
      </c>
      <c r="D19" s="142">
        <v>51618</v>
      </c>
      <c r="E19" s="142">
        <v>74922.200000000012</v>
      </c>
      <c r="F19" s="142">
        <v>83021.799999999988</v>
      </c>
      <c r="G19" s="142">
        <v>94411.8</v>
      </c>
      <c r="H19" s="142">
        <v>106679.3</v>
      </c>
      <c r="I19" s="142">
        <v>117652.3</v>
      </c>
      <c r="J19" s="142">
        <v>127673.1</v>
      </c>
      <c r="K19" s="142">
        <v>142180.5</v>
      </c>
      <c r="L19" s="142">
        <v>155044.1</v>
      </c>
      <c r="M19" s="496"/>
      <c r="N19" s="473" t="s">
        <v>8</v>
      </c>
    </row>
    <row r="20" spans="1:15" ht="12" customHeight="1">
      <c r="A20" s="492"/>
      <c r="C20" s="139"/>
      <c r="D20" s="139"/>
      <c r="E20" s="141"/>
      <c r="F20" s="139"/>
      <c r="G20" s="139"/>
      <c r="H20" s="139"/>
      <c r="I20" s="139"/>
      <c r="J20" s="139"/>
      <c r="K20" s="139"/>
      <c r="L20" s="139"/>
      <c r="M20" s="475"/>
      <c r="N20" s="497"/>
    </row>
    <row r="21" spans="1:15" s="490" customFormat="1" ht="12" customHeight="1">
      <c r="A21" s="498" t="s">
        <v>104</v>
      </c>
      <c r="C21" s="141">
        <v>21092.699999999997</v>
      </c>
      <c r="D21" s="141">
        <v>22413.3</v>
      </c>
      <c r="E21" s="141">
        <v>26770.300000000003</v>
      </c>
      <c r="F21" s="141">
        <v>28817.8</v>
      </c>
      <c r="G21" s="141">
        <v>33644</v>
      </c>
      <c r="H21" s="141">
        <v>40016.100000000006</v>
      </c>
      <c r="I21" s="141">
        <v>44911.7</v>
      </c>
      <c r="J21" s="141">
        <v>47506</v>
      </c>
      <c r="K21" s="141">
        <v>50027.899999999994</v>
      </c>
      <c r="L21" s="141">
        <v>54557.2</v>
      </c>
      <c r="M21" s="491"/>
      <c r="N21" s="488" t="s">
        <v>9</v>
      </c>
    </row>
    <row r="22" spans="1:15" ht="12" customHeight="1">
      <c r="A22" s="489" t="s">
        <v>105</v>
      </c>
      <c r="C22" s="139">
        <v>8344.2999999999993</v>
      </c>
      <c r="D22" s="139">
        <v>8725</v>
      </c>
      <c r="E22" s="141">
        <v>10607.7</v>
      </c>
      <c r="F22" s="139">
        <v>11192.7</v>
      </c>
      <c r="G22" s="139">
        <v>12490.5</v>
      </c>
      <c r="H22" s="139">
        <v>14708.2</v>
      </c>
      <c r="I22" s="139">
        <v>17134.099999999999</v>
      </c>
      <c r="J22" s="139">
        <v>16695.099999999999</v>
      </c>
      <c r="K22" s="139">
        <v>18107.8</v>
      </c>
      <c r="L22" s="139">
        <v>19736.5</v>
      </c>
      <c r="M22" s="475"/>
      <c r="N22" s="499" t="s">
        <v>10</v>
      </c>
    </row>
    <row r="23" spans="1:15" ht="12" customHeight="1">
      <c r="A23" s="143" t="s">
        <v>624</v>
      </c>
      <c r="C23" s="139">
        <v>12748.4</v>
      </c>
      <c r="D23" s="139">
        <v>13688.3</v>
      </c>
      <c r="E23" s="139">
        <v>16162.6</v>
      </c>
      <c r="F23" s="139">
        <v>17625.099999999999</v>
      </c>
      <c r="G23" s="139">
        <v>21153.5</v>
      </c>
      <c r="H23" s="139">
        <v>25307.9</v>
      </c>
      <c r="I23" s="139">
        <v>27777.599999999999</v>
      </c>
      <c r="J23" s="139">
        <v>30810.9</v>
      </c>
      <c r="K23" s="139">
        <v>31920.1</v>
      </c>
      <c r="L23" s="139">
        <v>34820.699999999997</v>
      </c>
      <c r="M23" s="475"/>
      <c r="N23" s="661" t="s">
        <v>625</v>
      </c>
    </row>
    <row r="24" spans="1:15" ht="12" customHeight="1">
      <c r="A24" s="144" t="s">
        <v>107</v>
      </c>
      <c r="C24" s="139">
        <v>45582.5</v>
      </c>
      <c r="D24" s="139">
        <v>47976.5</v>
      </c>
      <c r="E24" s="139">
        <v>54072.3</v>
      </c>
      <c r="F24" s="139">
        <v>58478.899999999994</v>
      </c>
      <c r="G24" s="139">
        <v>69149.3</v>
      </c>
      <c r="H24" s="139">
        <v>80945</v>
      </c>
      <c r="I24" s="139">
        <v>88617</v>
      </c>
      <c r="J24" s="139">
        <v>95135.3</v>
      </c>
      <c r="K24" s="139">
        <v>103083.5</v>
      </c>
      <c r="L24" s="139">
        <v>113523.5</v>
      </c>
      <c r="M24" s="475"/>
      <c r="N24" s="488" t="s">
        <v>3</v>
      </c>
    </row>
    <row r="25" spans="1:15" s="490" customFormat="1" ht="12" customHeight="1">
      <c r="A25" s="501" t="s">
        <v>626</v>
      </c>
      <c r="C25" s="141">
        <v>24489.8</v>
      </c>
      <c r="D25" s="141">
        <v>25563.200000000001</v>
      </c>
      <c r="E25" s="141">
        <v>27302</v>
      </c>
      <c r="F25" s="141">
        <v>29661.1</v>
      </c>
      <c r="G25" s="141">
        <v>35505.300000000003</v>
      </c>
      <c r="H25" s="141">
        <v>40928.9</v>
      </c>
      <c r="I25" s="141">
        <v>43705.3</v>
      </c>
      <c r="J25" s="141">
        <v>47629.3</v>
      </c>
      <c r="K25" s="141">
        <v>53055.6</v>
      </c>
      <c r="L25" s="141">
        <v>58966.299999999996</v>
      </c>
      <c r="M25" s="491"/>
      <c r="N25" s="394" t="s">
        <v>627</v>
      </c>
    </row>
    <row r="26" spans="1:15" ht="12" customHeight="1">
      <c r="A26" s="479" t="s">
        <v>110</v>
      </c>
      <c r="C26" s="139">
        <v>47666.400000000001</v>
      </c>
      <c r="D26" s="139">
        <v>51618</v>
      </c>
      <c r="E26" s="139">
        <v>74922.200000000012</v>
      </c>
      <c r="F26" s="139">
        <v>83021.799999999988</v>
      </c>
      <c r="G26" s="139">
        <v>94411.8</v>
      </c>
      <c r="H26" s="139">
        <v>106679.3</v>
      </c>
      <c r="I26" s="139">
        <v>117652.3</v>
      </c>
      <c r="J26" s="139">
        <v>127673.1</v>
      </c>
      <c r="K26" s="139">
        <v>142180.5</v>
      </c>
      <c r="L26" s="139">
        <v>155044.1</v>
      </c>
      <c r="N26" s="395" t="s">
        <v>11</v>
      </c>
    </row>
    <row r="27" spans="1:15" ht="12" customHeight="1">
      <c r="A27" s="502" t="s">
        <v>111</v>
      </c>
      <c r="C27" s="139">
        <v>2083.8999999999996</v>
      </c>
      <c r="D27" s="139">
        <v>3641.5</v>
      </c>
      <c r="E27" s="139">
        <v>20849.900000000001</v>
      </c>
      <c r="F27" s="139">
        <v>24542.9</v>
      </c>
      <c r="G27" s="139">
        <v>25262.5</v>
      </c>
      <c r="H27" s="139">
        <v>25734.3</v>
      </c>
      <c r="I27" s="139">
        <v>29035.3</v>
      </c>
      <c r="J27" s="139">
        <v>32537.800000000003</v>
      </c>
      <c r="K27" s="139">
        <v>39097</v>
      </c>
      <c r="L27" s="139">
        <v>41520.6</v>
      </c>
      <c r="N27" s="503" t="s">
        <v>4</v>
      </c>
    </row>
    <row r="28" spans="1:15" ht="12" customHeight="1">
      <c r="A28" s="131"/>
      <c r="B28" s="131"/>
      <c r="C28" s="504"/>
      <c r="D28" s="504"/>
      <c r="E28" s="504"/>
      <c r="F28" s="131"/>
      <c r="G28" s="131"/>
      <c r="H28" s="131"/>
      <c r="I28" s="131"/>
      <c r="J28" s="131"/>
      <c r="K28" s="131"/>
      <c r="L28" s="131"/>
      <c r="M28" s="131"/>
      <c r="N28" s="131"/>
      <c r="O28" s="131"/>
    </row>
    <row r="29" spans="1:15" ht="12" customHeight="1">
      <c r="C29" s="475"/>
      <c r="D29" s="475"/>
      <c r="E29" s="475"/>
    </row>
    <row r="30" spans="1:15" ht="12" customHeight="1">
      <c r="A30" s="505" t="s">
        <v>316</v>
      </c>
    </row>
    <row r="31" spans="1:15" ht="12" customHeight="1">
      <c r="A31" s="132" t="s">
        <v>628</v>
      </c>
      <c r="B31" s="475"/>
      <c r="C31" s="475"/>
      <c r="D31" s="475"/>
      <c r="E31" s="475"/>
      <c r="F31" s="475"/>
      <c r="G31" s="475"/>
      <c r="H31" s="475"/>
      <c r="I31" s="475"/>
      <c r="J31" s="475"/>
    </row>
    <row r="32" spans="1:15" ht="12" customHeight="1">
      <c r="A32" s="132" t="s">
        <v>772</v>
      </c>
    </row>
    <row r="33" spans="1:12" ht="12" customHeight="1">
      <c r="A33" s="132" t="s">
        <v>62</v>
      </c>
      <c r="B33" s="475"/>
      <c r="C33" s="475"/>
      <c r="D33" s="475"/>
      <c r="E33" s="475"/>
      <c r="F33" s="475"/>
      <c r="G33" s="475"/>
      <c r="H33" s="475"/>
      <c r="I33" s="475"/>
      <c r="J33" s="475"/>
    </row>
    <row r="34" spans="1:12" ht="12" customHeight="1">
      <c r="K34" s="475"/>
      <c r="L34" s="475"/>
    </row>
    <row r="35" spans="1:12" ht="12" customHeight="1">
      <c r="A35" s="506" t="s">
        <v>324</v>
      </c>
    </row>
    <row r="36" spans="1:12" ht="12" customHeight="1">
      <c r="A36" s="396" t="s">
        <v>629</v>
      </c>
    </row>
    <row r="37" spans="1:12" ht="12" customHeight="1">
      <c r="A37" s="507" t="s">
        <v>15</v>
      </c>
    </row>
    <row r="38" spans="1:12" ht="12" customHeight="1">
      <c r="A38" s="508"/>
    </row>
  </sheetData>
  <phoneticPr fontId="0" type="noConversion"/>
  <pageMargins left="0.75" right="0.75" top="1" bottom="1" header="0.5" footer="0.5"/>
  <pageSetup scale="84" orientation="landscape" r:id="rId1"/>
  <headerFooter alignWithMargins="0"/>
</worksheet>
</file>

<file path=xl/worksheets/sheet17.xml><?xml version="1.0" encoding="utf-8"?>
<worksheet xmlns="http://schemas.openxmlformats.org/spreadsheetml/2006/main" xmlns:r="http://schemas.openxmlformats.org/officeDocument/2006/relationships">
  <sheetPr codeName="Sheet12" enableFormatConditionsCalculation="0">
    <tabColor indexed="22"/>
    <pageSetUpPr fitToPage="1"/>
  </sheetPr>
  <dimension ref="A1:V38"/>
  <sheetViews>
    <sheetView showGridLines="0" workbookViewId="0">
      <selection activeCell="A6" sqref="A6:B6"/>
    </sheetView>
  </sheetViews>
  <sheetFormatPr defaultRowHeight="12" customHeight="1"/>
  <cols>
    <col min="1" max="1" width="32.83203125" style="12" customWidth="1"/>
    <col min="2" max="2" width="6.5" style="60" customWidth="1"/>
    <col min="3" max="18" width="7" style="60" customWidth="1"/>
    <col min="19" max="19" width="2.6640625" style="60" bestFit="1" customWidth="1"/>
    <col min="20" max="20" width="6.1640625" style="60" customWidth="1"/>
    <col min="21" max="21" width="5.33203125" style="60" customWidth="1"/>
    <col min="22" max="22" width="51.33203125" style="60" customWidth="1"/>
    <col min="23" max="16384" width="9.33203125" style="60"/>
  </cols>
  <sheetData>
    <row r="1" spans="1:22" s="337" customFormat="1" ht="12" customHeight="1">
      <c r="A1" s="588">
        <v>16</v>
      </c>
      <c r="T1" s="399">
        <f>+A1</f>
        <v>16</v>
      </c>
    </row>
    <row r="2" spans="1:22" s="114" customFormat="1" ht="12" customHeight="1">
      <c r="A2" s="466" t="s">
        <v>52</v>
      </c>
      <c r="C2" s="115"/>
      <c r="D2" s="115"/>
      <c r="E2" s="115"/>
      <c r="F2" s="115"/>
      <c r="G2" s="115"/>
      <c r="H2" s="115"/>
      <c r="I2" s="115"/>
      <c r="J2" s="115"/>
      <c r="K2" s="116"/>
      <c r="T2" s="354" t="s">
        <v>52</v>
      </c>
    </row>
    <row r="3" spans="1:22" s="114" customFormat="1" ht="12" customHeight="1">
      <c r="A3" s="589" t="s">
        <v>114</v>
      </c>
      <c r="C3" s="115"/>
      <c r="D3" s="115"/>
      <c r="E3" s="115"/>
      <c r="F3" s="115"/>
      <c r="G3" s="115"/>
      <c r="H3" s="115"/>
      <c r="I3" s="115"/>
      <c r="K3" s="116"/>
      <c r="T3" s="400" t="s">
        <v>16</v>
      </c>
    </row>
    <row r="4" spans="1:22" s="114" customFormat="1" ht="12" customHeight="1">
      <c r="A4" s="397" t="s">
        <v>93</v>
      </c>
      <c r="C4" s="115"/>
      <c r="D4" s="115"/>
      <c r="E4" s="115"/>
      <c r="F4" s="115"/>
      <c r="G4" s="115"/>
      <c r="H4" s="115"/>
      <c r="I4" s="115"/>
      <c r="K4" s="116"/>
      <c r="T4" s="398" t="s">
        <v>6</v>
      </c>
    </row>
    <row r="5" spans="1:22" s="121" customFormat="1" ht="12" customHeight="1">
      <c r="A5" s="117"/>
      <c r="B5" s="118"/>
      <c r="C5" s="119"/>
      <c r="D5" s="119"/>
      <c r="E5" s="119"/>
      <c r="F5" s="119"/>
      <c r="G5" s="119"/>
      <c r="H5" s="119"/>
      <c r="I5" s="119"/>
      <c r="J5" s="118"/>
      <c r="K5" s="120"/>
      <c r="L5" s="118"/>
      <c r="M5" s="118"/>
      <c r="N5" s="126"/>
      <c r="O5" s="120"/>
      <c r="P5" s="120"/>
      <c r="Q5" s="120"/>
      <c r="R5" s="120"/>
      <c r="S5" s="118"/>
      <c r="T5" s="118"/>
      <c r="U5" s="118"/>
      <c r="V5" s="118"/>
    </row>
    <row r="6" spans="1:22" s="121" customFormat="1" ht="12" customHeight="1">
      <c r="A6" s="749"/>
      <c r="B6" s="749"/>
      <c r="C6" s="124">
        <v>1995</v>
      </c>
      <c r="D6" s="125">
        <v>1996</v>
      </c>
      <c r="E6" s="125">
        <v>1997</v>
      </c>
      <c r="F6" s="125">
        <v>1998</v>
      </c>
      <c r="G6" s="125">
        <v>1999</v>
      </c>
      <c r="H6" s="125">
        <v>2000</v>
      </c>
      <c r="I6" s="125">
        <v>2001</v>
      </c>
      <c r="J6" s="125">
        <v>2002</v>
      </c>
      <c r="K6" s="120">
        <v>2003</v>
      </c>
      <c r="L6" s="118">
        <v>2004</v>
      </c>
      <c r="M6" s="118">
        <v>2005</v>
      </c>
      <c r="N6" s="412">
        <v>2006</v>
      </c>
      <c r="O6" s="517">
        <v>2007</v>
      </c>
      <c r="P6" s="517">
        <v>2008</v>
      </c>
      <c r="Q6" s="517">
        <v>2009</v>
      </c>
      <c r="R6" s="517">
        <v>2010</v>
      </c>
      <c r="S6" s="118" t="s">
        <v>46</v>
      </c>
    </row>
    <row r="7" spans="1:22" s="121" customFormat="1" ht="12" customHeight="1">
      <c r="C7" s="127"/>
      <c r="D7" s="128"/>
      <c r="E7" s="128"/>
      <c r="F7" s="128"/>
      <c r="G7" s="128"/>
      <c r="H7" s="128"/>
      <c r="I7" s="128"/>
      <c r="J7" s="128"/>
      <c r="K7" s="126"/>
      <c r="N7" s="126"/>
      <c r="O7" s="126"/>
      <c r="P7" s="126"/>
      <c r="Q7" s="126"/>
      <c r="R7" s="126"/>
    </row>
    <row r="8" spans="1:22" s="129" customFormat="1" ht="12" customHeight="1">
      <c r="A8" s="643" t="s">
        <v>414</v>
      </c>
      <c r="B8" s="298"/>
      <c r="C8" s="452">
        <v>7543.5171831799998</v>
      </c>
      <c r="D8" s="452">
        <v>9031.2770221649971</v>
      </c>
      <c r="E8" s="452">
        <v>10704.728633639997</v>
      </c>
      <c r="F8" s="452">
        <v>12815.160895859999</v>
      </c>
      <c r="G8" s="452">
        <v>14923.98008523</v>
      </c>
      <c r="H8" s="452">
        <v>16469.308583500002</v>
      </c>
      <c r="I8" s="452">
        <v>18222.080111000003</v>
      </c>
      <c r="J8" s="452">
        <v>20771.452487300001</v>
      </c>
      <c r="K8" s="452">
        <v>21808.744029840003</v>
      </c>
      <c r="L8" s="452">
        <v>23462.10102645</v>
      </c>
      <c r="M8" s="452">
        <v>24906.661550590001</v>
      </c>
      <c r="N8" s="452">
        <v>29250.150430170001</v>
      </c>
      <c r="O8" s="452">
        <v>33610.518139330008</v>
      </c>
      <c r="P8" s="452">
        <v>35578.005163549991</v>
      </c>
      <c r="Q8" s="452">
        <v>34037.154207910004</v>
      </c>
      <c r="R8" s="452">
        <v>37425.1</v>
      </c>
      <c r="T8" s="338" t="s">
        <v>5</v>
      </c>
    </row>
    <row r="9" spans="1:22" ht="12" customHeight="1">
      <c r="A9" s="644" t="s">
        <v>541</v>
      </c>
      <c r="B9" s="299"/>
      <c r="C9" s="453">
        <v>7518.81718318</v>
      </c>
      <c r="D9" s="453">
        <v>9019.3770221649975</v>
      </c>
      <c r="E9" s="453">
        <v>10668.181821969998</v>
      </c>
      <c r="F9" s="453">
        <v>12745.037895859999</v>
      </c>
      <c r="G9" s="453">
        <v>14914.18008523</v>
      </c>
      <c r="H9" s="453">
        <v>16458.268310290001</v>
      </c>
      <c r="I9" s="453">
        <v>18207.737686930002</v>
      </c>
      <c r="J9" s="453">
        <v>20758.066728540001</v>
      </c>
      <c r="K9" s="453">
        <v>21749.384172780003</v>
      </c>
      <c r="L9" s="453">
        <v>23461.46747254</v>
      </c>
      <c r="M9" s="453">
        <v>24881.081473279999</v>
      </c>
      <c r="N9" s="453">
        <v>29214.818712849999</v>
      </c>
      <c r="O9" s="453">
        <v>33583.671887500008</v>
      </c>
      <c r="P9" s="453">
        <v>35547.020034779991</v>
      </c>
      <c r="Q9" s="453">
        <v>34025.902876970002</v>
      </c>
      <c r="R9" s="453">
        <v>37397.300000000003</v>
      </c>
      <c r="T9" s="352" t="s">
        <v>416</v>
      </c>
    </row>
    <row r="10" spans="1:22" ht="12" customHeight="1">
      <c r="A10" s="644" t="s">
        <v>542</v>
      </c>
      <c r="B10" s="299"/>
      <c r="C10" s="453">
        <v>6939.9622421699996</v>
      </c>
      <c r="D10" s="453">
        <v>8610.1674992999997</v>
      </c>
      <c r="E10" s="453">
        <v>10307.139472570001</v>
      </c>
      <c r="F10" s="453">
        <v>11797.28298306</v>
      </c>
      <c r="G10" s="453">
        <v>13665.28341272</v>
      </c>
      <c r="H10" s="453">
        <v>15359.709245340004</v>
      </c>
      <c r="I10" s="453">
        <v>16342.960032300001</v>
      </c>
      <c r="J10" s="453">
        <v>19763.281556350001</v>
      </c>
      <c r="K10" s="453">
        <v>20785.318203980001</v>
      </c>
      <c r="L10" s="454">
        <v>22513.630220049999</v>
      </c>
      <c r="M10" s="454">
        <v>23859.854722149998</v>
      </c>
      <c r="N10" s="454">
        <v>27823.209252419998</v>
      </c>
      <c r="O10" s="454">
        <v>32201.960280280004</v>
      </c>
      <c r="P10" s="454">
        <v>34104.653534599995</v>
      </c>
      <c r="Q10" s="454">
        <v>32733.582449699999</v>
      </c>
      <c r="R10" s="454">
        <v>35841.056052389999</v>
      </c>
      <c r="T10" s="352" t="s">
        <v>558</v>
      </c>
    </row>
    <row r="11" spans="1:22" ht="12" customHeight="1">
      <c r="A11" s="644" t="s">
        <v>543</v>
      </c>
      <c r="B11" s="299"/>
      <c r="C11" s="453">
        <v>578.85494101000006</v>
      </c>
      <c r="D11" s="453">
        <v>409.209522865</v>
      </c>
      <c r="E11" s="453">
        <v>361.04234939999998</v>
      </c>
      <c r="F11" s="453">
        <v>947.75491279999994</v>
      </c>
      <c r="G11" s="453">
        <v>1248.8966725099999</v>
      </c>
      <c r="H11" s="453">
        <v>1098.55906495</v>
      </c>
      <c r="I11" s="453">
        <v>1864.7776546300001</v>
      </c>
      <c r="J11" s="453">
        <v>994.78517218999991</v>
      </c>
      <c r="K11" s="453">
        <v>964.09999999999991</v>
      </c>
      <c r="L11" s="454">
        <v>947.83725249000008</v>
      </c>
      <c r="M11" s="454">
        <v>1021.2267511299999</v>
      </c>
      <c r="N11" s="454">
        <v>1391.6094604299999</v>
      </c>
      <c r="O11" s="454">
        <v>1381.7116072199999</v>
      </c>
      <c r="P11" s="454">
        <v>1442.36650018</v>
      </c>
      <c r="Q11" s="454">
        <v>1288.22268805</v>
      </c>
      <c r="R11" s="454">
        <v>1556.2965735100001</v>
      </c>
      <c r="T11" s="352" t="s">
        <v>559</v>
      </c>
    </row>
    <row r="12" spans="1:22" ht="12" customHeight="1">
      <c r="A12" s="644" t="s">
        <v>544</v>
      </c>
      <c r="B12" s="299"/>
      <c r="C12" s="453">
        <v>24.7</v>
      </c>
      <c r="D12" s="453">
        <v>11.9</v>
      </c>
      <c r="E12" s="453">
        <v>36.546811669999997</v>
      </c>
      <c r="F12" s="453">
        <v>70.123000000000005</v>
      </c>
      <c r="G12" s="453">
        <v>9.8000000000000007</v>
      </c>
      <c r="H12" s="453">
        <v>11.040273209999999</v>
      </c>
      <c r="I12" s="453">
        <v>14.342424070000325</v>
      </c>
      <c r="J12" s="453">
        <v>13.38575876</v>
      </c>
      <c r="K12" s="453">
        <v>59.359857059999996</v>
      </c>
      <c r="L12" s="454">
        <v>0.63355390999999994</v>
      </c>
      <c r="M12" s="454">
        <v>25.58007731</v>
      </c>
      <c r="N12" s="454">
        <v>35.331717320000003</v>
      </c>
      <c r="O12" s="454">
        <v>26.84625183</v>
      </c>
      <c r="P12" s="454">
        <v>30.985128769999999</v>
      </c>
      <c r="Q12" s="454">
        <v>11.251330940000001</v>
      </c>
      <c r="R12" s="454">
        <v>27.8</v>
      </c>
      <c r="T12" s="352" t="s">
        <v>417</v>
      </c>
    </row>
    <row r="13" spans="1:22" ht="12" hidden="1" customHeight="1">
      <c r="A13" s="644" t="s">
        <v>631</v>
      </c>
      <c r="B13" s="299"/>
      <c r="C13" s="453">
        <v>0</v>
      </c>
      <c r="D13" s="453">
        <v>0</v>
      </c>
      <c r="E13" s="453">
        <v>0</v>
      </c>
      <c r="F13" s="453">
        <v>0</v>
      </c>
      <c r="G13" s="453">
        <v>0</v>
      </c>
      <c r="H13" s="453">
        <v>0</v>
      </c>
      <c r="I13" s="453">
        <v>0</v>
      </c>
      <c r="J13" s="453">
        <v>0</v>
      </c>
      <c r="K13" s="453">
        <v>0</v>
      </c>
      <c r="L13" s="454">
        <v>0</v>
      </c>
      <c r="M13" s="454">
        <v>0</v>
      </c>
      <c r="N13" s="454">
        <v>0</v>
      </c>
      <c r="O13" s="454">
        <v>0</v>
      </c>
      <c r="P13" s="454">
        <v>0</v>
      </c>
      <c r="Q13" s="454">
        <v>0</v>
      </c>
      <c r="R13" s="454">
        <v>0</v>
      </c>
      <c r="T13" s="352" t="s">
        <v>634</v>
      </c>
    </row>
    <row r="14" spans="1:22" s="62" customFormat="1" ht="19.5" customHeight="1">
      <c r="A14" s="643" t="s">
        <v>415</v>
      </c>
      <c r="B14" s="302"/>
      <c r="C14" s="455">
        <v>7974.3463596399988</v>
      </c>
      <c r="D14" s="455">
        <v>8997.4258059999993</v>
      </c>
      <c r="E14" s="455">
        <v>11518.029741</v>
      </c>
      <c r="F14" s="455">
        <v>15517.09567637</v>
      </c>
      <c r="G14" s="455">
        <v>18728.163147519997</v>
      </c>
      <c r="H14" s="455">
        <v>19109.766629500002</v>
      </c>
      <c r="I14" s="455">
        <v>21327.03866092028</v>
      </c>
      <c r="J14" s="455">
        <v>22541.123485356944</v>
      </c>
      <c r="K14" s="455">
        <v>26333.408417999999</v>
      </c>
      <c r="L14" s="452">
        <v>25542.160922410003</v>
      </c>
      <c r="M14" s="452">
        <v>28500.474238529998</v>
      </c>
      <c r="N14" s="452">
        <v>33721.381148100001</v>
      </c>
      <c r="O14" s="452">
        <v>37382.147782569999</v>
      </c>
      <c r="P14" s="452">
        <v>40355.401664270001</v>
      </c>
      <c r="Q14" s="452">
        <v>43708.838284320002</v>
      </c>
      <c r="R14" s="452">
        <v>48385.4</v>
      </c>
      <c r="T14" s="338" t="s">
        <v>132</v>
      </c>
    </row>
    <row r="15" spans="1:22" ht="12" customHeight="1">
      <c r="A15" s="644" t="s">
        <v>545</v>
      </c>
      <c r="B15" s="299"/>
      <c r="C15" s="300">
        <v>5665.9570644599989</v>
      </c>
      <c r="D15" s="300">
        <v>6406.3381159999999</v>
      </c>
      <c r="E15" s="300">
        <v>7261.8067410000003</v>
      </c>
      <c r="F15" s="300">
        <v>9832.9017123699996</v>
      </c>
      <c r="G15" s="300">
        <v>11684.45314668</v>
      </c>
      <c r="H15" s="300">
        <v>13571.86788258</v>
      </c>
      <c r="I15" s="300">
        <v>15196.23541361028</v>
      </c>
      <c r="J15" s="300">
        <v>15687.740774126944</v>
      </c>
      <c r="K15" s="300">
        <v>17529.635217999999</v>
      </c>
      <c r="L15" s="301">
        <v>17429.466448350002</v>
      </c>
      <c r="M15" s="301">
        <v>18927.288662609997</v>
      </c>
      <c r="N15" s="301">
        <v>21621.850333310002</v>
      </c>
      <c r="O15" s="301">
        <v>24780.549705289999</v>
      </c>
      <c r="P15" s="301">
        <v>27134.410719200001</v>
      </c>
      <c r="Q15" s="301">
        <v>31160.521704360002</v>
      </c>
      <c r="R15" s="301">
        <v>34656.6</v>
      </c>
      <c r="T15" s="352" t="s">
        <v>418</v>
      </c>
    </row>
    <row r="16" spans="1:22" ht="12" customHeight="1">
      <c r="A16" s="644" t="s">
        <v>546</v>
      </c>
      <c r="B16" s="299"/>
      <c r="C16" s="453">
        <v>2559.6504845099998</v>
      </c>
      <c r="D16" s="453">
        <v>2813.4473699999999</v>
      </c>
      <c r="E16" s="453">
        <v>2878.1</v>
      </c>
      <c r="F16" s="453">
        <v>3745.8483999999999</v>
      </c>
      <c r="G16" s="453">
        <v>4311.5833335899997</v>
      </c>
      <c r="H16" s="453">
        <v>5159.6162394200001</v>
      </c>
      <c r="I16" s="453">
        <v>5979.6294880000005</v>
      </c>
      <c r="J16" s="453">
        <v>6446.2894230000011</v>
      </c>
      <c r="K16" s="453">
        <v>6799.0387709999995</v>
      </c>
      <c r="L16" s="454">
        <v>6816.0234922999998</v>
      </c>
      <c r="M16" s="454">
        <v>6828.9355845399996</v>
      </c>
      <c r="N16" s="454">
        <v>7649.8577355099997</v>
      </c>
      <c r="O16" s="454">
        <v>8225.6001899399998</v>
      </c>
      <c r="P16" s="454">
        <v>9260.0341150000004</v>
      </c>
      <c r="Q16" s="454">
        <v>11154.139915640002</v>
      </c>
      <c r="R16" s="454">
        <v>12528.8</v>
      </c>
      <c r="T16" s="352" t="s">
        <v>419</v>
      </c>
    </row>
    <row r="17" spans="1:22" ht="12" customHeight="1">
      <c r="A17" s="644" t="s">
        <v>547</v>
      </c>
      <c r="B17" s="299"/>
      <c r="C17" s="453">
        <v>855.61016999999993</v>
      </c>
      <c r="D17" s="453">
        <v>798.57121400000005</v>
      </c>
      <c r="E17" s="453">
        <v>1016.6</v>
      </c>
      <c r="F17" s="453">
        <v>1369.2395487099998</v>
      </c>
      <c r="G17" s="453">
        <v>1554.8579082200001</v>
      </c>
      <c r="H17" s="453">
        <v>2002.50687505</v>
      </c>
      <c r="I17" s="453">
        <v>2534.06588986</v>
      </c>
      <c r="J17" s="453">
        <v>2186.3804805</v>
      </c>
      <c r="K17" s="453">
        <v>2645.0501639999998</v>
      </c>
      <c r="L17" s="454">
        <v>2050.9231312200004</v>
      </c>
      <c r="M17" s="454">
        <v>2266.1431686599999</v>
      </c>
      <c r="N17" s="454">
        <v>2880.9669258200001</v>
      </c>
      <c r="O17" s="454">
        <v>3496.4251038300004</v>
      </c>
      <c r="P17" s="454">
        <v>5265.6582805199987</v>
      </c>
      <c r="Q17" s="454">
        <v>5711.88990251</v>
      </c>
      <c r="R17" s="454">
        <v>6287.6</v>
      </c>
      <c r="T17" s="352" t="s">
        <v>420</v>
      </c>
    </row>
    <row r="18" spans="1:22" ht="12" customHeight="1">
      <c r="A18" s="644" t="s">
        <v>548</v>
      </c>
      <c r="B18" s="299"/>
      <c r="C18" s="453">
        <v>864.28303495</v>
      </c>
      <c r="D18" s="453">
        <v>1065.5999999999999</v>
      </c>
      <c r="E18" s="453">
        <v>812.22974099999988</v>
      </c>
      <c r="F18" s="453">
        <v>1360.5645985399997</v>
      </c>
      <c r="G18" s="453">
        <v>1789.2885381599999</v>
      </c>
      <c r="H18" s="453">
        <v>1830.9256599999999</v>
      </c>
      <c r="I18" s="453">
        <v>2289.7744119702802</v>
      </c>
      <c r="J18" s="453">
        <v>2269.4167986269404</v>
      </c>
      <c r="K18" s="453">
        <v>2266.281504</v>
      </c>
      <c r="L18" s="454">
        <v>2601.2584689099999</v>
      </c>
      <c r="M18" s="454">
        <v>2923.3170711500002</v>
      </c>
      <c r="N18" s="454">
        <v>3182.4271201499996</v>
      </c>
      <c r="O18" s="454">
        <v>3891.5274415999997</v>
      </c>
      <c r="P18" s="454">
        <v>4025.9309345199995</v>
      </c>
      <c r="Q18" s="454">
        <v>4374.2080634699996</v>
      </c>
      <c r="R18" s="454">
        <v>4939.6000000000004</v>
      </c>
      <c r="T18" s="352" t="s">
        <v>421</v>
      </c>
    </row>
    <row r="19" spans="1:22" ht="12" customHeight="1">
      <c r="A19" s="644" t="s">
        <v>549</v>
      </c>
      <c r="B19" s="299"/>
      <c r="C19" s="453">
        <v>1375.7286359999998</v>
      </c>
      <c r="D19" s="453">
        <v>1629.1535400000002</v>
      </c>
      <c r="E19" s="453">
        <v>2027.5770000000002</v>
      </c>
      <c r="F19" s="453">
        <v>2619.9937709999999</v>
      </c>
      <c r="G19" s="453">
        <v>3312.0351277899999</v>
      </c>
      <c r="H19" s="453">
        <v>3745.0054680399999</v>
      </c>
      <c r="I19" s="453">
        <v>4378.6925836600003</v>
      </c>
      <c r="J19" s="453">
        <v>4745.6543320000001</v>
      </c>
      <c r="K19" s="453">
        <v>5764.2372320000004</v>
      </c>
      <c r="L19" s="454">
        <v>5935.6212395900002</v>
      </c>
      <c r="M19" s="454">
        <v>6817.0716356800003</v>
      </c>
      <c r="N19" s="454">
        <v>7852.0801952499996</v>
      </c>
      <c r="O19" s="454">
        <v>9081.0363549900012</v>
      </c>
      <c r="P19" s="454">
        <v>8511.6927977699997</v>
      </c>
      <c r="Q19" s="454">
        <v>9862.3650526900001</v>
      </c>
      <c r="R19" s="454">
        <v>10797.3</v>
      </c>
      <c r="T19" s="352" t="s">
        <v>560</v>
      </c>
    </row>
    <row r="20" spans="1:22" ht="12" customHeight="1">
      <c r="A20" s="644" t="s">
        <v>550</v>
      </c>
      <c r="B20" s="299"/>
      <c r="C20" s="453">
        <v>10.684739</v>
      </c>
      <c r="D20" s="453">
        <v>99.565991999999994</v>
      </c>
      <c r="E20" s="453">
        <v>527.29999999999995</v>
      </c>
      <c r="F20" s="453">
        <v>737.25539412000001</v>
      </c>
      <c r="G20" s="453">
        <v>716.68823892</v>
      </c>
      <c r="H20" s="453">
        <v>833.81364006999991</v>
      </c>
      <c r="I20" s="453">
        <v>14.07304012</v>
      </c>
      <c r="J20" s="453">
        <v>39.999739999999996</v>
      </c>
      <c r="K20" s="453">
        <v>55.027547000000006</v>
      </c>
      <c r="L20" s="454">
        <v>25.640116329999998</v>
      </c>
      <c r="M20" s="454">
        <v>91.821202580000005</v>
      </c>
      <c r="N20" s="454">
        <v>56.518356580000003</v>
      </c>
      <c r="O20" s="454">
        <v>85.960614929999991</v>
      </c>
      <c r="P20" s="454">
        <v>71.094591390000005</v>
      </c>
      <c r="Q20" s="454">
        <v>57.797767960000002</v>
      </c>
      <c r="R20" s="454">
        <v>103.5</v>
      </c>
      <c r="T20" s="352" t="s">
        <v>422</v>
      </c>
    </row>
    <row r="21" spans="1:22" ht="12" customHeight="1">
      <c r="A21" s="644" t="s">
        <v>551</v>
      </c>
      <c r="B21" s="299"/>
      <c r="C21" s="453">
        <v>2308.3892951799999</v>
      </c>
      <c r="D21" s="453">
        <v>2591.0876900000003</v>
      </c>
      <c r="E21" s="453">
        <v>4256.223</v>
      </c>
      <c r="F21" s="453">
        <v>5684.1939640000001</v>
      </c>
      <c r="G21" s="453">
        <v>7043.7100008399993</v>
      </c>
      <c r="H21" s="453">
        <v>5537.8987469200001</v>
      </c>
      <c r="I21" s="453">
        <v>6130.8032473100002</v>
      </c>
      <c r="J21" s="453">
        <v>6853.3827112300005</v>
      </c>
      <c r="K21" s="453">
        <v>8803.7731999999996</v>
      </c>
      <c r="L21" s="454">
        <v>8112.6944740600011</v>
      </c>
      <c r="M21" s="454">
        <v>9573.1855759200007</v>
      </c>
      <c r="N21" s="454">
        <v>12099.530814790001</v>
      </c>
      <c r="O21" s="454">
        <v>12601.598077279999</v>
      </c>
      <c r="P21" s="454">
        <v>13220.99094507</v>
      </c>
      <c r="Q21" s="454">
        <v>12548.316579959999</v>
      </c>
      <c r="R21" s="454">
        <v>13728.7</v>
      </c>
      <c r="T21" s="352" t="s">
        <v>561</v>
      </c>
    </row>
    <row r="22" spans="1:22" ht="12" customHeight="1">
      <c r="A22" s="644" t="s">
        <v>552</v>
      </c>
      <c r="B22" s="299"/>
      <c r="C22" s="453">
        <v>1093.80847148</v>
      </c>
      <c r="D22" s="453">
        <v>1276.5972999999999</v>
      </c>
      <c r="E22" s="453">
        <v>1787.4</v>
      </c>
      <c r="F22" s="453">
        <v>2159.3209999999999</v>
      </c>
      <c r="G22" s="453">
        <v>2499.6892618399997</v>
      </c>
      <c r="H22" s="453">
        <v>2158.2734745499997</v>
      </c>
      <c r="I22" s="453">
        <v>2082.5321938300003</v>
      </c>
      <c r="J22" s="453">
        <v>2296.4405870000001</v>
      </c>
      <c r="K22" s="453">
        <v>1970.0538250000002</v>
      </c>
      <c r="L22" s="454">
        <v>2081.4194897800003</v>
      </c>
      <c r="M22" s="454">
        <v>2531.5358947400005</v>
      </c>
      <c r="N22" s="454">
        <v>3701.7950220799999</v>
      </c>
      <c r="O22" s="454">
        <v>4664.7483023499999</v>
      </c>
      <c r="P22" s="454">
        <v>5569.6055982600001</v>
      </c>
      <c r="Q22" s="454">
        <v>5606.0478939999994</v>
      </c>
      <c r="R22" s="454">
        <v>6139.2</v>
      </c>
      <c r="T22" s="352" t="s">
        <v>562</v>
      </c>
    </row>
    <row r="23" spans="1:22" ht="12" customHeight="1">
      <c r="A23" s="644" t="s">
        <v>553</v>
      </c>
      <c r="B23" s="299"/>
      <c r="C23" s="453">
        <v>912.18082370000002</v>
      </c>
      <c r="D23" s="453">
        <v>1073.3304310000001</v>
      </c>
      <c r="E23" s="453">
        <v>1925.223</v>
      </c>
      <c r="F23" s="453">
        <v>2309.0489640000001</v>
      </c>
      <c r="G23" s="453">
        <v>2936.5332759999997</v>
      </c>
      <c r="H23" s="453">
        <v>3325.4143593700001</v>
      </c>
      <c r="I23" s="453">
        <v>3767.4892164799999</v>
      </c>
      <c r="J23" s="453">
        <v>4326.1981682300002</v>
      </c>
      <c r="K23" s="453">
        <v>6766.2467119999992</v>
      </c>
      <c r="L23" s="454">
        <v>5896.9540192800005</v>
      </c>
      <c r="M23" s="454">
        <v>6968.8045868900008</v>
      </c>
      <c r="N23" s="454">
        <v>8339.9136947100014</v>
      </c>
      <c r="O23" s="454">
        <v>7876.6753804599994</v>
      </c>
      <c r="P23" s="454">
        <v>7499.6194640400008</v>
      </c>
      <c r="Q23" s="454">
        <v>6941.3552329100003</v>
      </c>
      <c r="R23" s="454">
        <v>7588.6</v>
      </c>
      <c r="T23" s="352" t="s">
        <v>563</v>
      </c>
    </row>
    <row r="24" spans="1:22" ht="12" customHeight="1">
      <c r="A24" s="644" t="s">
        <v>554</v>
      </c>
      <c r="B24" s="299"/>
      <c r="C24" s="453">
        <v>302.39999999999998</v>
      </c>
      <c r="D24" s="453">
        <v>241.15995899999999</v>
      </c>
      <c r="E24" s="453">
        <v>543.6</v>
      </c>
      <c r="F24" s="453">
        <v>1215.8240000000001</v>
      </c>
      <c r="G24" s="453">
        <v>1607.4874629999999</v>
      </c>
      <c r="H24" s="453">
        <v>54.210913000000005</v>
      </c>
      <c r="I24" s="453">
        <v>280.781837</v>
      </c>
      <c r="J24" s="453">
        <v>230.74395600000003</v>
      </c>
      <c r="K24" s="453">
        <v>67.472662999999997</v>
      </c>
      <c r="L24" s="454">
        <v>134.320965</v>
      </c>
      <c r="M24" s="454">
        <v>72.845094290000006</v>
      </c>
      <c r="N24" s="454">
        <v>57.822097999999997</v>
      </c>
      <c r="O24" s="454">
        <v>60.174394469999996</v>
      </c>
      <c r="P24" s="454">
        <v>151.76588277000002</v>
      </c>
      <c r="Q24" s="454">
        <v>0.91345304999999932</v>
      </c>
      <c r="R24" s="454">
        <v>0.8</v>
      </c>
      <c r="T24" s="352" t="s">
        <v>422</v>
      </c>
    </row>
    <row r="25" spans="1:22" ht="12" hidden="1" customHeight="1">
      <c r="A25" s="644" t="s">
        <v>632</v>
      </c>
      <c r="B25" s="299"/>
      <c r="C25" s="453">
        <v>0</v>
      </c>
      <c r="D25" s="453">
        <v>0</v>
      </c>
      <c r="E25" s="453">
        <v>0</v>
      </c>
      <c r="F25" s="453">
        <v>0</v>
      </c>
      <c r="G25" s="453">
        <v>0</v>
      </c>
      <c r="H25" s="453">
        <v>0</v>
      </c>
      <c r="I25" s="453">
        <v>0</v>
      </c>
      <c r="J25" s="453">
        <v>0</v>
      </c>
      <c r="K25" s="453">
        <v>0</v>
      </c>
      <c r="L25" s="454">
        <v>0</v>
      </c>
      <c r="M25" s="454">
        <v>0</v>
      </c>
      <c r="N25" s="454">
        <v>0</v>
      </c>
      <c r="O25" s="454">
        <v>0</v>
      </c>
      <c r="P25" s="454">
        <v>0</v>
      </c>
      <c r="Q25" s="454">
        <v>0</v>
      </c>
      <c r="R25" s="454">
        <v>0</v>
      </c>
      <c r="T25" s="352" t="s">
        <v>635</v>
      </c>
    </row>
    <row r="26" spans="1:22" s="62" customFormat="1" ht="16.5" customHeight="1">
      <c r="A26" s="643" t="s">
        <v>41</v>
      </c>
      <c r="B26" s="302"/>
      <c r="C26" s="455">
        <v>433.45385849000104</v>
      </c>
      <c r="D26" s="455">
        <v>1099.4512161649977</v>
      </c>
      <c r="E26" s="455">
        <v>-1.0713663600029122</v>
      </c>
      <c r="F26" s="455">
        <v>-1341.3701819700009</v>
      </c>
      <c r="G26" s="455">
        <v>-2014.894524129998</v>
      </c>
      <c r="H26" s="455">
        <v>-809.53238599999986</v>
      </c>
      <c r="I26" s="455">
        <v>-815.18413794999651</v>
      </c>
      <c r="J26" s="455">
        <v>499.7458005699973</v>
      </c>
      <c r="K26" s="455">
        <v>-2258.3828841599957</v>
      </c>
      <c r="L26" s="452">
        <v>521.19857294999701</v>
      </c>
      <c r="M26" s="452">
        <v>-670.4956167899968</v>
      </c>
      <c r="N26" s="452">
        <v>-1288.8035977800009</v>
      </c>
      <c r="O26" s="452">
        <v>119.89779836000935</v>
      </c>
      <c r="P26" s="452">
        <v>-751.46556620001002</v>
      </c>
      <c r="Q26" s="452">
        <v>-5297.4760129399983</v>
      </c>
      <c r="R26" s="452">
        <v>-6020.6999999999989</v>
      </c>
      <c r="T26" s="338" t="s">
        <v>133</v>
      </c>
    </row>
    <row r="27" spans="1:22" s="62" customFormat="1" ht="12" customHeight="1">
      <c r="A27" s="643" t="s">
        <v>92</v>
      </c>
      <c r="B27" s="302"/>
      <c r="C27" s="455">
        <v>-430.82917645999896</v>
      </c>
      <c r="D27" s="455">
        <v>33.851216164997822</v>
      </c>
      <c r="E27" s="455">
        <v>-813.30110736000279</v>
      </c>
      <c r="F27" s="455">
        <v>-2701.9347805100006</v>
      </c>
      <c r="G27" s="455">
        <v>-3804.1830622899979</v>
      </c>
      <c r="H27" s="455">
        <v>-2640.4580459999997</v>
      </c>
      <c r="I27" s="455">
        <v>-3104.9585499202767</v>
      </c>
      <c r="J27" s="455">
        <v>-1769.6709980569431</v>
      </c>
      <c r="K27" s="455">
        <v>-4524.6643881599957</v>
      </c>
      <c r="L27" s="452">
        <v>-2080.0598959600029</v>
      </c>
      <c r="M27" s="452">
        <v>-3593.812687939997</v>
      </c>
      <c r="N27" s="452">
        <v>-4471.2307179300005</v>
      </c>
      <c r="O27" s="452">
        <v>-3771.6296432399904</v>
      </c>
      <c r="P27" s="452">
        <v>-4777.3965007200095</v>
      </c>
      <c r="Q27" s="452">
        <v>-9671.6840764099979</v>
      </c>
      <c r="R27" s="452">
        <v>-10960.3</v>
      </c>
      <c r="T27" s="338" t="s">
        <v>134</v>
      </c>
    </row>
    <row r="28" spans="1:22" ht="12" customHeight="1">
      <c r="A28" s="644" t="s">
        <v>555</v>
      </c>
      <c r="B28" s="299"/>
      <c r="C28" s="453">
        <v>430.82917645999896</v>
      </c>
      <c r="D28" s="453">
        <v>-33.851216164997822</v>
      </c>
      <c r="E28" s="453">
        <v>813.30110736000279</v>
      </c>
      <c r="F28" s="453">
        <v>2701.9347805100006</v>
      </c>
      <c r="G28" s="453">
        <v>3804.1830622899979</v>
      </c>
      <c r="H28" s="453">
        <v>2640.4580459999997</v>
      </c>
      <c r="I28" s="453">
        <v>3104.9585499202767</v>
      </c>
      <c r="J28" s="453">
        <v>1769.6709980569431</v>
      </c>
      <c r="K28" s="453">
        <v>4524.6643881599957</v>
      </c>
      <c r="L28" s="454">
        <v>2080.0598959600029</v>
      </c>
      <c r="M28" s="454">
        <v>3593.812687939997</v>
      </c>
      <c r="N28" s="454">
        <v>4471.2307179300005</v>
      </c>
      <c r="O28" s="454">
        <v>3771.6296432399904</v>
      </c>
      <c r="P28" s="454">
        <v>4777.3965007200095</v>
      </c>
      <c r="Q28" s="454">
        <v>9671.6840764099979</v>
      </c>
      <c r="R28" s="454">
        <v>10960.3</v>
      </c>
      <c r="T28" s="352" t="s">
        <v>564</v>
      </c>
    </row>
    <row r="29" spans="1:22" ht="12" customHeight="1">
      <c r="A29" s="644" t="s">
        <v>556</v>
      </c>
      <c r="B29" s="299"/>
      <c r="C29" s="453">
        <v>110.10135865999899</v>
      </c>
      <c r="D29" s="453">
        <v>-304.41781496499789</v>
      </c>
      <c r="E29" s="453">
        <v>-900.028633639997</v>
      </c>
      <c r="F29" s="453">
        <v>1299.7380805100006</v>
      </c>
      <c r="G29" s="453">
        <v>1753.1941256899981</v>
      </c>
      <c r="H29" s="453">
        <v>1989.0325588983144</v>
      </c>
      <c r="I29" s="453">
        <v>-129.28392908523756</v>
      </c>
      <c r="J29" s="453">
        <v>160.47099805694302</v>
      </c>
      <c r="K29" s="453">
        <v>1797.6831991599956</v>
      </c>
      <c r="L29" s="454">
        <v>-1281.8</v>
      </c>
      <c r="M29" s="454">
        <v>3930.5447932199968</v>
      </c>
      <c r="N29" s="454">
        <v>1604.3901521300008</v>
      </c>
      <c r="O29" s="454">
        <v>731.29487625299089</v>
      </c>
      <c r="P29" s="454">
        <v>3927.63412754001</v>
      </c>
      <c r="Q29" s="454">
        <v>5554.3631193099991</v>
      </c>
      <c r="R29" s="454">
        <v>5850.6</v>
      </c>
      <c r="T29" s="352" t="s">
        <v>565</v>
      </c>
    </row>
    <row r="30" spans="1:22" ht="12" customHeight="1">
      <c r="A30" s="644" t="s">
        <v>557</v>
      </c>
      <c r="B30" s="299"/>
      <c r="C30" s="453">
        <v>320.72781779999997</v>
      </c>
      <c r="D30" s="453">
        <v>270.56659880000007</v>
      </c>
      <c r="E30" s="453">
        <v>1713.3297409999998</v>
      </c>
      <c r="F30" s="453">
        <v>1402.1967</v>
      </c>
      <c r="G30" s="453">
        <v>2050.9889365999998</v>
      </c>
      <c r="H30" s="453">
        <v>651.42548710168535</v>
      </c>
      <c r="I30" s="453">
        <v>3234.2424790055143</v>
      </c>
      <c r="J30" s="453">
        <v>1609.2</v>
      </c>
      <c r="K30" s="453">
        <v>2726.9811890000001</v>
      </c>
      <c r="L30" s="454">
        <v>3361.8755602500005</v>
      </c>
      <c r="M30" s="454">
        <v>-336.73210527999981</v>
      </c>
      <c r="N30" s="454">
        <v>2866.8405657999997</v>
      </c>
      <c r="O30" s="454">
        <v>3040.3347669869995</v>
      </c>
      <c r="P30" s="454">
        <v>849.76237317999971</v>
      </c>
      <c r="Q30" s="454">
        <v>4117.3209570999989</v>
      </c>
      <c r="R30" s="454">
        <v>5109.7</v>
      </c>
      <c r="T30" s="352" t="s">
        <v>566</v>
      </c>
    </row>
    <row r="31" spans="1:22" ht="12" hidden="1" customHeight="1">
      <c r="A31" s="644" t="s">
        <v>633</v>
      </c>
      <c r="B31" s="299"/>
      <c r="C31" s="453">
        <v>0</v>
      </c>
      <c r="D31" s="453">
        <v>0</v>
      </c>
      <c r="E31" s="453">
        <v>0</v>
      </c>
      <c r="F31" s="453">
        <v>0</v>
      </c>
      <c r="G31" s="453">
        <v>0</v>
      </c>
      <c r="H31" s="453">
        <v>0</v>
      </c>
      <c r="I31" s="453">
        <v>0</v>
      </c>
      <c r="J31" s="453">
        <v>0</v>
      </c>
      <c r="K31" s="453">
        <v>0</v>
      </c>
      <c r="L31" s="454">
        <v>0</v>
      </c>
      <c r="M31" s="454">
        <v>0</v>
      </c>
      <c r="N31" s="454">
        <v>0</v>
      </c>
      <c r="O31" s="454">
        <v>0</v>
      </c>
      <c r="P31" s="454">
        <v>0</v>
      </c>
      <c r="Q31" s="454">
        <v>0</v>
      </c>
      <c r="R31" s="454">
        <v>0</v>
      </c>
      <c r="T31" s="352" t="s">
        <v>422</v>
      </c>
    </row>
    <row r="32" spans="1:22" ht="12" customHeight="1">
      <c r="A32" s="67"/>
      <c r="B32" s="103"/>
      <c r="C32" s="103"/>
      <c r="D32" s="103"/>
      <c r="E32" s="103"/>
      <c r="F32" s="103"/>
      <c r="G32" s="103"/>
      <c r="H32" s="103"/>
      <c r="I32" s="103"/>
      <c r="J32" s="103"/>
      <c r="K32" s="103"/>
      <c r="L32" s="103"/>
      <c r="M32" s="103"/>
      <c r="N32" s="103"/>
      <c r="O32" s="103"/>
      <c r="P32" s="103"/>
      <c r="Q32" s="103"/>
      <c r="R32" s="103"/>
      <c r="S32" s="103"/>
      <c r="T32" s="103"/>
      <c r="U32" s="103"/>
      <c r="V32" s="103"/>
    </row>
    <row r="34" spans="1:1" ht="12" customHeight="1">
      <c r="A34" s="505" t="s">
        <v>318</v>
      </c>
    </row>
    <row r="35" spans="1:1" ht="12" customHeight="1">
      <c r="A35" s="12" t="s">
        <v>26</v>
      </c>
    </row>
    <row r="37" spans="1:1" ht="12" customHeight="1">
      <c r="A37" s="506" t="s">
        <v>323</v>
      </c>
    </row>
    <row r="38" spans="1:1" ht="12" customHeight="1">
      <c r="A38" s="590" t="s">
        <v>199</v>
      </c>
    </row>
  </sheetData>
  <phoneticPr fontId="0" type="noConversion"/>
  <pageMargins left="0.6" right="0" top="0.5" bottom="0" header="0" footer="0"/>
  <pageSetup scale="76" orientation="landscape" r:id="rId1"/>
  <headerFooter alignWithMargins="0">
    <oddHeader>&amp;R&amp;F  &amp;A  &amp;D  &amp;T</oddHeader>
  </headerFooter>
</worksheet>
</file>

<file path=xl/worksheets/sheet18.xml><?xml version="1.0" encoding="utf-8"?>
<worksheet xmlns="http://schemas.openxmlformats.org/spreadsheetml/2006/main" xmlns:r="http://schemas.openxmlformats.org/officeDocument/2006/relationships">
  <sheetPr enableFormatConditionsCalculation="0">
    <tabColor indexed="22"/>
    <pageSetUpPr fitToPage="1"/>
  </sheetPr>
  <dimension ref="A1:T30"/>
  <sheetViews>
    <sheetView showGridLines="0" workbookViewId="0">
      <selection activeCell="A22" sqref="A22"/>
    </sheetView>
  </sheetViews>
  <sheetFormatPr defaultRowHeight="12" customHeight="1"/>
  <cols>
    <col min="1" max="1" width="11" customWidth="1"/>
    <col min="2" max="2" width="29.33203125" customWidth="1"/>
    <col min="3" max="18" width="7" customWidth="1"/>
    <col min="19" max="19" width="2" customWidth="1"/>
    <col min="20" max="20" width="45.6640625" style="704" customWidth="1"/>
  </cols>
  <sheetData>
    <row r="1" spans="1:20" ht="12" customHeight="1">
      <c r="A1" s="1">
        <v>17</v>
      </c>
      <c r="B1" s="625"/>
      <c r="C1" s="626"/>
      <c r="D1" s="626"/>
      <c r="E1" s="626"/>
      <c r="F1" s="626"/>
      <c r="G1" s="626"/>
      <c r="H1" s="626"/>
      <c r="I1" s="626"/>
      <c r="J1" s="626"/>
      <c r="K1" s="627"/>
      <c r="L1" s="627"/>
      <c r="M1" s="627"/>
      <c r="N1" s="627"/>
      <c r="O1" s="627"/>
      <c r="P1" s="627"/>
      <c r="Q1" s="627"/>
      <c r="R1" s="627"/>
      <c r="S1" s="626"/>
      <c r="T1" s="628">
        <f>+A1</f>
        <v>17</v>
      </c>
    </row>
    <row r="2" spans="1:20" ht="12" customHeight="1">
      <c r="A2" s="8" t="s">
        <v>52</v>
      </c>
      <c r="B2" s="625"/>
      <c r="C2" s="115"/>
      <c r="D2" s="115"/>
      <c r="E2" s="115"/>
      <c r="F2" s="115"/>
      <c r="G2" s="115"/>
      <c r="H2" s="115"/>
      <c r="I2" s="115"/>
      <c r="J2" s="115"/>
      <c r="K2" s="116"/>
      <c r="L2" s="116"/>
      <c r="M2" s="116"/>
      <c r="N2" s="116"/>
      <c r="O2" s="116"/>
      <c r="P2" s="116"/>
      <c r="Q2" s="116"/>
      <c r="R2" s="116"/>
      <c r="S2" s="626"/>
      <c r="T2" s="629" t="str">
        <f>+A2</f>
        <v>GUATEMALA</v>
      </c>
    </row>
    <row r="3" spans="1:20" ht="12" customHeight="1">
      <c r="A3" s="630" t="s">
        <v>726</v>
      </c>
      <c r="B3" s="625"/>
      <c r="C3" s="115"/>
      <c r="D3" s="115"/>
      <c r="E3" s="115"/>
      <c r="F3" s="115"/>
      <c r="G3" s="115"/>
      <c r="H3" s="115"/>
      <c r="I3" s="115"/>
      <c r="J3" s="626"/>
      <c r="K3" s="116"/>
      <c r="L3" s="116"/>
      <c r="M3" s="116"/>
      <c r="N3" s="116"/>
      <c r="O3" s="116"/>
      <c r="P3" s="116"/>
      <c r="Q3" s="116"/>
      <c r="R3" s="116"/>
      <c r="S3" s="626"/>
      <c r="T3" s="631" t="s">
        <v>727</v>
      </c>
    </row>
    <row r="4" spans="1:20" ht="12" customHeight="1">
      <c r="A4" s="397" t="s">
        <v>93</v>
      </c>
      <c r="B4" s="114"/>
      <c r="C4" s="115"/>
      <c r="D4" s="115"/>
      <c r="E4" s="115"/>
      <c r="F4" s="115"/>
      <c r="G4" s="115"/>
      <c r="H4" s="115"/>
      <c r="I4" s="114"/>
      <c r="J4" s="116"/>
      <c r="K4" s="114"/>
      <c r="L4" s="114"/>
      <c r="M4" s="114"/>
      <c r="N4" s="114"/>
      <c r="O4" s="114"/>
      <c r="P4" s="114"/>
      <c r="Q4" s="114"/>
      <c r="R4" s="114"/>
      <c r="S4" s="114"/>
      <c r="T4" s="398" t="s">
        <v>6</v>
      </c>
    </row>
    <row r="5" spans="1:20" ht="12" customHeight="1">
      <c r="A5" s="174"/>
      <c r="B5" s="632"/>
      <c r="C5" s="221"/>
      <c r="D5" s="221"/>
      <c r="E5" s="221"/>
      <c r="F5" s="221"/>
      <c r="G5" s="221"/>
      <c r="H5" s="221"/>
      <c r="I5" s="221"/>
      <c r="J5" s="490"/>
      <c r="K5" s="126"/>
      <c r="L5" s="126"/>
      <c r="M5" s="126"/>
      <c r="N5" s="126"/>
      <c r="O5" s="126"/>
      <c r="P5" s="126"/>
      <c r="Q5" s="126"/>
      <c r="R5" s="126"/>
      <c r="S5" s="490"/>
      <c r="T5" s="174"/>
    </row>
    <row r="6" spans="1:20" ht="12" customHeight="1">
      <c r="A6" s="750"/>
      <c r="B6" s="751"/>
      <c r="C6" s="133" t="s">
        <v>21</v>
      </c>
      <c r="D6" s="133">
        <v>1996</v>
      </c>
      <c r="E6" s="133">
        <v>1997</v>
      </c>
      <c r="F6" s="133">
        <v>1998</v>
      </c>
      <c r="G6" s="133">
        <v>1999</v>
      </c>
      <c r="H6" s="133">
        <v>2000</v>
      </c>
      <c r="I6" s="133">
        <v>2001</v>
      </c>
      <c r="J6" s="133">
        <v>2002</v>
      </c>
      <c r="K6" s="633">
        <v>2003</v>
      </c>
      <c r="L6" s="633">
        <v>2004</v>
      </c>
      <c r="M6" s="633">
        <v>2005</v>
      </c>
      <c r="N6" s="633">
        <v>2006</v>
      </c>
      <c r="O6" s="633">
        <v>2007</v>
      </c>
      <c r="P6" s="633">
        <v>2008</v>
      </c>
      <c r="Q6" s="633">
        <v>2009</v>
      </c>
      <c r="R6" s="633">
        <v>2010</v>
      </c>
      <c r="S6" s="634" t="s">
        <v>46</v>
      </c>
      <c r="T6" s="635"/>
    </row>
    <row r="7" spans="1:20" ht="12" customHeight="1">
      <c r="A7" s="636"/>
      <c r="B7" s="625"/>
      <c r="C7" s="637"/>
      <c r="D7" s="637"/>
      <c r="E7" s="637"/>
      <c r="F7" s="637"/>
      <c r="G7" s="637"/>
      <c r="H7" s="637"/>
      <c r="I7" s="638"/>
      <c r="J7" s="639"/>
      <c r="K7" s="139"/>
      <c r="L7" s="139"/>
      <c r="M7" s="139"/>
      <c r="N7" s="139"/>
      <c r="O7" s="139"/>
      <c r="P7" s="139"/>
      <c r="Q7" s="139"/>
      <c r="R7" s="139"/>
      <c r="S7" s="132"/>
      <c r="T7" s="640"/>
    </row>
    <row r="8" spans="1:20" ht="12" customHeight="1">
      <c r="A8" s="738" t="s">
        <v>774</v>
      </c>
      <c r="B8" s="625"/>
      <c r="C8" s="674">
        <v>6764.3804309999996</v>
      </c>
      <c r="D8" s="674">
        <v>8323.139878</v>
      </c>
      <c r="E8" s="674">
        <v>9575.2999999999993</v>
      </c>
      <c r="F8" s="674">
        <v>10836.127588939999</v>
      </c>
      <c r="G8" s="674">
        <v>12646.102438670003</v>
      </c>
      <c r="H8" s="674">
        <v>14169.187456020003</v>
      </c>
      <c r="I8" s="674">
        <v>15928.73352108675</v>
      </c>
      <c r="J8" s="674">
        <v>19294.7154754</v>
      </c>
      <c r="K8" s="674">
        <v>20280.721811980002</v>
      </c>
      <c r="L8" s="674">
        <v>21973.97316465</v>
      </c>
      <c r="M8" s="674">
        <v>23310.04641762</v>
      </c>
      <c r="N8" s="674">
        <v>27238.115392110001</v>
      </c>
      <c r="O8" s="674">
        <v>31543.333558572998</v>
      </c>
      <c r="P8" s="674">
        <v>33358.14753473</v>
      </c>
      <c r="Q8" s="674">
        <v>31811.731543239999</v>
      </c>
      <c r="R8" s="674">
        <v>34771.730547449995</v>
      </c>
      <c r="S8" s="625"/>
      <c r="T8" s="742" t="s">
        <v>775</v>
      </c>
    </row>
    <row r="9" spans="1:20" ht="18" customHeight="1">
      <c r="A9" s="739" t="s">
        <v>517</v>
      </c>
      <c r="B9" s="625"/>
      <c r="C9" s="674">
        <v>1400.73533</v>
      </c>
      <c r="D9" s="674">
        <v>2016.4408700000001</v>
      </c>
      <c r="E9" s="674">
        <v>2260.9</v>
      </c>
      <c r="F9" s="674">
        <v>2379.8329830600001</v>
      </c>
      <c r="G9" s="674">
        <v>2907.4797320400007</v>
      </c>
      <c r="H9" s="674">
        <v>3312.1969205699997</v>
      </c>
      <c r="I9" s="674">
        <v>3864.0832824400009</v>
      </c>
      <c r="J9" s="674">
        <v>5085.4811750899999</v>
      </c>
      <c r="K9" s="674">
        <v>5257.7569652200009</v>
      </c>
      <c r="L9" s="674">
        <v>5376.6281518999995</v>
      </c>
      <c r="M9" s="674">
        <v>6057.8571946299999</v>
      </c>
      <c r="N9" s="674">
        <v>7655.89212013</v>
      </c>
      <c r="O9" s="674">
        <v>8668.450954822998</v>
      </c>
      <c r="P9" s="674">
        <v>9714.2948696499989</v>
      </c>
      <c r="Q9" s="674">
        <v>9715.2724582099981</v>
      </c>
      <c r="R9" s="674">
        <v>10329.730547450001</v>
      </c>
      <c r="S9" s="625"/>
      <c r="T9" s="338" t="s">
        <v>776</v>
      </c>
    </row>
    <row r="10" spans="1:20" ht="12" customHeight="1">
      <c r="A10" s="641" t="s">
        <v>518</v>
      </c>
      <c r="B10" s="625"/>
      <c r="C10" s="674">
        <v>1365.1466599999999</v>
      </c>
      <c r="D10" s="674">
        <v>1989.2408700000001</v>
      </c>
      <c r="E10" s="674">
        <v>2239.8000000000002</v>
      </c>
      <c r="F10" s="674">
        <v>2370.4623379</v>
      </c>
      <c r="G10" s="674">
        <v>2895.1665365900008</v>
      </c>
      <c r="H10" s="674">
        <v>3294.7969205699997</v>
      </c>
      <c r="I10" s="674">
        <v>3855.2281517100009</v>
      </c>
      <c r="J10" s="674">
        <v>5076.5533484899997</v>
      </c>
      <c r="K10" s="674">
        <v>5249.113112770001</v>
      </c>
      <c r="L10" s="674">
        <v>5367.5534474299993</v>
      </c>
      <c r="M10" s="674">
        <v>6048.7280432999996</v>
      </c>
      <c r="N10" s="674">
        <v>7646.7797165599995</v>
      </c>
      <c r="O10" s="674">
        <v>8653.920136382998</v>
      </c>
      <c r="P10" s="674">
        <v>9698.4142600099985</v>
      </c>
      <c r="Q10" s="674">
        <v>9705.8010695599987</v>
      </c>
      <c r="R10" s="674">
        <v>10319.13054745</v>
      </c>
      <c r="S10" s="625"/>
      <c r="T10" s="701" t="s">
        <v>519</v>
      </c>
    </row>
    <row r="11" spans="1:20" ht="12" customHeight="1">
      <c r="A11" s="641" t="s">
        <v>520</v>
      </c>
      <c r="B11" s="625"/>
      <c r="C11" s="674" t="s">
        <v>40</v>
      </c>
      <c r="D11" s="674" t="s">
        <v>40</v>
      </c>
      <c r="E11" s="674" t="s">
        <v>40</v>
      </c>
      <c r="F11" s="674" t="s">
        <v>40</v>
      </c>
      <c r="G11" s="674">
        <v>179.60322192999999</v>
      </c>
      <c r="H11" s="674">
        <v>143.14325245999999</v>
      </c>
      <c r="I11" s="674">
        <v>298.69611373999999</v>
      </c>
      <c r="J11" s="674">
        <v>487.79620945999994</v>
      </c>
      <c r="K11" s="674">
        <v>379.32138388999999</v>
      </c>
      <c r="L11" s="674">
        <v>372.38775956000006</v>
      </c>
      <c r="M11" s="674">
        <v>645.08571114999984</v>
      </c>
      <c r="N11" s="674">
        <v>759.49725632000002</v>
      </c>
      <c r="O11" s="674">
        <v>877.34481600999993</v>
      </c>
      <c r="P11" s="674">
        <v>945.24484183000004</v>
      </c>
      <c r="Q11" s="674">
        <v>1059.7820788699999</v>
      </c>
      <c r="R11" s="674">
        <v>1225.0075976099999</v>
      </c>
      <c r="S11" s="625"/>
      <c r="T11" s="701" t="s">
        <v>521</v>
      </c>
    </row>
    <row r="12" spans="1:20" ht="12" customHeight="1">
      <c r="A12" s="641" t="s">
        <v>522</v>
      </c>
      <c r="B12" s="625"/>
      <c r="C12" s="674" t="s">
        <v>40</v>
      </c>
      <c r="D12" s="674" t="s">
        <v>40</v>
      </c>
      <c r="E12" s="674" t="s">
        <v>40</v>
      </c>
      <c r="F12" s="674" t="s">
        <v>40</v>
      </c>
      <c r="G12" s="674">
        <v>2715.5633146600007</v>
      </c>
      <c r="H12" s="674">
        <v>3151.6536681099997</v>
      </c>
      <c r="I12" s="674">
        <v>3556.5320379700011</v>
      </c>
      <c r="J12" s="674">
        <v>4588.75713903</v>
      </c>
      <c r="K12" s="674">
        <v>4869.7917288800008</v>
      </c>
      <c r="L12" s="674">
        <v>4995.1656878699996</v>
      </c>
      <c r="M12" s="674">
        <v>5403.6423321499997</v>
      </c>
      <c r="N12" s="674">
        <v>6887.2824602399996</v>
      </c>
      <c r="O12" s="674">
        <v>7776.5753203729982</v>
      </c>
      <c r="P12" s="674">
        <v>8753.1694181799994</v>
      </c>
      <c r="Q12" s="674">
        <v>8646.0189906899996</v>
      </c>
      <c r="R12" s="674">
        <v>9094.1229498400007</v>
      </c>
      <c r="S12" s="625"/>
      <c r="T12" s="701" t="s">
        <v>523</v>
      </c>
    </row>
    <row r="13" spans="1:20" ht="12" customHeight="1">
      <c r="A13" s="641" t="s">
        <v>524</v>
      </c>
      <c r="B13" s="625"/>
      <c r="C13" s="674">
        <v>1365.1466599999999</v>
      </c>
      <c r="D13" s="674">
        <v>1989.2408700000001</v>
      </c>
      <c r="E13" s="674">
        <v>2239.8000000000002</v>
      </c>
      <c r="F13" s="674">
        <v>2370.4623379</v>
      </c>
      <c r="G13" s="674">
        <v>0</v>
      </c>
      <c r="H13" s="674">
        <v>0</v>
      </c>
      <c r="I13" s="674">
        <v>0</v>
      </c>
      <c r="J13" s="674">
        <v>0</v>
      </c>
      <c r="K13" s="674">
        <v>0</v>
      </c>
      <c r="L13" s="674">
        <v>0</v>
      </c>
      <c r="M13" s="674">
        <v>0</v>
      </c>
      <c r="N13" s="674">
        <v>0</v>
      </c>
      <c r="O13" s="674">
        <v>0</v>
      </c>
      <c r="P13" s="674">
        <v>0</v>
      </c>
      <c r="Q13" s="674">
        <v>0</v>
      </c>
      <c r="R13" s="674">
        <v>0</v>
      </c>
      <c r="S13" s="625"/>
      <c r="T13" s="701" t="s">
        <v>525</v>
      </c>
    </row>
    <row r="14" spans="1:20" ht="12" customHeight="1">
      <c r="A14" s="641" t="s">
        <v>526</v>
      </c>
      <c r="B14" s="625"/>
      <c r="C14" s="674">
        <v>35.58867</v>
      </c>
      <c r="D14" s="674">
        <v>27.2</v>
      </c>
      <c r="E14" s="674">
        <v>21.1</v>
      </c>
      <c r="F14" s="674">
        <v>9.3706451600000005</v>
      </c>
      <c r="G14" s="674">
        <v>12.313195449999998</v>
      </c>
      <c r="H14" s="674">
        <v>17.399999999999999</v>
      </c>
      <c r="I14" s="674">
        <v>8.8551307300000008</v>
      </c>
      <c r="J14" s="674">
        <v>8.9278265999999995</v>
      </c>
      <c r="K14" s="674">
        <v>8.6438524499999989</v>
      </c>
      <c r="L14" s="674">
        <v>9.0747044700000004</v>
      </c>
      <c r="M14" s="674">
        <v>9.1291513300000009</v>
      </c>
      <c r="N14" s="674">
        <v>9.1124035699999997</v>
      </c>
      <c r="O14" s="674">
        <v>14.530818439999997</v>
      </c>
      <c r="P14" s="674">
        <v>15.880609639999999</v>
      </c>
      <c r="Q14" s="674">
        <v>9.4713886499999997</v>
      </c>
      <c r="R14" s="674">
        <v>10.6</v>
      </c>
      <c r="S14" s="625"/>
      <c r="T14" s="701" t="s">
        <v>527</v>
      </c>
    </row>
    <row r="15" spans="1:20" ht="12" hidden="1" customHeight="1">
      <c r="A15" s="641" t="s">
        <v>636</v>
      </c>
      <c r="B15" s="625"/>
      <c r="C15" s="674">
        <v>0</v>
      </c>
      <c r="D15" s="674">
        <v>0</v>
      </c>
      <c r="E15" s="674">
        <v>0</v>
      </c>
      <c r="F15" s="674">
        <v>0</v>
      </c>
      <c r="G15" s="674">
        <v>0</v>
      </c>
      <c r="H15" s="674">
        <v>0</v>
      </c>
      <c r="I15" s="674">
        <v>0</v>
      </c>
      <c r="J15" s="674">
        <v>0</v>
      </c>
      <c r="K15" s="674">
        <v>0</v>
      </c>
      <c r="L15" s="674">
        <v>0</v>
      </c>
      <c r="M15" s="674">
        <v>0</v>
      </c>
      <c r="N15" s="674">
        <v>0</v>
      </c>
      <c r="O15" s="674">
        <v>0</v>
      </c>
      <c r="P15" s="674">
        <v>0</v>
      </c>
      <c r="Q15" s="674">
        <v>0</v>
      </c>
      <c r="R15" s="674">
        <v>0</v>
      </c>
      <c r="S15" s="625"/>
      <c r="T15" s="701" t="s">
        <v>637</v>
      </c>
    </row>
    <row r="16" spans="1:20" ht="18" customHeight="1">
      <c r="A16" s="739" t="s">
        <v>773</v>
      </c>
      <c r="B16" s="625"/>
      <c r="C16" s="674">
        <v>5172.4094909999994</v>
      </c>
      <c r="D16" s="674">
        <v>6109.799007999999</v>
      </c>
      <c r="E16" s="674">
        <v>7145.7999999999993</v>
      </c>
      <c r="F16" s="674">
        <v>8229.9946058799997</v>
      </c>
      <c r="G16" s="674">
        <v>9487.478212940001</v>
      </c>
      <c r="H16" s="674">
        <v>10674.890535450002</v>
      </c>
      <c r="I16" s="674">
        <v>11906.25134818675</v>
      </c>
      <c r="J16" s="674">
        <v>14024.58225967</v>
      </c>
      <c r="K16" s="674">
        <v>14846.170923850001</v>
      </c>
      <c r="L16" s="674">
        <v>16308.97508561</v>
      </c>
      <c r="M16" s="674">
        <v>16938.932388019999</v>
      </c>
      <c r="N16" s="674">
        <v>19190.515182360003</v>
      </c>
      <c r="O16" s="674">
        <v>22482.967187279999</v>
      </c>
      <c r="P16" s="674">
        <v>23267.385991769999</v>
      </c>
      <c r="Q16" s="674">
        <v>21501.670571729999</v>
      </c>
      <c r="R16" s="674">
        <v>23870.399999999998</v>
      </c>
      <c r="S16" s="625"/>
      <c r="T16" s="338" t="s">
        <v>777</v>
      </c>
    </row>
    <row r="17" spans="1:20" ht="12" customHeight="1">
      <c r="A17" s="641" t="s">
        <v>528</v>
      </c>
      <c r="B17" s="625"/>
      <c r="C17" s="674">
        <v>2429.0358209999999</v>
      </c>
      <c r="D17" s="674">
        <v>3479.4340080000002</v>
      </c>
      <c r="E17" s="674">
        <v>3996</v>
      </c>
      <c r="F17" s="674">
        <v>4561.7446058799997</v>
      </c>
      <c r="G17" s="674">
        <v>5524.3572579299998</v>
      </c>
      <c r="H17" s="674">
        <v>6258.7863599300008</v>
      </c>
      <c r="I17" s="674">
        <v>6983.4145914669998</v>
      </c>
      <c r="J17" s="674">
        <v>8618.3983133099991</v>
      </c>
      <c r="K17" s="674">
        <v>9288.5956069900003</v>
      </c>
      <c r="L17" s="674">
        <v>10482.29535031</v>
      </c>
      <c r="M17" s="674">
        <v>10752.68968872</v>
      </c>
      <c r="N17" s="674">
        <v>12497.490397509999</v>
      </c>
      <c r="O17" s="674">
        <v>15376.966446479999</v>
      </c>
      <c r="P17" s="674">
        <v>16155.23375928</v>
      </c>
      <c r="Q17" s="674">
        <v>15015.487186420001</v>
      </c>
      <c r="R17" s="674">
        <v>16980.400000000001</v>
      </c>
      <c r="S17" s="625"/>
      <c r="T17" s="701" t="s">
        <v>529</v>
      </c>
    </row>
    <row r="18" spans="1:20" ht="12" customHeight="1">
      <c r="A18" s="641" t="s">
        <v>530</v>
      </c>
      <c r="B18" s="625"/>
      <c r="C18" s="674">
        <v>1018.9778100000001</v>
      </c>
      <c r="D18" s="674">
        <v>1017.9</v>
      </c>
      <c r="E18" s="674">
        <v>1410.1999999999998</v>
      </c>
      <c r="F18" s="674">
        <v>1824.7</v>
      </c>
      <c r="G18" s="674">
        <v>1977.6654018799998</v>
      </c>
      <c r="H18" s="674">
        <v>1983.2000000000003</v>
      </c>
      <c r="I18" s="674">
        <v>2398.4569105064998</v>
      </c>
      <c r="J18" s="674">
        <v>2500.47908968</v>
      </c>
      <c r="K18" s="674">
        <v>2401.8858222100002</v>
      </c>
      <c r="L18" s="674">
        <v>2617.30875135</v>
      </c>
      <c r="M18" s="674">
        <v>1581.2754677299999</v>
      </c>
      <c r="N18" s="674">
        <v>3102.82103061</v>
      </c>
      <c r="O18" s="674">
        <v>3298.9514244900001</v>
      </c>
      <c r="P18" s="674">
        <v>3224.0632933500001</v>
      </c>
      <c r="Q18" s="674">
        <v>3525.4010786199997</v>
      </c>
      <c r="R18" s="674">
        <v>3606.3999999999992</v>
      </c>
      <c r="S18" s="625"/>
      <c r="T18" s="701" t="s">
        <v>531</v>
      </c>
    </row>
    <row r="19" spans="1:20" ht="12" customHeight="1">
      <c r="A19" s="642" t="s">
        <v>532</v>
      </c>
      <c r="B19" s="625"/>
      <c r="C19" s="674">
        <v>1606.78235</v>
      </c>
      <c r="D19" s="674">
        <v>1481.9</v>
      </c>
      <c r="E19" s="674">
        <v>1524.6</v>
      </c>
      <c r="F19" s="674">
        <v>1760.2</v>
      </c>
      <c r="G19" s="674">
        <v>1912.3446308699999</v>
      </c>
      <c r="H19" s="674">
        <v>1941.1221944200001</v>
      </c>
      <c r="I19" s="674">
        <v>2140.4703711632501</v>
      </c>
      <c r="J19" s="674">
        <v>2423.9529615000001</v>
      </c>
      <c r="K19" s="674">
        <v>2547.4307734199997</v>
      </c>
      <c r="L19" s="674">
        <v>2617.9460680800003</v>
      </c>
      <c r="M19" s="674">
        <v>3911.6608598499997</v>
      </c>
      <c r="N19" s="674">
        <v>2805.7022491300004</v>
      </c>
      <c r="O19" s="674">
        <v>2882.8973707599998</v>
      </c>
      <c r="P19" s="674">
        <v>2655.1626981800005</v>
      </c>
      <c r="Q19" s="674">
        <v>2364.4590009999997</v>
      </c>
      <c r="R19" s="674">
        <v>2592.1</v>
      </c>
      <c r="S19" s="625"/>
      <c r="T19" s="702" t="s">
        <v>533</v>
      </c>
    </row>
    <row r="20" spans="1:20" ht="12" customHeight="1">
      <c r="A20" s="642" t="s">
        <v>534</v>
      </c>
      <c r="B20" s="625"/>
      <c r="C20" s="674">
        <v>117.61351000000001</v>
      </c>
      <c r="D20" s="674">
        <v>130.565</v>
      </c>
      <c r="E20" s="674">
        <v>215</v>
      </c>
      <c r="F20" s="674">
        <v>83.35</v>
      </c>
      <c r="G20" s="674">
        <v>73.110922259999981</v>
      </c>
      <c r="H20" s="674">
        <v>491.7819811</v>
      </c>
      <c r="I20" s="674">
        <v>383.90947504999997</v>
      </c>
      <c r="J20" s="674">
        <v>481.75189518000002</v>
      </c>
      <c r="K20" s="674">
        <v>608.25872122999999</v>
      </c>
      <c r="L20" s="674">
        <v>591.42491587000006</v>
      </c>
      <c r="M20" s="674">
        <v>693.30637172000002</v>
      </c>
      <c r="N20" s="674">
        <v>784.50150510999993</v>
      </c>
      <c r="O20" s="674">
        <v>924.15194554999994</v>
      </c>
      <c r="P20" s="674">
        <v>1232.9262409600001</v>
      </c>
      <c r="Q20" s="674">
        <v>596.32330568999998</v>
      </c>
      <c r="R20" s="674">
        <v>691.5</v>
      </c>
      <c r="S20" s="625"/>
      <c r="T20" s="702" t="s">
        <v>535</v>
      </c>
    </row>
    <row r="21" spans="1:20" ht="12" customHeight="1">
      <c r="A21" s="641" t="s">
        <v>536</v>
      </c>
      <c r="B21" s="625"/>
      <c r="C21" s="674">
        <v>191.23561000000001</v>
      </c>
      <c r="D21" s="674">
        <v>196.9</v>
      </c>
      <c r="E21" s="674">
        <v>168.6</v>
      </c>
      <c r="F21" s="674">
        <v>226.3</v>
      </c>
      <c r="G21" s="674">
        <v>251.14449369000002</v>
      </c>
      <c r="H21" s="674">
        <v>182.1</v>
      </c>
      <c r="I21" s="674">
        <v>158.39889045999996</v>
      </c>
      <c r="J21" s="674">
        <v>184.65204064000002</v>
      </c>
      <c r="K21" s="674">
        <v>176.79392290999999</v>
      </c>
      <c r="L21" s="674">
        <v>288.36992714000002</v>
      </c>
      <c r="M21" s="674">
        <v>313.25683497000006</v>
      </c>
      <c r="N21" s="674">
        <v>391.70808962000007</v>
      </c>
      <c r="O21" s="674">
        <v>391.91541646999997</v>
      </c>
      <c r="P21" s="674">
        <v>376.46667330999998</v>
      </c>
      <c r="Q21" s="674">
        <v>594.78851329999998</v>
      </c>
      <c r="R21" s="674">
        <v>571.6</v>
      </c>
      <c r="S21" s="625"/>
      <c r="T21" s="701" t="s">
        <v>537</v>
      </c>
    </row>
    <row r="22" spans="1:20" ht="12" customHeight="1">
      <c r="A22" s="743" t="s">
        <v>780</v>
      </c>
      <c r="B22" s="625"/>
      <c r="C22" s="674">
        <v>164.89707217</v>
      </c>
      <c r="D22" s="674">
        <v>187.4616293</v>
      </c>
      <c r="E22" s="674">
        <v>204.53947256999999</v>
      </c>
      <c r="F22" s="674">
        <v>223.9</v>
      </c>
      <c r="G22" s="674">
        <v>302.64012695000002</v>
      </c>
      <c r="H22" s="674">
        <v>356.70506982000006</v>
      </c>
      <c r="I22" s="674">
        <v>414.21654515</v>
      </c>
      <c r="J22" s="674">
        <v>468.59842936999996</v>
      </c>
      <c r="K22" s="674">
        <v>504.6</v>
      </c>
      <c r="L22" s="674">
        <v>539.66753399000004</v>
      </c>
      <c r="M22" s="674">
        <v>549.80855453000004</v>
      </c>
      <c r="N22" s="674">
        <v>585.09386030999997</v>
      </c>
      <c r="O22" s="674">
        <v>658.62672170999997</v>
      </c>
      <c r="P22" s="674">
        <v>746.50599986999998</v>
      </c>
      <c r="Q22" s="674">
        <v>921.9</v>
      </c>
      <c r="R22" s="674">
        <v>1069.0999999999999</v>
      </c>
      <c r="S22" s="625"/>
      <c r="T22" s="744" t="s">
        <v>538</v>
      </c>
    </row>
    <row r="23" spans="1:20" ht="18" customHeight="1">
      <c r="A23" s="740" t="s">
        <v>539</v>
      </c>
      <c r="B23" s="425"/>
      <c r="C23" s="675">
        <v>6929.2775031699994</v>
      </c>
      <c r="D23" s="675">
        <v>8510.6015072999999</v>
      </c>
      <c r="E23" s="675">
        <v>9779.83947257</v>
      </c>
      <c r="F23" s="675">
        <v>11060.027588939998</v>
      </c>
      <c r="G23" s="675">
        <v>12948.742565620003</v>
      </c>
      <c r="H23" s="675">
        <v>14525.892525840003</v>
      </c>
      <c r="I23" s="675">
        <v>16342.95006623675</v>
      </c>
      <c r="J23" s="675">
        <v>19763.313904769999</v>
      </c>
      <c r="K23" s="675">
        <v>20785.32181198</v>
      </c>
      <c r="L23" s="675">
        <v>22513.64069864</v>
      </c>
      <c r="M23" s="675">
        <v>23859.854972150002</v>
      </c>
      <c r="N23" s="675">
        <v>27823.209252420002</v>
      </c>
      <c r="O23" s="675">
        <v>32201.960280282998</v>
      </c>
      <c r="P23" s="675">
        <v>34104.653534600002</v>
      </c>
      <c r="Q23" s="675">
        <v>32733.631543240001</v>
      </c>
      <c r="R23" s="675">
        <v>35840.830547449994</v>
      </c>
      <c r="S23" s="425"/>
      <c r="T23" s="741" t="s">
        <v>540</v>
      </c>
    </row>
    <row r="24" spans="1:20" ht="12" customHeight="1">
      <c r="A24" s="632"/>
      <c r="B24" s="632"/>
      <c r="C24" s="632"/>
      <c r="D24" s="632"/>
      <c r="E24" s="632"/>
      <c r="F24" s="632"/>
      <c r="G24" s="632"/>
      <c r="H24" s="632"/>
      <c r="I24" s="632"/>
      <c r="J24" s="632"/>
      <c r="K24" s="632"/>
      <c r="L24" s="632"/>
      <c r="M24" s="632"/>
      <c r="N24" s="632"/>
      <c r="O24" s="632"/>
      <c r="P24" s="632"/>
      <c r="Q24" s="632"/>
      <c r="R24" s="632"/>
      <c r="S24" s="632"/>
      <c r="T24" s="703"/>
    </row>
    <row r="25" spans="1:20" ht="12" customHeight="1">
      <c r="A25" s="625"/>
      <c r="B25" s="625"/>
      <c r="C25" s="625"/>
      <c r="D25" s="625"/>
      <c r="E25" s="625"/>
      <c r="F25" s="625"/>
      <c r="G25" s="625"/>
      <c r="H25" s="625"/>
      <c r="I25" s="625"/>
      <c r="J25" s="625"/>
      <c r="K25" s="625"/>
      <c r="L25" s="625"/>
      <c r="M25" s="625"/>
      <c r="N25" s="625"/>
      <c r="O25" s="625"/>
      <c r="P25" s="625"/>
      <c r="Q25" s="625"/>
      <c r="R25" s="625"/>
      <c r="S25" s="625"/>
    </row>
    <row r="26" spans="1:20" ht="12" customHeight="1">
      <c r="A26" s="505" t="s">
        <v>318</v>
      </c>
      <c r="B26" s="625"/>
      <c r="C26" s="625"/>
      <c r="D26" s="625"/>
      <c r="E26" s="625"/>
      <c r="F26" s="625"/>
      <c r="G26" s="625"/>
      <c r="H26" s="625"/>
      <c r="I26" s="625"/>
      <c r="J26" s="625"/>
      <c r="K26" s="625"/>
      <c r="L26" s="625"/>
      <c r="M26" s="625"/>
      <c r="N26" s="625"/>
      <c r="O26" s="625"/>
      <c r="P26" s="625"/>
      <c r="Q26" s="625"/>
      <c r="R26" s="625"/>
      <c r="S26" s="625"/>
    </row>
    <row r="27" spans="1:20" ht="12" customHeight="1">
      <c r="A27" s="12" t="s">
        <v>26</v>
      </c>
      <c r="B27" s="625"/>
      <c r="C27" s="625"/>
      <c r="D27" s="625"/>
      <c r="E27" s="625"/>
      <c r="F27" s="625"/>
      <c r="G27" s="625"/>
      <c r="H27" s="625"/>
      <c r="I27" s="625"/>
      <c r="J27" s="625"/>
      <c r="K27" s="625"/>
      <c r="L27" s="625"/>
      <c r="M27" s="625"/>
      <c r="N27" s="625"/>
      <c r="O27" s="625"/>
      <c r="P27" s="625"/>
      <c r="Q27" s="625"/>
      <c r="R27" s="625"/>
      <c r="S27" s="625"/>
    </row>
    <row r="28" spans="1:20" ht="12" customHeight="1">
      <c r="A28" s="12"/>
      <c r="B28" s="625"/>
      <c r="C28" s="625"/>
      <c r="D28" s="625"/>
      <c r="E28" s="625"/>
      <c r="F28" s="625"/>
      <c r="G28" s="625"/>
      <c r="H28" s="625"/>
      <c r="I28" s="625"/>
      <c r="J28" s="625"/>
      <c r="K28" s="625"/>
      <c r="L28" s="625"/>
      <c r="M28" s="625"/>
      <c r="N28" s="625"/>
      <c r="O28" s="625"/>
      <c r="P28" s="625"/>
      <c r="Q28" s="625"/>
      <c r="R28" s="625"/>
      <c r="S28" s="625"/>
    </row>
    <row r="29" spans="1:20" ht="12" customHeight="1">
      <c r="A29" s="506" t="s">
        <v>323</v>
      </c>
      <c r="B29" s="625"/>
      <c r="C29" s="625"/>
      <c r="D29" s="625"/>
      <c r="E29" s="625"/>
      <c r="F29" s="625"/>
      <c r="G29" s="625"/>
      <c r="H29" s="625"/>
      <c r="I29" s="625"/>
      <c r="J29" s="625"/>
      <c r="K29" s="625"/>
      <c r="L29" s="625"/>
      <c r="M29" s="625"/>
      <c r="N29" s="625"/>
      <c r="O29" s="625"/>
      <c r="P29" s="625"/>
      <c r="Q29" s="625"/>
      <c r="R29" s="625"/>
      <c r="S29" s="625"/>
    </row>
    <row r="30" spans="1:20" ht="12" customHeight="1">
      <c r="A30" s="590" t="s">
        <v>199</v>
      </c>
      <c r="B30" s="625"/>
      <c r="C30" s="625"/>
      <c r="D30" s="625"/>
      <c r="E30" s="625"/>
      <c r="F30" s="625"/>
      <c r="G30" s="625"/>
      <c r="H30" s="625"/>
      <c r="I30" s="625"/>
      <c r="J30" s="625"/>
      <c r="K30" s="625"/>
      <c r="L30" s="625"/>
      <c r="M30" s="625"/>
      <c r="N30" s="625"/>
      <c r="O30" s="625"/>
      <c r="P30" s="625"/>
      <c r="Q30" s="625"/>
      <c r="R30" s="625"/>
      <c r="S30" s="625"/>
    </row>
  </sheetData>
  <phoneticPr fontId="38" type="noConversion"/>
  <pageMargins left="0.17" right="0.17" top="0.83" bottom="1" header="0.5" footer="0.5"/>
  <pageSetup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11</vt:i4>
      </vt:variant>
    </vt:vector>
  </HeadingPairs>
  <TitlesOfParts>
    <vt:vector size="29" baseType="lpstr">
      <vt:lpstr>Index</vt:lpstr>
      <vt:lpstr>Gtm_1</vt:lpstr>
      <vt:lpstr>Gtm_2</vt:lpstr>
      <vt:lpstr>Gtm_3</vt:lpstr>
      <vt:lpstr>Gtm_4</vt:lpstr>
      <vt:lpstr>Gtm_5</vt:lpstr>
      <vt:lpstr>Gtm_6</vt:lpstr>
      <vt:lpstr>Gtm_7</vt:lpstr>
      <vt:lpstr>Gtm_8</vt:lpstr>
      <vt:lpstr>Gtm_9</vt:lpstr>
      <vt:lpstr>Gtm_10</vt:lpstr>
      <vt:lpstr>Gtm_11</vt:lpstr>
      <vt:lpstr>Gtm_12</vt:lpstr>
      <vt:lpstr>Gtm_13</vt:lpstr>
      <vt:lpstr>Gtm_14</vt:lpstr>
      <vt:lpstr>Gtm_15</vt:lpstr>
      <vt:lpstr>Gtm_16</vt:lpstr>
      <vt:lpstr>Gtm_17</vt:lpstr>
      <vt:lpstr>Gtm_8!Print_Area</vt:lpstr>
      <vt:lpstr>Index!Print_Area</vt:lpstr>
      <vt:lpstr>Gtm_10!Print_Area_MI</vt:lpstr>
      <vt:lpstr>Gtm_13!Print_Area_MI</vt:lpstr>
      <vt:lpstr>Gtm_14!Print_Area_MI</vt:lpstr>
      <vt:lpstr>Gtm_6!Print_Area_MI</vt:lpstr>
      <vt:lpstr>Gtm_8!Print_Area_MI</vt:lpstr>
      <vt:lpstr>Gtm_9!Print_Area_MI</vt:lpstr>
      <vt:lpstr>Gtm_1!Print_Titles</vt:lpstr>
      <vt:lpstr>Gtm_11!Print_Titles</vt:lpstr>
      <vt:lpstr>Gtm_12!Print_Titles</vt:lpstr>
    </vt:vector>
  </TitlesOfParts>
  <Company>CEPAL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Guatemala Statistics</dc:title>
  <dc:creator>jazmin chiu</dc:creator>
  <cp:keywords>Guatemala Statistics</cp:keywords>
  <cp:lastModifiedBy>Jazmin Chiu</cp:lastModifiedBy>
  <cp:lastPrinted>2011-10-21T13:58:59Z</cp:lastPrinted>
  <dcterms:created xsi:type="dcterms:W3CDTF">1999-03-12T17:06:25Z</dcterms:created>
  <dcterms:modified xsi:type="dcterms:W3CDTF">2011-10-21T14:03:07Z</dcterms:modified>
</cp:coreProperties>
</file>