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1065" yWindow="1785" windowWidth="17640" windowHeight="7050" tabRatio="938"/>
  </bookViews>
  <sheets>
    <sheet name="Index" sheetId="21" r:id="rId1"/>
    <sheet name="Slv_1" sheetId="19" r:id="rId2"/>
    <sheet name="Slv_2" sheetId="20" r:id="rId3"/>
    <sheet name="Slv_3" sheetId="1" r:id="rId4"/>
    <sheet name="Slv_4" sheetId="2" r:id="rId5"/>
    <sheet name="Slv_5" sheetId="33" r:id="rId6"/>
    <sheet name="Slv_6" sheetId="34" r:id="rId7"/>
    <sheet name="Slv_7" sheetId="7" r:id="rId8"/>
    <sheet name="Slv_8" sheetId="35" r:id="rId9"/>
    <sheet name="Slv_9" sheetId="36" r:id="rId10"/>
    <sheet name="Slv_10" sheetId="10" r:id="rId11"/>
    <sheet name="Slv_11" sheetId="11" r:id="rId12"/>
    <sheet name="Slv_12" sheetId="12" r:id="rId13"/>
    <sheet name="Slv_13" sheetId="37" r:id="rId14"/>
    <sheet name="Slv_14" sheetId="38" r:id="rId15"/>
    <sheet name="Slv_15" sheetId="14" r:id="rId16"/>
    <sheet name="Slv_16" sheetId="31" r:id="rId17"/>
  </sheets>
  <definedNames>
    <definedName name="_Regression_Int" localSheetId="12" hidden="1">1</definedName>
    <definedName name="_Regression_Int" localSheetId="13" hidden="1">1</definedName>
    <definedName name="_Regression_Int" localSheetId="15" hidden="1">1</definedName>
    <definedName name="_Regression_Int" localSheetId="3" hidden="1">1</definedName>
    <definedName name="_Regression_Int" localSheetId="4" hidden="1">1</definedName>
    <definedName name="_Regression_Int" localSheetId="6" hidden="1">1</definedName>
    <definedName name="_Regression_Int" localSheetId="7" hidden="1">1</definedName>
    <definedName name="_Regression_Int" localSheetId="8" hidden="1">1</definedName>
    <definedName name="_Regression_Int" localSheetId="9" hidden="1">1</definedName>
    <definedName name="_xlnm.Print_Titles" localSheetId="1">Slv_1!$5:$5</definedName>
  </definedNames>
  <calcPr calcId="125725"/>
</workbook>
</file>

<file path=xl/calcChain.xml><?xml version="1.0" encoding="utf-8"?>
<calcChain xmlns="http://schemas.openxmlformats.org/spreadsheetml/2006/main">
  <c r="C18" i="21"/>
  <c r="C17"/>
  <c r="C13"/>
  <c r="C12"/>
  <c r="C10"/>
  <c r="C9"/>
  <c r="B18"/>
  <c r="B17"/>
  <c r="B13"/>
  <c r="B12"/>
  <c r="B10"/>
  <c r="B9"/>
  <c r="A2"/>
  <c r="L21" i="38"/>
  <c r="C24"/>
  <c r="D24"/>
  <c r="E24"/>
  <c r="F24"/>
  <c r="G24"/>
  <c r="H24"/>
  <c r="I24"/>
  <c r="J24"/>
  <c r="K24"/>
  <c r="L24"/>
  <c r="L26" s="1"/>
  <c r="Y9" i="37"/>
  <c r="C10" i="36"/>
  <c r="D10"/>
  <c r="E10"/>
  <c r="F10"/>
  <c r="G10"/>
  <c r="H10"/>
  <c r="I10"/>
  <c r="J10"/>
  <c r="K10"/>
  <c r="L10"/>
  <c r="M10"/>
  <c r="N10"/>
  <c r="O10"/>
  <c r="P10"/>
  <c r="Q10"/>
  <c r="R10"/>
  <c r="S10"/>
  <c r="T10"/>
  <c r="U10"/>
  <c r="V10"/>
  <c r="W10"/>
  <c r="C10" i="35"/>
  <c r="D10"/>
  <c r="E10"/>
  <c r="F10"/>
  <c r="G10"/>
  <c r="H10"/>
  <c r="I10"/>
  <c r="J10"/>
  <c r="K10"/>
  <c r="L10"/>
  <c r="M10"/>
  <c r="N10"/>
  <c r="O10"/>
  <c r="P10"/>
  <c r="Q10"/>
  <c r="R10"/>
  <c r="S10"/>
  <c r="T10"/>
  <c r="U10"/>
  <c r="V10"/>
  <c r="W10"/>
  <c r="C20" i="21"/>
  <c r="B20"/>
  <c r="Y2" i="31"/>
  <c r="Y1"/>
  <c r="C11" i="21"/>
  <c r="B11"/>
  <c r="C15"/>
  <c r="C14"/>
  <c r="B15"/>
  <c r="B14"/>
  <c r="C6"/>
  <c r="C19"/>
  <c r="C16"/>
  <c r="C8"/>
  <c r="C7"/>
  <c r="C5"/>
  <c r="B19"/>
  <c r="B16"/>
  <c r="B8"/>
  <c r="B7"/>
  <c r="B6"/>
  <c r="B5"/>
</calcChain>
</file>

<file path=xl/sharedStrings.xml><?xml version="1.0" encoding="utf-8"?>
<sst xmlns="http://schemas.openxmlformats.org/spreadsheetml/2006/main" count="1698" uniqueCount="775">
  <si>
    <t>d/ Up to 2001, refers to Net international reserves.</t>
  </si>
  <si>
    <t>INGRESOS Y GASTOS DEL SECTOR PÚBLICO NO FINANCIERO</t>
  </si>
  <si>
    <t>REVENUES AND EXPENDITURES OF THE NON FINANCIAL PUBLIC SECTOR</t>
  </si>
  <si>
    <t xml:space="preserve"> 1991</t>
  </si>
  <si>
    <t xml:space="preserve"> 1992</t>
  </si>
  <si>
    <t xml:space="preserve"> 1993</t>
  </si>
  <si>
    <t xml:space="preserve"> 1994</t>
  </si>
  <si>
    <t xml:space="preserve"> 1995</t>
  </si>
  <si>
    <t>Total</t>
  </si>
  <si>
    <t>…</t>
  </si>
  <si>
    <t xml:space="preserve">a/ Cifras preliminares.   </t>
  </si>
  <si>
    <t>b/</t>
  </si>
  <si>
    <t xml:space="preserve">a/ Cifras preliminares.  </t>
  </si>
  <si>
    <t xml:space="preserve"> 1990</t>
  </si>
  <si>
    <t>EL SALVADOR</t>
  </si>
  <si>
    <t>c/</t>
  </si>
  <si>
    <t>China</t>
  </si>
  <si>
    <t>a/ Corresponde a la consolidación de cuentas del Banco Central de Reserva de El Salvador, bancos e instituciones financieras.</t>
  </si>
  <si>
    <t>a/</t>
  </si>
  <si>
    <t>1993 b/</t>
  </si>
  <si>
    <t>Producto interno bruto total</t>
  </si>
  <si>
    <t>Producto interno bruto por habitante</t>
  </si>
  <si>
    <t>Producto interno bruto sectorial</t>
  </si>
  <si>
    <t>Producto interno bruto por tipo de gasto</t>
  </si>
  <si>
    <t>Balanza de pagos</t>
  </si>
  <si>
    <t>Otros indicadores del sector externo</t>
  </si>
  <si>
    <t xml:space="preserve">Empleo </t>
  </si>
  <si>
    <t>Precios</t>
  </si>
  <si>
    <t xml:space="preserve">     (diciembre a diciembre)</t>
  </si>
  <si>
    <t xml:space="preserve">d/ Incluye errores y omisiones.  </t>
  </si>
  <si>
    <t>I</t>
  </si>
  <si>
    <t>II</t>
  </si>
  <si>
    <t>III</t>
  </si>
  <si>
    <t>IV</t>
  </si>
  <si>
    <t xml:space="preserve">Producto interno bruto total (variación respecto </t>
  </si>
  <si>
    <t>Exportaciones de bienes FOB (millones de dólares)</t>
  </si>
  <si>
    <t>Importaciones de bienes CIF (millones de dólares)</t>
  </si>
  <si>
    <t>Tipo de cambio nominal promedio (colones por dólar)</t>
  </si>
  <si>
    <t>Tasas de interés nominal (porcentajes anualizados)</t>
  </si>
  <si>
    <t>PRINCIPALES INDICADORES ECONÓMICOS</t>
  </si>
  <si>
    <t>PRINCIPALES INDICADORES TRIMESTRALES</t>
  </si>
  <si>
    <t>PRODUCTO INTERNO BRUTO POR RAMAS DE ACTIVIDAD ECONÓMICA</t>
  </si>
  <si>
    <t xml:space="preserve">  Electricidad, gas y agua</t>
  </si>
  <si>
    <t xml:space="preserve">  Transporte, almacenamiento y comunicaciones</t>
  </si>
  <si>
    <t>Fuente: Comisión Económica para América Latina y el Caribe (CEPAL), sobre la base de cifras oficiales.</t>
  </si>
  <si>
    <t>OFERTA Y DEMANDA GLOBALES</t>
  </si>
  <si>
    <t>Oferta global</t>
  </si>
  <si>
    <t>Demanda global</t>
  </si>
  <si>
    <t>INDICADORES DE LA PRODUCCIÓN AGROPECUARIA</t>
  </si>
  <si>
    <t>Agrícola</t>
  </si>
  <si>
    <t>Índices de la producción agropecuaria (1990=100)</t>
  </si>
  <si>
    <t>Indicadores de la producción pecuaria</t>
  </si>
  <si>
    <t>Otras producciones</t>
  </si>
  <si>
    <t xml:space="preserve">ÍNDICES DE MANUFACTURAS </t>
  </si>
  <si>
    <t>(Índices 1990=100)</t>
  </si>
  <si>
    <t>Alimentos, bebidas y tabaco</t>
  </si>
  <si>
    <t>Textiles, vestuario y productos de cuero</t>
  </si>
  <si>
    <t>Madera y papel</t>
  </si>
  <si>
    <t>Químicos, derivados del petróleo y caucho</t>
  </si>
  <si>
    <t>Productos minerales no metálicos</t>
  </si>
  <si>
    <t>Maquinaria y productos metálicos</t>
  </si>
  <si>
    <t xml:space="preserve">VALOR DE LAS EXPORTACIONES DE BIENES, FOB </t>
  </si>
  <si>
    <t>Exportaciones tradicionales</t>
  </si>
  <si>
    <t xml:space="preserve">Maquila </t>
  </si>
  <si>
    <t>Fuente:  Comisión Económica para América Latina y el Caribe (CEPAL), sobre la base de cifras del Banco Central de Reserva de El Salvador.</t>
  </si>
  <si>
    <t>a/ Cifras preliminares.</t>
  </si>
  <si>
    <t>b/ Incluye algodón.</t>
  </si>
  <si>
    <t>VALOR DE LAS IMPORTACIONES DE BIENES, CIF</t>
  </si>
  <si>
    <t>Bienes de consumo</t>
  </si>
  <si>
    <t>Bienes intermedios</t>
  </si>
  <si>
    <t>Bienes de capital</t>
  </si>
  <si>
    <t>ALADI</t>
  </si>
  <si>
    <t>Grupo</t>
  </si>
  <si>
    <t>Estados</t>
  </si>
  <si>
    <t>Unión</t>
  </si>
  <si>
    <t>MCCA</t>
  </si>
  <si>
    <t>Unidos</t>
  </si>
  <si>
    <t>Japón</t>
  </si>
  <si>
    <t>INDICADORES DEL ENDEUDAMIENTO EXTERNO</t>
  </si>
  <si>
    <t>c/ Incluye movimientos contables y renegociaciones.</t>
  </si>
  <si>
    <t>BALANCE MONETARIO DEL SISTEMA FINANCIERO a/</t>
  </si>
  <si>
    <t xml:space="preserve">b/ 1993 incluye un nuevo banco, y no es comparable con 1992.   </t>
  </si>
  <si>
    <t xml:space="preserve">c/ Cifras preliminares.   </t>
  </si>
  <si>
    <t>Resultado primario</t>
  </si>
  <si>
    <t>Resultado global</t>
  </si>
  <si>
    <t>(En millones de dólares)</t>
  </si>
  <si>
    <t>Otros</t>
  </si>
  <si>
    <t>Sector público no financiero</t>
  </si>
  <si>
    <t>Activos monetarios</t>
  </si>
  <si>
    <t>|</t>
  </si>
  <si>
    <t>Crédito interno neto</t>
  </si>
  <si>
    <t>Al sector público</t>
  </si>
  <si>
    <t>Al gobierno central</t>
  </si>
  <si>
    <t>Al resto del sector público</t>
  </si>
  <si>
    <t>Al sector privado</t>
  </si>
  <si>
    <t xml:space="preserve">Pasivos monetarios </t>
  </si>
  <si>
    <t>Dinero (M1)</t>
  </si>
  <si>
    <t>Circulante en poder del público</t>
  </si>
  <si>
    <t xml:space="preserve">Depósitos en cuenta corriente </t>
  </si>
  <si>
    <t>Liquidez en moneda nacional (M2)</t>
  </si>
  <si>
    <t>Depósitos a plazo (moneda nacional)</t>
  </si>
  <si>
    <t xml:space="preserve">Liquidez ampliada (M3) </t>
  </si>
  <si>
    <t>Depósitos en moneda extranjera</t>
  </si>
  <si>
    <t>Otros pasivos</t>
  </si>
  <si>
    <t>d/ Hasta 2001 corresponde a las reservas internacionales netas.</t>
  </si>
  <si>
    <t>Índice del valor agregado</t>
  </si>
  <si>
    <t>-</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</si>
  <si>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</si>
  <si>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</si>
  <si>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</si>
  <si>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</si>
  <si>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</si>
  <si>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</si>
  <si>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</si>
  <si>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</si>
  <si>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</si>
  <si>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</si>
  <si>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</si>
  <si>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</si>
  <si>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</si>
  <si>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</si>
  <si>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</si>
  <si>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</si>
  <si>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</si>
  <si>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Títulos de participación en el capital                </t>
  </si>
  <si>
    <t xml:space="preserve">    Títulos de deuda</t>
  </si>
  <si>
    <t xml:space="preserve">  Pasivos de inversión de cartera                           </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</si>
  <si>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</si>
  <si>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</si>
  <si>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</si>
  <si>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</si>
  <si>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</si>
  <si>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</si>
  <si>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</si>
  <si>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</si>
  <si>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</si>
  <si>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Financiamiento excepcional                                </t>
  </si>
  <si>
    <t>MAIN ECONOMIC INDICATORS</t>
  </si>
  <si>
    <t>MAIN QUARTERLY INDICATORS</t>
  </si>
  <si>
    <t xml:space="preserve">TOTAL SUPPLY AND DEMAND </t>
  </si>
  <si>
    <t>EXPORTS OF GOODS, FOB</t>
  </si>
  <si>
    <t>IMPORTS OF GOODS, CIF</t>
  </si>
  <si>
    <t>EXTERNAL DEBT INDICATORS</t>
  </si>
  <si>
    <t>MANUFACTURING INDEX</t>
  </si>
  <si>
    <t>Gross domestic product</t>
  </si>
  <si>
    <t>Per capita gross domestic product</t>
  </si>
  <si>
    <t>Gross domestic product, by sector</t>
  </si>
  <si>
    <t>Gross domestic product, by type of expenditure</t>
  </si>
  <si>
    <t xml:space="preserve">   Gross domestic investment</t>
  </si>
  <si>
    <t xml:space="preserve">   Exports (goods and services)</t>
  </si>
  <si>
    <t xml:space="preserve">   Imports (goods and services)</t>
  </si>
  <si>
    <t>Investment and saving c/</t>
  </si>
  <si>
    <t xml:space="preserve">     National saving</t>
  </si>
  <si>
    <t xml:space="preserve">     External saving</t>
  </si>
  <si>
    <t>Balance of payments</t>
  </si>
  <si>
    <t>Other external-sector indicators</t>
  </si>
  <si>
    <t>Employment</t>
  </si>
  <si>
    <t>Prices</t>
  </si>
  <si>
    <t xml:space="preserve">     (December-December)</t>
  </si>
  <si>
    <t>Non-financial public sector</t>
  </si>
  <si>
    <t xml:space="preserve">   Current expenditure</t>
  </si>
  <si>
    <t>Primary balance</t>
  </si>
  <si>
    <t>Overall balance</t>
  </si>
  <si>
    <t xml:space="preserve">      To the public sector</t>
  </si>
  <si>
    <t xml:space="preserve">      To the private sector</t>
  </si>
  <si>
    <t xml:space="preserve">a/ Preliminary figures. </t>
  </si>
  <si>
    <t xml:space="preserve">b/ Based on figures in local currency at constant 1990 prices.  </t>
  </si>
  <si>
    <t>d/ Includes errors and omissions.</t>
  </si>
  <si>
    <t xml:space="preserve">Gross domestic product (variation from same </t>
  </si>
  <si>
    <t>Nominal interest rates (annualized percentages)</t>
  </si>
  <si>
    <t>Average nominal exchange rate (colones per dollar)</t>
  </si>
  <si>
    <t>(Millions of constant 1990 dollars)</t>
  </si>
  <si>
    <t>Industria manufacturera</t>
  </si>
  <si>
    <t>Construcción</t>
  </si>
  <si>
    <t>Agriculture</t>
  </si>
  <si>
    <t xml:space="preserve">Manufacturing </t>
  </si>
  <si>
    <t>Construction</t>
  </si>
  <si>
    <t>Source: Economic Commission for Latin America and the Caribbean (ECLAC), on the basis of official figures.</t>
  </si>
  <si>
    <t>a/ Preliminary figures.</t>
  </si>
  <si>
    <t xml:space="preserve">Total  supply </t>
  </si>
  <si>
    <t xml:space="preserve">Total demand </t>
  </si>
  <si>
    <t>Imports of goods and services</t>
  </si>
  <si>
    <t>Producto interno bruto</t>
  </si>
  <si>
    <t>Agricultural output (Index: 1990=100)</t>
  </si>
  <si>
    <t>Indicators of livestock production</t>
  </si>
  <si>
    <t>Other products</t>
  </si>
  <si>
    <t xml:space="preserve">a/ Preliminary figures.   </t>
  </si>
  <si>
    <t>b/ Thousand of tons</t>
  </si>
  <si>
    <t>(Index: 1990=100)</t>
  </si>
  <si>
    <t>Food, beverages and tobacco</t>
  </si>
  <si>
    <t>Textiles, clothing and leather products</t>
  </si>
  <si>
    <t>Wood and paper</t>
  </si>
  <si>
    <t>Chemicals, and petroleum and rubber products</t>
  </si>
  <si>
    <t>Non-metallic mineral products</t>
  </si>
  <si>
    <t>Machinery and metal products</t>
  </si>
  <si>
    <t>Maquila industries</t>
  </si>
  <si>
    <t>Source: Economic Commission for Latin America and the Caribbean (ECLAC), on the basis of figures provided by the Central Reserve Bank of El Salvador.</t>
  </si>
  <si>
    <t xml:space="preserve">  Services (credit)</t>
  </si>
  <si>
    <t xml:space="preserve">    Transport</t>
  </si>
  <si>
    <t xml:space="preserve">    Travel</t>
  </si>
  <si>
    <t xml:space="preserve">    Other services </t>
  </si>
  <si>
    <t xml:space="preserve">  Services (debit)</t>
  </si>
  <si>
    <t xml:space="preserve">    Other services</t>
  </si>
  <si>
    <t xml:space="preserve">  Income (credit)</t>
  </si>
  <si>
    <t xml:space="preserve">    Investment income</t>
  </si>
  <si>
    <t xml:space="preserve">      Direct investment (profits and dividends)</t>
  </si>
  <si>
    <t xml:space="preserve">      Other investment (interest paid)</t>
  </si>
  <si>
    <t xml:space="preserve">  Income (debit)</t>
  </si>
  <si>
    <t xml:space="preserve">      Portfolio investment</t>
  </si>
  <si>
    <t xml:space="preserve">      Other investment (interest received)</t>
  </si>
  <si>
    <t xml:space="preserve">  Current transfers (credit)</t>
  </si>
  <si>
    <t xml:space="preserve">  Current transfers  (debit)                      </t>
  </si>
  <si>
    <t xml:space="preserve">  Direct investment abroad                        </t>
  </si>
  <si>
    <t xml:space="preserve">  Direct investment in reporting economy               </t>
  </si>
  <si>
    <t xml:space="preserve">  Portfolio investment assets</t>
  </si>
  <si>
    <t xml:space="preserve">  Portfolio investment liabilities                           </t>
  </si>
  <si>
    <t xml:space="preserve">    Debt securities</t>
  </si>
  <si>
    <t xml:space="preserve">  Other investment assets</t>
  </si>
  <si>
    <t xml:space="preserve">    Monetary authorities</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</si>
  <si>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</si>
  <si>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</si>
  <si>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</si>
  <si>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</si>
  <si>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</si>
  <si>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</si>
  <si>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</si>
  <si>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</si>
  <si>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</si>
  <si>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 xml:space="preserve">  Reserves and related items</t>
  </si>
  <si>
    <t xml:space="preserve">    Reserve assets                                        </t>
  </si>
  <si>
    <t xml:space="preserve">    Use of IMF credit and loans               </t>
  </si>
  <si>
    <t xml:space="preserve">    Exceptional financing                               </t>
  </si>
  <si>
    <t>Current account balance</t>
  </si>
  <si>
    <t xml:space="preserve">  Exports of goods, f.o.b.</t>
  </si>
  <si>
    <t xml:space="preserve">  Imports of goods, f.o.b.</t>
  </si>
  <si>
    <t xml:space="preserve">  Goods balance</t>
  </si>
  <si>
    <t xml:space="preserve">  Goods and services balance</t>
  </si>
  <si>
    <t xml:space="preserve">    Compensation of employees</t>
  </si>
  <si>
    <t xml:space="preserve">  Income balance</t>
  </si>
  <si>
    <t xml:space="preserve">    Equity securities                </t>
  </si>
  <si>
    <t xml:space="preserve">    General government                                      </t>
  </si>
  <si>
    <t>(Millions of dollars)</t>
  </si>
  <si>
    <t>Traditional exports</t>
  </si>
  <si>
    <t>Source: Economic Commission for Latin America and the Caribbean (ECLAC), on the basis of figures supplied by the Central Reserve Bank of El Salvador.</t>
  </si>
  <si>
    <t>b/ Includes cotton.</t>
  </si>
  <si>
    <t>Consumer goods</t>
  </si>
  <si>
    <t>Intermediate goods</t>
  </si>
  <si>
    <t>Capital goods</t>
  </si>
  <si>
    <t>Petroleum and fuels</t>
  </si>
  <si>
    <t>Centroamérica</t>
  </si>
  <si>
    <t>Resto del mundo</t>
  </si>
  <si>
    <t>Duraderos</t>
  </si>
  <si>
    <t>No duraderos</t>
  </si>
  <si>
    <t>Petróleo y combustibles</t>
  </si>
  <si>
    <t>Agropecuario</t>
  </si>
  <si>
    <t>Materiales de construcción</t>
  </si>
  <si>
    <t>Industrias manufactureras</t>
  </si>
  <si>
    <t>Transportes</t>
  </si>
  <si>
    <t>Central America</t>
  </si>
  <si>
    <t>Rest of world</t>
  </si>
  <si>
    <t>Durables</t>
  </si>
  <si>
    <t>Non-durables</t>
  </si>
  <si>
    <t>Other</t>
  </si>
  <si>
    <t>Transport</t>
  </si>
  <si>
    <t>Andean</t>
  </si>
  <si>
    <t>CACM</t>
  </si>
  <si>
    <t>United</t>
  </si>
  <si>
    <t xml:space="preserve">  European</t>
  </si>
  <si>
    <t>LAIA</t>
  </si>
  <si>
    <t>Japan</t>
  </si>
  <si>
    <t>Commodities</t>
  </si>
  <si>
    <t>Manufactures</t>
  </si>
  <si>
    <t>Fuente: Comisión Económica para América Latina y el Caribe (CEPAL), sobre la base de cifras del Banco Central de Reserva de El Salvador.</t>
  </si>
  <si>
    <t xml:space="preserve">a/ Preliminary figures.  </t>
  </si>
  <si>
    <t>b/ The figure for 1993 reflects the cancellation of US$ 464 million of the country's debt by the United States. The figure for 1994 includes US$ 40.3 million in exchange losses.</t>
  </si>
  <si>
    <t>c/ Includes accounting flows and reschedulings.</t>
  </si>
  <si>
    <t>Monetary assets</t>
  </si>
  <si>
    <t>To the public sector</t>
  </si>
  <si>
    <t>To the private sector</t>
  </si>
  <si>
    <t>Monetary liabilities</t>
  </si>
  <si>
    <t>Money (M1)</t>
  </si>
  <si>
    <t>Currency outside banks</t>
  </si>
  <si>
    <t>Broad money (M3)</t>
  </si>
  <si>
    <t>Other net assets</t>
  </si>
  <si>
    <t>Other liabilities</t>
  </si>
  <si>
    <t>b/ The figures for 1993 include a new bank and are therefore not comparable with the figures for 1992.</t>
  </si>
  <si>
    <t xml:space="preserve">c/ Preliminary figures. </t>
  </si>
  <si>
    <t xml:space="preserve">  Pasivos de otra inversión                                 </t>
  </si>
  <si>
    <r>
      <t xml:space="preserve">Millones de colones  / </t>
    </r>
    <r>
      <rPr>
        <i/>
        <sz val="8"/>
        <color indexed="8"/>
        <rFont val="Arial"/>
        <family val="2"/>
      </rPr>
      <t xml:space="preserve"> Millions of colones</t>
    </r>
  </si>
  <si>
    <r>
      <t xml:space="preserve">Millones de dólares  /  </t>
    </r>
    <r>
      <rPr>
        <i/>
        <sz val="8"/>
        <color indexed="8"/>
        <rFont val="Arial"/>
        <family val="2"/>
      </rPr>
      <t>Millions of dollars</t>
    </r>
  </si>
  <si>
    <t xml:space="preserve">  States</t>
  </si>
  <si>
    <t>GROSS DOMESTIC PRODUCT, BY KIND OF ECONOMIC ACTIVITY</t>
  </si>
  <si>
    <t xml:space="preserve">INDICATORS OF AGRICULTURAL OUTPUT </t>
  </si>
  <si>
    <t xml:space="preserve">  Servicios (crédito)</t>
  </si>
  <si>
    <t xml:space="preserve">  Servicios (débito)</t>
  </si>
  <si>
    <t xml:space="preserve">  Renta (crédito)</t>
  </si>
  <si>
    <t xml:space="preserve">      Directa (utilidades y dividendos)</t>
  </si>
  <si>
    <t xml:space="preserve">      De cartera</t>
  </si>
  <si>
    <t xml:space="preserve">  Renta (débito)</t>
  </si>
  <si>
    <t xml:space="preserve">  Transferencias corrientes (crédito)</t>
  </si>
  <si>
    <t xml:space="preserve">  Transferencias corrientes  (débito)                      </t>
  </si>
  <si>
    <t xml:space="preserve">  Net current transfers</t>
  </si>
  <si>
    <t xml:space="preserve">  Uso del crédito y préstamos del FMI               </t>
  </si>
  <si>
    <t>Goods exports, f.o.b. (millions of dollars)</t>
  </si>
  <si>
    <t>Goods imports, c.i.f. (millions of dollars)</t>
  </si>
  <si>
    <t>Index of value added</t>
  </si>
  <si>
    <t>Servicios industriales de maquila</t>
  </si>
  <si>
    <t>External assets (net) d/</t>
  </si>
  <si>
    <t>Domestic credit (net)</t>
  </si>
  <si>
    <t>Fuente: Comisión Económica para América Latina y el Caribe (CEPAL), en base a cifras proporcionadas por el Fondo Monetario Internacional y, desde 1994, por entidades nacionales.</t>
  </si>
  <si>
    <t>To the central government</t>
  </si>
  <si>
    <t>Fuente: Comisión Económica para América Latina y el Caribe (CEPAL), sobre la base de cifras del Banco Central de Reserva de El Salvador y del Ministerio de Agricultura y Ganadería.</t>
  </si>
  <si>
    <t>Source: Economic Commission for Latin America and the Caribbean (ECLAC), on the basis provided by the International Monetary Fund and, from 1994 on, by national institutions.</t>
  </si>
  <si>
    <t>Source: Economic Commission for Latin America and the Caribbean (ECLAC), on the basis of figures provided by the Central Reserve Bank of El Salvador and the Ministry of Agriculture and Livestock.</t>
  </si>
  <si>
    <t xml:space="preserve">Crédito vencido respecto del crédito total (porcentajes) </t>
  </si>
  <si>
    <t xml:space="preserve">Non-performing loans as a percentage of total credit </t>
  </si>
  <si>
    <t>Beverages</t>
  </si>
  <si>
    <t>MONETARY BALANCE OF THE FINANCIAL SYSTEM a/</t>
  </si>
  <si>
    <t>Other public sector</t>
  </si>
  <si>
    <t>Demand deposits</t>
  </si>
  <si>
    <t xml:space="preserve">Liquidity (M2) </t>
  </si>
  <si>
    <t>Time deposits (nationall currency)</t>
  </si>
  <si>
    <t>Depósitos de ahorro</t>
  </si>
  <si>
    <t>Savings deposits</t>
  </si>
  <si>
    <t>Foreign currency deposits</t>
  </si>
  <si>
    <t>a/ Consolidation of accounts of the central bank of El Salvador, banks and financial institutions.</t>
  </si>
  <si>
    <t>ORIGEN DE LAS IMPORTACIONES DE BIENES, CIF a/</t>
  </si>
  <si>
    <t>IMPORTS OF GOODS, CIF, BY ORIGIN a/</t>
  </si>
  <si>
    <t>América Latina</t>
  </si>
  <si>
    <t>y el Caribe</t>
  </si>
  <si>
    <t>Andino b/</t>
  </si>
  <si>
    <t>Europea c/</t>
  </si>
  <si>
    <t>Asia d/</t>
  </si>
  <si>
    <t xml:space="preserve">  Latin America</t>
  </si>
  <si>
    <t>and the Caribbean</t>
  </si>
  <si>
    <t>Group b/</t>
  </si>
  <si>
    <t xml:space="preserve"> Union c/</t>
  </si>
  <si>
    <t>DESTINO DE LAS EXPORTACIONES DE BIENES, FOB a/</t>
  </si>
  <si>
    <t>EXPORTS OF GOODS, FOB, BY DESTINATION a/</t>
  </si>
  <si>
    <t>c/  27 países.</t>
  </si>
  <si>
    <t>d/ No incluye China y Japón.</t>
  </si>
  <si>
    <t xml:space="preserve">Note: Due to the fact that different statistical sources were used, the totals shown here may not coincide with the figures appearing in the balance of payments or in the tables on foreign trade </t>
  </si>
  <si>
    <t>flows broken down by type of product.</t>
  </si>
  <si>
    <t>c/  27 countries.</t>
  </si>
  <si>
    <t>d/ Does not include China or Japan.</t>
  </si>
  <si>
    <t>(En millones de dólares, saldos a fin de año)</t>
  </si>
  <si>
    <t>(Millions of dollars, end-of-year stocks)</t>
  </si>
  <si>
    <t xml:space="preserve">  Explotación de minas y canteras</t>
  </si>
  <si>
    <t xml:space="preserve">  Industrias manufactureras</t>
  </si>
  <si>
    <t xml:space="preserve">  Construcción</t>
  </si>
  <si>
    <t xml:space="preserve">  Comercio al por mayor y al por menor, </t>
  </si>
  <si>
    <t xml:space="preserve">    restaurantes y hoteles</t>
  </si>
  <si>
    <t xml:space="preserve">  Establecimientos financieros, seguros, bienes  </t>
  </si>
  <si>
    <t xml:space="preserve">    inmuebles y servicios prestados a las empresas</t>
  </si>
  <si>
    <t xml:space="preserve">  Servicios comunales, sociales y personales</t>
  </si>
  <si>
    <t xml:space="preserve">   Gasto de consumo final</t>
  </si>
  <si>
    <t xml:space="preserve">     Consumo del gobierno</t>
  </si>
  <si>
    <t xml:space="preserve">     Consumo privado</t>
  </si>
  <si>
    <t xml:space="preserve">   Final consumption expenditure</t>
  </si>
  <si>
    <t xml:space="preserve">     Government consumption</t>
  </si>
  <si>
    <t xml:space="preserve">     Private consumption</t>
  </si>
  <si>
    <t xml:space="preserve">  Mining and quarrying</t>
  </si>
  <si>
    <t xml:space="preserve">  Manufacturing </t>
  </si>
  <si>
    <t xml:space="preserve">  Electricity, gas and water</t>
  </si>
  <si>
    <t xml:space="preserve">  Construction</t>
  </si>
  <si>
    <t xml:space="preserve">  Wholesale and retail commerce,</t>
  </si>
  <si>
    <t xml:space="preserve">    restaurants and hotels</t>
  </si>
  <si>
    <t xml:space="preserve">  Transport, storage and communications</t>
  </si>
  <si>
    <t xml:space="preserve">  Financial institutions, insurance, real estate</t>
  </si>
  <si>
    <t xml:space="preserve">    and business services</t>
  </si>
  <si>
    <t xml:space="preserve">  Community, social and personal services</t>
  </si>
  <si>
    <t xml:space="preserve">  Otras partidas</t>
  </si>
  <si>
    <t xml:space="preserve">  Other items</t>
  </si>
  <si>
    <t xml:space="preserve">  Demanda interna</t>
  </si>
  <si>
    <t xml:space="preserve">   Inversión bruta interna</t>
  </si>
  <si>
    <t xml:space="preserve">     Variación de existencias</t>
  </si>
  <si>
    <t xml:space="preserve">     Inversión bruta fija</t>
  </si>
  <si>
    <t xml:space="preserve"> Exportaciones de bienes y servicios</t>
  </si>
  <si>
    <t xml:space="preserve"> Domestic demand</t>
  </si>
  <si>
    <t xml:space="preserve">     Changes in stocks</t>
  </si>
  <si>
    <t xml:space="preserve">     Gross fixed investment</t>
  </si>
  <si>
    <t xml:space="preserve">b/ En 1993 incluye condonación de deuda con Estados Unidos por 464 millones de dólares y en 1994 incluye pérdidas cambiarias por 40,3 millones de dólares.  </t>
  </si>
  <si>
    <t xml:space="preserve">    Otros movimientos de capital</t>
  </si>
  <si>
    <t xml:space="preserve">    Other capital movements</t>
  </si>
  <si>
    <t>Reservas internacionales brutas (millones de dólares)</t>
  </si>
  <si>
    <t xml:space="preserve">e/ El signo menos (-) indica aumento de reservas.  </t>
  </si>
  <si>
    <t xml:space="preserve">f/ Promedio anual, ponderado por el valor de las exportaciones e importaciones de bienes.  </t>
  </si>
  <si>
    <t xml:space="preserve">h/ Población económicamente activa como porcentaje de la población en edad de trabajar, total nacional.  </t>
  </si>
  <si>
    <t>m/ Incluye donaciones.</t>
  </si>
  <si>
    <t>n/ Incluye concesión neta de préstamos.</t>
  </si>
  <si>
    <t xml:space="preserve">o/ Las cifras monetarias corresponden a saldos a fin de año.  </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</si>
  <si>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</si>
  <si>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</si>
  <si>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</si>
  <si>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</si>
  <si>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</si>
  <si>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</si>
  <si>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Ingreso total</t>
  </si>
  <si>
    <t>Total revenue</t>
  </si>
  <si>
    <t xml:space="preserve">  Current revenue</t>
  </si>
  <si>
    <t xml:space="preserve">  Capital revenue</t>
  </si>
  <si>
    <t xml:space="preserve">  Current expenditure</t>
  </si>
  <si>
    <t xml:space="preserve">    Staff costs</t>
  </si>
  <si>
    <t xml:space="preserve">    Goods and services</t>
  </si>
  <si>
    <t xml:space="preserve">    Interest payments on public debt</t>
  </si>
  <si>
    <t>Money and credit o/</t>
  </si>
  <si>
    <t xml:space="preserve">e/ A minus sign (-) denotes an increase in reserves. </t>
  </si>
  <si>
    <t>f/ Annual average, weighted by the value of goods exports and imports.</t>
  </si>
  <si>
    <t xml:space="preserve">h/ Economically active population as a percentage of the working-age population; nationwide total. </t>
  </si>
  <si>
    <t>m/ Includes grants.</t>
  </si>
  <si>
    <t>n/ Includes net lending.</t>
  </si>
  <si>
    <t xml:space="preserve">o/ The monetary figures are end-of-year stocks. </t>
  </si>
  <si>
    <t>Gross international reserves (millions of dollars)</t>
  </si>
  <si>
    <t>Otras cuentas netas</t>
  </si>
  <si>
    <t>BALANZA DE PAGOS a/</t>
  </si>
  <si>
    <t>BALANCE OF PAYMENTS a/</t>
  </si>
  <si>
    <t xml:space="preserve">Capital account balance </t>
  </si>
  <si>
    <t xml:space="preserve">Financial account balance </t>
  </si>
  <si>
    <t xml:space="preserve">Balanza en la cuenta financiera </t>
  </si>
  <si>
    <t xml:space="preserve">Balanza en la cuenta de capital </t>
  </si>
  <si>
    <r>
      <t xml:space="preserve">a/ Versión analítica, elaborada sobre la base de Fondo Monetario Internacional, </t>
    </r>
    <r>
      <rPr>
        <u/>
        <sz val="8"/>
        <rFont val="Arial"/>
        <family val="2"/>
      </rPr>
      <t>Manual de Balanza de pagos</t>
    </r>
    <r>
      <rPr>
        <sz val="8"/>
        <rFont val="Arial"/>
        <family val="2"/>
      </rPr>
      <t>, quinta edición.</t>
    </r>
  </si>
  <si>
    <t xml:space="preserve">b/ Cifras preliminares.   </t>
  </si>
  <si>
    <r>
      <t xml:space="preserve">a/ Analitical version, on the basis of International Monetary Fund, </t>
    </r>
    <r>
      <rPr>
        <i/>
        <u/>
        <sz val="8"/>
        <rFont val="Arial"/>
        <family val="2"/>
      </rPr>
      <t>Balance of Payments Manual</t>
    </r>
    <r>
      <rPr>
        <i/>
        <sz val="8"/>
        <rFont val="Arial"/>
        <family val="2"/>
      </rPr>
      <t>, fifth edition.</t>
    </r>
  </si>
  <si>
    <t xml:space="preserve">b/ Preliminary figures. </t>
  </si>
  <si>
    <t>Non-traditional exports b/</t>
  </si>
  <si>
    <t>Exportaciones no tradicionales b/</t>
  </si>
  <si>
    <t>MERCOSUR</t>
  </si>
  <si>
    <t>c/ Based on figures in dollars at current prices.</t>
  </si>
  <si>
    <t>2010 a/</t>
  </si>
  <si>
    <t xml:space="preserve">      Others</t>
  </si>
  <si>
    <t>Tipo de cambio real efectivo (índice 2000=100) d/</t>
  </si>
  <si>
    <t>Tasa de interés activa g/</t>
  </si>
  <si>
    <t xml:space="preserve">d/ Promedio trimestral, ponderado por el valor de las exportaciones e importaciones de bienes.   </t>
  </si>
  <si>
    <t xml:space="preserve">  Agricultura, ganadería, caza, silvicultura y pesca</t>
  </si>
  <si>
    <t xml:space="preserve">  Agriculture, livestrock, hunting, forestry and fishing</t>
  </si>
  <si>
    <t xml:space="preserve">   Gross capital formation</t>
  </si>
  <si>
    <t xml:space="preserve">  Real effective exchange rate (index: 2000=100) f/</t>
  </si>
  <si>
    <t xml:space="preserve">    Current revenue </t>
  </si>
  <si>
    <t xml:space="preserve">      Tax revenue</t>
  </si>
  <si>
    <t xml:space="preserve">    Capital revenue</t>
  </si>
  <si>
    <t xml:space="preserve">  Total revenue m/</t>
  </si>
  <si>
    <t xml:space="preserve">      Interest</t>
  </si>
  <si>
    <t xml:space="preserve">    Capital expenditure</t>
  </si>
  <si>
    <t xml:space="preserve">  Primary balance</t>
  </si>
  <si>
    <t xml:space="preserve">  Overall balance</t>
  </si>
  <si>
    <t xml:space="preserve">  Total expenditure n/</t>
  </si>
  <si>
    <t xml:space="preserve">  Non-financial public sector debt</t>
  </si>
  <si>
    <t xml:space="preserve">    Domestic</t>
  </si>
  <si>
    <t xml:space="preserve">    External</t>
  </si>
  <si>
    <t xml:space="preserve">  Currency outside banks and local-currency deposits (M2)</t>
  </si>
  <si>
    <t>d/ Quarterly average, weighted by the value of goods exports and imports.</t>
  </si>
  <si>
    <t xml:space="preserve">  Domestic credit </t>
  </si>
  <si>
    <t xml:space="preserve">  Formación bruta de capital</t>
  </si>
  <si>
    <t xml:space="preserve">  Importaciones de bienes y servicios</t>
  </si>
  <si>
    <t xml:space="preserve">  Exportaciones de bienes y servicios</t>
  </si>
  <si>
    <t xml:space="preserve">  Gasto de consumo final</t>
  </si>
  <si>
    <t xml:space="preserve">    Ahorro nacional </t>
  </si>
  <si>
    <t xml:space="preserve">    Ahorro externo </t>
  </si>
  <si>
    <t xml:space="preserve">    Al sector público</t>
  </si>
  <si>
    <t xml:space="preserve">    Al sector privado</t>
  </si>
  <si>
    <t xml:space="preserve">    Otros</t>
  </si>
  <si>
    <t xml:space="preserve">  Masa monetaria y depósitos en moneda nacional (M2)</t>
  </si>
  <si>
    <t xml:space="preserve">  Crédito interno  </t>
  </si>
  <si>
    <t xml:space="preserve">j/ Porcentajes de la población ocupada, total urbano.  </t>
  </si>
  <si>
    <t>j/ Percentages of the economically active population; urban total.</t>
  </si>
  <si>
    <t>Real effective exchange rate (index: 2000=100) d/</t>
  </si>
  <si>
    <t xml:space="preserve">   Lending rate g/ </t>
  </si>
  <si>
    <t>INGRESOS TRIBUTARIOS DEL GOBIERNO CENTRAL</t>
  </si>
  <si>
    <t>TAX REVENUES OF THE CENTRAL GOVERNMENT</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</si>
  <si>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</si>
  <si>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</si>
  <si>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</si>
  <si>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</si>
  <si>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</si>
  <si>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</si>
  <si>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</si>
  <si>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</si>
  <si>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</si>
  <si>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</si>
  <si>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</si>
  <si>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</si>
  <si>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</si>
  <si>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</si>
  <si>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</si>
  <si>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</si>
  <si>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</si>
  <si>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</si>
  <si>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</si>
  <si>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</si>
  <si>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</si>
  <si>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</si>
  <si>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impuestos</t>
  </si>
  <si>
    <t xml:space="preserve">    Other taxes</t>
  </si>
  <si>
    <t xml:space="preserve">  Social security contributions</t>
  </si>
  <si>
    <t>Total ingresos tributarios (incl. seg. social)</t>
  </si>
  <si>
    <t>Total taxes including social security contributions</t>
  </si>
  <si>
    <t xml:space="preserve">  Ingresos corrientes</t>
  </si>
  <si>
    <t xml:space="preserve">    Ingresos tributarios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</si>
  <si>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</si>
  <si>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</si>
  <si>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</si>
  <si>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</si>
  <si>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</si>
  <si>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</si>
  <si>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</si>
  <si>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Gastos de capital</t>
  </si>
  <si>
    <t xml:space="preserve">    Adquisición de activos de capital fijo</t>
  </si>
  <si>
    <t xml:space="preserve">    Transferencias de capital</t>
  </si>
  <si>
    <t xml:space="preserve">    Interno</t>
  </si>
  <si>
    <t xml:space="preserve">    Externo</t>
  </si>
  <si>
    <t xml:space="preserve">    Tax revenues</t>
  </si>
  <si>
    <t xml:space="preserve">    Non-tax revenues</t>
  </si>
  <si>
    <t xml:space="preserve">    Transfers</t>
  </si>
  <si>
    <t xml:space="preserve">  Capital expenditure</t>
  </si>
  <si>
    <t xml:space="preserve">    Real investment</t>
  </si>
  <si>
    <t xml:space="preserve">    Capital transfers</t>
  </si>
  <si>
    <t xml:space="preserve">  Net lending</t>
  </si>
  <si>
    <t>Rest of the world</t>
  </si>
  <si>
    <t>(En millones de dólares, a precios constantes de 1990)</t>
  </si>
  <si>
    <t>INDICADORES MONETARIOS ARMONIZADOS DE LAS SOCIEDADES DE DEPÓSITO a/</t>
  </si>
  <si>
    <t>Activos externos netos</t>
  </si>
  <si>
    <t xml:space="preserve">Crédito interno neto </t>
  </si>
  <si>
    <t>Central government</t>
  </si>
  <si>
    <t>Rest of the public sector</t>
  </si>
  <si>
    <t xml:space="preserve">    To the private sector</t>
  </si>
  <si>
    <t xml:space="preserve">Other items (net) </t>
  </si>
  <si>
    <t>Depósitos transferibles</t>
  </si>
  <si>
    <t>Transferable deposits</t>
  </si>
  <si>
    <t>Cuasidinero</t>
  </si>
  <si>
    <t>Quasi-Money</t>
  </si>
  <si>
    <t>Liquidez ampliada (M3)</t>
  </si>
  <si>
    <t>a/ Corresponde a la consolidación de cuentas del Banco Central de la República, bancos comerciales, bancos de desarrollo y cooperativas de ahorro y préstamo.</t>
  </si>
  <si>
    <t>b/ Cifras preliminares.</t>
  </si>
  <si>
    <t>b/ Preliminary figures.</t>
  </si>
  <si>
    <t>HARMONIZED MONETARY BALANCE OF DEPOSITORY CORPORATIONS a/</t>
  </si>
  <si>
    <t>External assets (net)</t>
  </si>
  <si>
    <t>Local-currency liquidity (M2)</t>
  </si>
  <si>
    <t>14</t>
  </si>
  <si>
    <t xml:space="preserve">  Concesión de préstamos menos recuperación</t>
  </si>
  <si>
    <t>Gasto total b/</t>
  </si>
  <si>
    <t>Fuente: Comisión Económica para América Latina y el Caribe (CEPAL), sobre la base de cifras del Ministerio de Hacienda.</t>
  </si>
  <si>
    <t>Source: Economic Commission for Latin America and the Caribbean (ECLAC), on the basis of figures from the Ministry of Finance..</t>
  </si>
  <si>
    <t xml:space="preserve">      Other</t>
  </si>
  <si>
    <t xml:space="preserve">  Donaciones</t>
  </si>
  <si>
    <t xml:space="preserve">  Grants</t>
  </si>
  <si>
    <t xml:space="preserve">    Otros gastos corrientes</t>
  </si>
  <si>
    <t xml:space="preserve">    Otros gastos de capital</t>
  </si>
  <si>
    <t xml:space="preserve">    Otro</t>
  </si>
  <si>
    <t xml:space="preserve">    Other</t>
  </si>
  <si>
    <t xml:space="preserve">      Otros directos</t>
  </si>
  <si>
    <t xml:space="preserve">      Otros indirectos</t>
  </si>
  <si>
    <t>Source: Economic Commission for Latin America and the Caribbean (ECLAC), on the basis of figures provided by the Central Bank of El Salvador.</t>
  </si>
  <si>
    <t>a/ Includes the Central Bank of El Salvador, commercial banks, development banks, savings and loan associations.</t>
  </si>
  <si>
    <t>b/ Incluye las erogaciones realizadas con financiamiento del Fideicomiso para Inversión en Educación, Paz Social y Seguridad Ciudadana (FOSEDU), las cuales no están apropiadas a un gasto corriente o de capital.</t>
  </si>
  <si>
    <t>c/ No incorpora el financiamiento del FOSEDU y del Fideicomiso de Obligaciones Previsionales (FOD).</t>
  </si>
  <si>
    <t>b/ Includes outlays financed by the Trust Fund for Investments in Education, Social Peace, and Citizen Security (FOSEDU), which are not itemized as either current or capital expenditure.</t>
  </si>
  <si>
    <t>c/ Does not include financing from FOSEDU or the Pension Liabilities Trust (FOD).</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</si>
  <si>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</si>
  <si>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</si>
  <si>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</si>
  <si>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</si>
  <si>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</si>
  <si>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</si>
  <si>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</si>
  <si>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 xml:space="preserve">  Primarios</t>
  </si>
  <si>
    <t xml:space="preserve">  Manufacturas</t>
  </si>
  <si>
    <t xml:space="preserve">  Latin America and</t>
  </si>
  <si>
    <t>the Caribbean</t>
  </si>
  <si>
    <t>2011 a/</t>
  </si>
  <si>
    <t>b/ Datos hasta el mes de mayo</t>
  </si>
  <si>
    <t xml:space="preserve">   del mismo trimestre del año anterior) c/</t>
  </si>
  <si>
    <t>Tasa de interés pasiva e/</t>
  </si>
  <si>
    <t>f/</t>
  </si>
  <si>
    <t>f/ Datos hasta el mes de abril</t>
  </si>
  <si>
    <t/>
  </si>
  <si>
    <t>Inversión y ahorro c/</t>
  </si>
  <si>
    <t>Moneda y crédito o/</t>
  </si>
  <si>
    <t>b/ Sobre la base de cifras en moneda nacional a precios constantes de 1990.</t>
  </si>
  <si>
    <t xml:space="preserve">     (índice 2005=100)</t>
  </si>
  <si>
    <t xml:space="preserve">     (index: 2005=100)</t>
  </si>
  <si>
    <t xml:space="preserve">  Ingresos totales m/</t>
  </si>
  <si>
    <t xml:space="preserve">  Gastos totales n/</t>
  </si>
  <si>
    <t xml:space="preserve">  Resultado primario</t>
  </si>
  <si>
    <t xml:space="preserve">  Resultado global</t>
  </si>
  <si>
    <t xml:space="preserve">    Ingresos corrientes</t>
  </si>
  <si>
    <t xml:space="preserve">      Ingresos tributarios</t>
  </si>
  <si>
    <t xml:space="preserve">    Ingresos de capital  </t>
  </si>
  <si>
    <t xml:space="preserve">    Gastos corrientes</t>
  </si>
  <si>
    <t xml:space="preserve">      Intereses</t>
  </si>
  <si>
    <t xml:space="preserve">    Gastos de capital</t>
  </si>
  <si>
    <t xml:space="preserve">c/ Sobre la base de cifras en dólares a precios corrientes. </t>
  </si>
  <si>
    <t xml:space="preserve">l/ Tasa básica de los préstamos a un año.   </t>
  </si>
  <si>
    <t xml:space="preserve">l/ Basic lending rate for up to 1 year.   </t>
  </si>
  <si>
    <t>e/ Basic rate for deposits of up to 180 days.</t>
  </si>
  <si>
    <t>f/ Data to April.</t>
  </si>
  <si>
    <t>b/ Data to May.</t>
  </si>
  <si>
    <t xml:space="preserve">g/ Basic lending rate for up to 1 year.   </t>
  </si>
  <si>
    <t xml:space="preserve">e/ Tasa básica de los depósitos hasta 180 días.  </t>
  </si>
  <si>
    <t xml:space="preserve">g/ Tasa básica de los préstamos a un año. </t>
  </si>
  <si>
    <t xml:space="preserve">k/ Tasa básica de los depósitos hasta 180 días.  </t>
  </si>
  <si>
    <t>k/ Basic rate for deposits of up to 180 days.</t>
  </si>
  <si>
    <t xml:space="preserve">   quarter of preceding year) c/</t>
  </si>
  <si>
    <t xml:space="preserve">   Deposit rate e/</t>
  </si>
  <si>
    <t xml:space="preserve">  Deuda del sector público no financiero</t>
  </si>
  <si>
    <t xml:space="preserve">    Interna </t>
  </si>
  <si>
    <t xml:space="preserve">    Externa</t>
  </si>
  <si>
    <t xml:space="preserve">  Variación de los precios al consumidor</t>
  </si>
  <si>
    <t xml:space="preserve">  Variación de los precios al por mayor</t>
  </si>
  <si>
    <t xml:space="preserve">  Variación del salario mínimo real</t>
  </si>
  <si>
    <t xml:space="preserve">  Tasa de actividad h/</t>
  </si>
  <si>
    <t xml:space="preserve">  Tasa de desempleo abierto i/</t>
  </si>
  <si>
    <t xml:space="preserve">  Tasa de subempleo visible j/</t>
  </si>
  <si>
    <t xml:space="preserve">  Tipo de cambio real efectivo (índice 2000=100) f/</t>
  </si>
  <si>
    <t xml:space="preserve">  Relación de precios del intercambio de bienes</t>
  </si>
  <si>
    <t xml:space="preserve">  Transferencia neta de recursos (millones de dólares)</t>
  </si>
  <si>
    <t xml:space="preserve">  Deuda externa bruta (millones de dólares) g/</t>
  </si>
  <si>
    <t xml:space="preserve">  Balanza global</t>
  </si>
  <si>
    <t xml:space="preserve">  Balanza de cuenta corriente</t>
  </si>
  <si>
    <t xml:space="preserve">  Current account balance</t>
  </si>
  <si>
    <t xml:space="preserve">  Terms of trade for goods</t>
  </si>
  <si>
    <t xml:space="preserve">  Net resource transfer (millions of dollars)</t>
  </si>
  <si>
    <t xml:space="preserve">  Gross external debt (millions of dollars) g/</t>
  </si>
  <si>
    <t xml:space="preserve">  Labour force participation rate h/</t>
  </si>
  <si>
    <t xml:space="preserve">  Open unemployment rate i/</t>
  </si>
  <si>
    <t xml:space="preserve">  Visible underemployment rate j/</t>
  </si>
  <si>
    <t xml:space="preserve">  Variation in consumer prices</t>
  </si>
  <si>
    <t xml:space="preserve">  Variation in wholesale prices</t>
  </si>
  <si>
    <t xml:space="preserve">  Variation in real minimum wage</t>
  </si>
  <si>
    <t xml:space="preserve">  Nominal deposit rate k/</t>
  </si>
  <si>
    <t xml:space="preserve">  Nominal lending rate l/</t>
  </si>
  <si>
    <t xml:space="preserve">    Balanza de bienes</t>
  </si>
  <si>
    <t xml:space="preserve">      Exportaciones FOB</t>
  </si>
  <si>
    <t xml:space="preserve">      Importaciones FOB</t>
  </si>
  <si>
    <t xml:space="preserve">    Balanza de servicios</t>
  </si>
  <si>
    <t xml:space="preserve">    Balanza de renta</t>
  </si>
  <si>
    <t xml:space="preserve">    Balanza de transferencias corrientes</t>
  </si>
  <si>
    <t xml:space="preserve">    Inversión extranjera directa neta</t>
  </si>
  <si>
    <t xml:space="preserve">    Goods balance</t>
  </si>
  <si>
    <t xml:space="preserve">      Exports, f.o.b.</t>
  </si>
  <si>
    <t xml:space="preserve">      Imports, f.o.b.</t>
  </si>
  <si>
    <t xml:space="preserve">    Services trade balance</t>
  </si>
  <si>
    <t xml:space="preserve">    Income balance</t>
  </si>
  <si>
    <t xml:space="preserve">    Net current transfers</t>
  </si>
  <si>
    <t xml:space="preserve">    Net foreign direct investment</t>
  </si>
  <si>
    <t xml:space="preserve">    Variation in reserve assets e/</t>
  </si>
  <si>
    <t xml:space="preserve">  Balanzas de capital y financiera d/</t>
  </si>
  <si>
    <t xml:space="preserve">    Variación en activos de reserva e/</t>
  </si>
  <si>
    <t xml:space="preserve">  Capital and financial balance d/</t>
  </si>
  <si>
    <t xml:space="preserve">  Tasa de interés pasiva nominal k/</t>
  </si>
  <si>
    <t xml:space="preserve">  Tasa de interés activa nominal l/</t>
  </si>
  <si>
    <t xml:space="preserve">g/ En 2002 corresponde a la deuda pública externa. </t>
  </si>
  <si>
    <t xml:space="preserve">g/ Figures for 2002 refer to public external-debt. </t>
  </si>
  <si>
    <t xml:space="preserve">c/ Based on figures in dollars at current prices.  </t>
  </si>
  <si>
    <t xml:space="preserve">  Transport equipment and other manufactures</t>
  </si>
  <si>
    <t xml:space="preserve">  Material de transporte y otras manufacturas</t>
  </si>
  <si>
    <t xml:space="preserve">  Machinery and equipment</t>
  </si>
  <si>
    <t xml:space="preserve">  Maquinaria y equipo</t>
  </si>
  <si>
    <t xml:space="preserve">  Metal products </t>
  </si>
  <si>
    <t xml:space="preserve">  Productos metálicos</t>
  </si>
  <si>
    <t xml:space="preserve">  Rubber products</t>
  </si>
  <si>
    <t xml:space="preserve">  Productos caucho</t>
  </si>
  <si>
    <t xml:space="preserve">  Petroleum products</t>
  </si>
  <si>
    <t xml:space="preserve">  Derivados del petróleo</t>
  </si>
  <si>
    <t xml:space="preserve">  Chemicals </t>
  </si>
  <si>
    <t xml:space="preserve">  Productos químicos</t>
  </si>
  <si>
    <t xml:space="preserve">  Printing, publishing and allied industries</t>
  </si>
  <si>
    <t xml:space="preserve">  Imprentas, editoriales y conexos</t>
  </si>
  <si>
    <t xml:space="preserve">  Paper and paper products</t>
  </si>
  <si>
    <t xml:space="preserve">  Papel y productos de papel</t>
  </si>
  <si>
    <t xml:space="preserve">  Wood and wood products</t>
  </si>
  <si>
    <t xml:space="preserve">  Madera y sus manufacturas</t>
  </si>
  <si>
    <t>Leather products</t>
  </si>
  <si>
    <t>Productos de cuero</t>
  </si>
  <si>
    <t xml:space="preserve">  Clothing and footwear</t>
  </si>
  <si>
    <t xml:space="preserve">  Vestuario y calzado</t>
  </si>
  <si>
    <t xml:space="preserve">  Textiles</t>
  </si>
  <si>
    <t xml:space="preserve">  Bebidas</t>
  </si>
  <si>
    <t xml:space="preserve">  Food</t>
  </si>
  <si>
    <t xml:space="preserve">  Alimentos</t>
  </si>
  <si>
    <t xml:space="preserve">  Shrimp</t>
  </si>
  <si>
    <t xml:space="preserve">  Camarón</t>
  </si>
  <si>
    <t xml:space="preserve">  Sugar</t>
  </si>
  <si>
    <t xml:space="preserve">  Azúcar</t>
  </si>
  <si>
    <t xml:space="preserve">  Coffee</t>
  </si>
  <si>
    <t xml:space="preserve">  Café</t>
  </si>
  <si>
    <t>ESTUDIO ECONÓMICO 2010-2011</t>
  </si>
  <si>
    <t>ECONOMIC SURVEY 2010-2011</t>
  </si>
  <si>
    <t>b/ No incluye la República Bolivariana de Venezuela.</t>
  </si>
  <si>
    <t>b/ Does not include the Bolivarian Republic of Venezuela.</t>
  </si>
  <si>
    <t xml:space="preserve">i/ Porcentajes de la población económicamente activa, total urbano. </t>
  </si>
  <si>
    <t>i/ Percentages of the economically active population; urban total.</t>
  </si>
  <si>
    <t>Domestic credit (12-month percentage variation)</t>
  </si>
  <si>
    <t>Crédito interno (variación porcentual en 12 meses)</t>
  </si>
  <si>
    <t>Precios al consumidor (variación porcentual en 12 meses)</t>
  </si>
  <si>
    <t>Precios al por mayor (variación porcentual en 12 meses)</t>
  </si>
  <si>
    <t>Consumer prices (12-month percentage variation)</t>
  </si>
  <si>
    <t>Wholesale prices (12-month percentage variation)</t>
  </si>
  <si>
    <t xml:space="preserve">  Producto interno bruto</t>
  </si>
  <si>
    <t>Pecuaria, silvicultua, caza y pesca</t>
  </si>
  <si>
    <t xml:space="preserve">  Livestock production, forestry, hunting and fishing </t>
  </si>
  <si>
    <t xml:space="preserve"> Crop farming</t>
  </si>
  <si>
    <t xml:space="preserve">  Milled rice</t>
  </si>
  <si>
    <t xml:space="preserve">  Sugar cane</t>
  </si>
  <si>
    <t xml:space="preserve">  Beans</t>
  </si>
  <si>
    <t xml:space="preserve">  Sorghum</t>
  </si>
  <si>
    <t xml:space="preserve">  Maize</t>
  </si>
  <si>
    <t xml:space="preserve">  Slaughter</t>
  </si>
  <si>
    <t xml:space="preserve">  Maíz  </t>
  </si>
  <si>
    <t xml:space="preserve">  Beneficio</t>
  </si>
  <si>
    <t xml:space="preserve">  Arroz oro</t>
  </si>
  <si>
    <t xml:space="preserve">  Caña de azúcar</t>
  </si>
  <si>
    <t xml:space="preserve">  Frijol</t>
  </si>
  <si>
    <t xml:space="preserve">  Maicillo</t>
  </si>
  <si>
    <t xml:space="preserve">  Vacuno c/</t>
  </si>
  <si>
    <t xml:space="preserve">  Porcino c/</t>
  </si>
  <si>
    <t>Producción de los principales cultivos b/</t>
  </si>
  <si>
    <t xml:space="preserve">  Aves (producción comercial) b/</t>
  </si>
  <si>
    <t xml:space="preserve">  Leche d/</t>
  </si>
  <si>
    <t xml:space="preserve">  Huevos e/</t>
  </si>
  <si>
    <t>Output of main crops b/</t>
  </si>
  <si>
    <t xml:space="preserve">  Cattle c/</t>
  </si>
  <si>
    <t xml:space="preserve">  Pigs c/</t>
  </si>
  <si>
    <t xml:space="preserve">  Poultry b/</t>
  </si>
  <si>
    <t xml:space="preserve">  Milk d/</t>
  </si>
  <si>
    <t xml:space="preserve">  Eggs e/</t>
  </si>
  <si>
    <t>b/ Miles de toneladas.</t>
  </si>
  <si>
    <t>c/ Miles de cabezas.</t>
  </si>
  <si>
    <t>d/ Millones de botellas.</t>
  </si>
  <si>
    <t>e/ Millones de unidades.</t>
  </si>
  <si>
    <t xml:space="preserve">c/ Thousands of head. </t>
  </si>
  <si>
    <t>d/ Millions of bottles.</t>
  </si>
  <si>
    <t>e/ Millions of units.</t>
  </si>
  <si>
    <t>Activos externos netos d/</t>
  </si>
  <si>
    <t>Total expenditure b/</t>
  </si>
  <si>
    <t xml:space="preserve">  Financiamiento c/</t>
  </si>
  <si>
    <t xml:space="preserve">  Financing c/</t>
  </si>
  <si>
    <t xml:space="preserve">  Contribuciones a la seguridad social</t>
  </si>
  <si>
    <t xml:space="preserve">Deuda externa total </t>
  </si>
  <si>
    <t xml:space="preserve">  Pública </t>
  </si>
  <si>
    <t xml:space="preserve">  Privada </t>
  </si>
  <si>
    <t xml:space="preserve"> </t>
  </si>
  <si>
    <t xml:space="preserve">Deuda externa pública </t>
  </si>
  <si>
    <t xml:space="preserve">  Plazos </t>
  </si>
  <si>
    <t xml:space="preserve">    Mediano y largo plazo </t>
  </si>
  <si>
    <t xml:space="preserve">    Corto plazo </t>
  </si>
  <si>
    <t xml:space="preserve">  Fuentes </t>
  </si>
  <si>
    <t xml:space="preserve">    Oficiales </t>
  </si>
  <si>
    <t xml:space="preserve">      Multilaterales </t>
  </si>
  <si>
    <t xml:space="preserve">      Bilaterales </t>
  </si>
  <si>
    <t xml:space="preserve">      Otras </t>
  </si>
  <si>
    <t xml:space="preserve">    Privadas </t>
  </si>
  <si>
    <t xml:space="preserve">      Bancos comerciales </t>
  </si>
  <si>
    <t xml:space="preserve">      Otros </t>
  </si>
  <si>
    <t xml:space="preserve">  Desembolsos en cada año b/</t>
  </si>
  <si>
    <t xml:space="preserve">    Servicio b/</t>
  </si>
  <si>
    <t xml:space="preserve">      Amortizaciones c/</t>
  </si>
  <si>
    <t xml:space="preserve">      Intereses </t>
  </si>
  <si>
    <t xml:space="preserve">Total external debt </t>
  </si>
  <si>
    <t xml:space="preserve">  Public </t>
  </si>
  <si>
    <t xml:space="preserve">  Private </t>
  </si>
  <si>
    <t xml:space="preserve">Public-sector external debt </t>
  </si>
  <si>
    <t xml:space="preserve">  Maturity </t>
  </si>
  <si>
    <t xml:space="preserve">    Medium- and long-term </t>
  </si>
  <si>
    <t xml:space="preserve">    Short-term </t>
  </si>
  <si>
    <t xml:space="preserve">  Sources </t>
  </si>
  <si>
    <t xml:space="preserve">    Official </t>
  </si>
  <si>
    <t xml:space="preserve">      Multilateral </t>
  </si>
  <si>
    <t xml:space="preserve">      Bilateral </t>
  </si>
  <si>
    <t xml:space="preserve">      Other </t>
  </si>
  <si>
    <t xml:space="preserve">    Private </t>
  </si>
  <si>
    <t xml:space="preserve">      Commercial banks </t>
  </si>
  <si>
    <t xml:space="preserve">  Disbursements b/</t>
  </si>
  <si>
    <t xml:space="preserve">    Service b/</t>
  </si>
  <si>
    <t xml:space="preserve">      Principal c/</t>
  </si>
  <si>
    <t xml:space="preserve">      Interest </t>
  </si>
</sst>
</file>

<file path=xl/styles.xml><?xml version="1.0" encoding="utf-8"?>
<styleSheet xmlns="http://schemas.openxmlformats.org/spreadsheetml/2006/main">
  <numFmts count="11">
    <numFmt numFmtId="44" formatCode="_(&quot;$&quot;* #,##0.00_);_(&quot;$&quot;* \(#,##0.00\);_(&quot;$&quot;* &quot;-&quot;??_);_(@_)"/>
    <numFmt numFmtId="164" formatCode="0.0_)"/>
    <numFmt numFmtId="165" formatCode="#,##0.0_);\(#,##0.0\)"/>
    <numFmt numFmtId="166" formatCode="0_)"/>
    <numFmt numFmtId="167" formatCode="#,##0.0"/>
    <numFmt numFmtId="168" formatCode="0.0"/>
    <numFmt numFmtId="169" formatCode="###\ ##0"/>
    <numFmt numFmtId="170" formatCode="#\ ##0"/>
    <numFmt numFmtId="171" formatCode="#\ ###\ ##0"/>
    <numFmt numFmtId="172" formatCode="###\ ##0.0"/>
    <numFmt numFmtId="173" formatCode="General_)"/>
  </numFmts>
  <fonts count="47">
    <font>
      <sz val="8"/>
      <name val="Arial"/>
    </font>
    <font>
      <b/>
      <sz val="8"/>
      <name val="Arial"/>
      <family val="2"/>
    </font>
    <font>
      <i/>
      <sz val="8"/>
      <name val="Arial"/>
      <family val="2"/>
    </font>
    <font>
      <sz val="8"/>
      <name val="Arial"/>
      <family val="2"/>
    </font>
    <font>
      <sz val="10"/>
      <name val="Arial"/>
      <family val="2"/>
    </font>
    <font>
      <sz val="10"/>
      <name val="Courier"/>
      <family val="3"/>
    </font>
    <font>
      <sz val="8"/>
      <color indexed="8"/>
      <name val="Helvetica"/>
      <family val="2"/>
    </font>
    <font>
      <b/>
      <sz val="8"/>
      <color indexed="8"/>
      <name val="Helvetica"/>
      <family val="2"/>
    </font>
    <font>
      <sz val="8"/>
      <name val="Helvetica"/>
      <family val="2"/>
    </font>
    <font>
      <b/>
      <sz val="8"/>
      <name val="Helvetica"/>
      <family val="2"/>
    </font>
    <font>
      <i/>
      <sz val="8"/>
      <name val="Helvetica"/>
      <family val="2"/>
    </font>
    <font>
      <sz val="12"/>
      <name val="Helv"/>
    </font>
    <font>
      <sz val="8"/>
      <color indexed="8"/>
      <name val="Arial"/>
      <family val="2"/>
    </font>
    <font>
      <b/>
      <sz val="8"/>
      <name val="Arial"/>
      <family val="2"/>
    </font>
    <font>
      <sz val="8"/>
      <name val="Arial"/>
      <family val="2"/>
    </font>
    <font>
      <b/>
      <sz val="8"/>
      <color indexed="8"/>
      <name val="Arial"/>
      <family val="2"/>
    </font>
    <font>
      <i/>
      <sz val="8"/>
      <color indexed="8"/>
      <name val="Arial"/>
      <family val="2"/>
    </font>
    <font>
      <i/>
      <sz val="8"/>
      <name val="Arial"/>
      <family val="2"/>
    </font>
    <font>
      <sz val="8"/>
      <color indexed="10"/>
      <name val="Helvetica"/>
      <family val="2"/>
    </font>
    <font>
      <sz val="10"/>
      <name val="Times New Roman"/>
      <family val="1"/>
    </font>
    <font>
      <sz val="8"/>
      <color indexed="12"/>
      <name val="Arial"/>
      <family val="2"/>
    </font>
    <font>
      <i/>
      <sz val="8"/>
      <color indexed="8"/>
      <name val="Helvetica"/>
      <family val="2"/>
    </font>
    <font>
      <b/>
      <sz val="8"/>
      <color indexed="12"/>
      <name val="Arial"/>
      <family val="2"/>
    </font>
    <font>
      <sz val="8"/>
      <color indexed="12"/>
      <name val="Arial"/>
      <family val="2"/>
    </font>
    <font>
      <b/>
      <sz val="8"/>
      <color indexed="12"/>
      <name val="Helvetica"/>
      <family val="2"/>
    </font>
    <font>
      <b/>
      <sz val="10"/>
      <name val="Arial"/>
      <family val="2"/>
    </font>
    <font>
      <b/>
      <i/>
      <sz val="8"/>
      <color indexed="12"/>
      <name val="Arial"/>
      <family val="2"/>
    </font>
    <font>
      <i/>
      <sz val="8"/>
      <color indexed="12"/>
      <name val="Arial"/>
      <family val="2"/>
    </font>
    <font>
      <i/>
      <sz val="8"/>
      <color indexed="12"/>
      <name val="Arial"/>
      <family val="2"/>
    </font>
    <font>
      <b/>
      <sz val="8"/>
      <color indexed="8"/>
      <name val="Helvetica"/>
      <family val="2"/>
    </font>
    <font>
      <b/>
      <i/>
      <sz val="8"/>
      <color indexed="8"/>
      <name val="Helvetica"/>
      <family val="2"/>
    </font>
    <font>
      <b/>
      <i/>
      <sz val="8"/>
      <color indexed="8"/>
      <name val="Helvetica"/>
      <family val="2"/>
    </font>
    <font>
      <i/>
      <sz val="8"/>
      <color indexed="8"/>
      <name val="Helvetica"/>
      <family val="2"/>
    </font>
    <font>
      <b/>
      <sz val="8"/>
      <name val="Helvetica"/>
      <family val="2"/>
    </font>
    <font>
      <i/>
      <sz val="8"/>
      <name val="Helvetica"/>
      <family val="2"/>
    </font>
    <font>
      <b/>
      <i/>
      <sz val="8"/>
      <name val="Helvetica"/>
      <family val="2"/>
    </font>
    <font>
      <sz val="8"/>
      <color indexed="8"/>
      <name val="Helvetica"/>
      <family val="2"/>
    </font>
    <font>
      <sz val="8"/>
      <name val="Helvetica"/>
      <family val="2"/>
    </font>
    <font>
      <b/>
      <i/>
      <sz val="8"/>
      <color indexed="8"/>
      <name val="Arial"/>
      <family val="2"/>
    </font>
    <font>
      <b/>
      <i/>
      <sz val="8"/>
      <name val="Helvetica"/>
      <family val="2"/>
    </font>
    <font>
      <sz val="8"/>
      <name val="Arial"/>
      <family val="2"/>
    </font>
    <font>
      <u/>
      <sz val="8"/>
      <name val="Arial"/>
      <family val="2"/>
    </font>
    <font>
      <i/>
      <u/>
      <sz val="8"/>
      <name val="Arial"/>
      <family val="2"/>
    </font>
    <font>
      <sz val="8"/>
      <name val="Tms Rmn"/>
    </font>
    <font>
      <sz val="11"/>
      <name val="Arial"/>
      <family val="2"/>
    </font>
    <font>
      <i/>
      <sz val="8"/>
      <color theme="1"/>
      <name val="Arial"/>
      <family val="2"/>
    </font>
    <font>
      <b/>
      <i/>
      <sz val="8"/>
      <name val="Arial"/>
      <family val="2"/>
    </font>
  </fonts>
  <fills count="4">
    <fill>
      <patternFill patternType="none"/>
    </fill>
    <fill>
      <patternFill patternType="gray125"/>
    </fill>
    <fill>
      <patternFill patternType="solid">
        <fgColor indexed="47"/>
        <bgColor indexed="64"/>
      </patternFill>
    </fill>
    <fill>
      <patternFill patternType="solid">
        <fgColor indexed="9"/>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60">
    <xf numFmtId="0" fontId="0" fillId="0" borderId="0" applyNumberFormat="0" applyFill="0" applyBorder="0" applyAlignment="0" applyProtection="0"/>
    <xf numFmtId="0" fontId="11" fillId="0" borderId="0"/>
    <xf numFmtId="0" fontId="3" fillId="0" borderId="0"/>
    <xf numFmtId="0" fontId="4" fillId="0" borderId="0"/>
    <xf numFmtId="0" fontId="4" fillId="0" borderId="0"/>
    <xf numFmtId="0" fontId="5"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164" fontId="5" fillId="0" borderId="0"/>
    <xf numFmtId="164" fontId="5" fillId="0" borderId="0"/>
    <xf numFmtId="0" fontId="4" fillId="0" borderId="0"/>
    <xf numFmtId="0" fontId="5" fillId="0" borderId="0"/>
    <xf numFmtId="0" fontId="4" fillId="0" borderId="0"/>
    <xf numFmtId="0" fontId="5" fillId="0" borderId="0"/>
    <xf numFmtId="0" fontId="4" fillId="0" borderId="0"/>
    <xf numFmtId="0" fontId="4" fillId="0" borderId="0" applyNumberFormat="0" applyFill="0" applyBorder="0" applyAlignment="0" applyProtection="0"/>
    <xf numFmtId="0" fontId="19" fillId="0" borderId="0"/>
    <xf numFmtId="0" fontId="5" fillId="0" borderId="0"/>
    <xf numFmtId="0" fontId="5" fillId="0" borderId="0"/>
    <xf numFmtId="0" fontId="5" fillId="0" borderId="0"/>
    <xf numFmtId="0" fontId="4" fillId="0" borderId="0"/>
    <xf numFmtId="173" fontId="43" fillId="0" borderId="0"/>
    <xf numFmtId="0" fontId="5" fillId="0" borderId="0"/>
    <xf numFmtId="0" fontId="5" fillId="0" borderId="0"/>
    <xf numFmtId="0" fontId="5" fillId="0" borderId="0"/>
    <xf numFmtId="0" fontId="11" fillId="0" borderId="0"/>
    <xf numFmtId="0" fontId="5" fillId="0" borderId="0"/>
    <xf numFmtId="0" fontId="4"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3" fillId="0" borderId="0" applyNumberFormat="0" applyFill="0" applyBorder="0" applyAlignment="0" applyProtection="0"/>
    <xf numFmtId="44" fontId="3" fillId="0" borderId="0" applyFont="0" applyFill="0" applyBorder="0" applyAlignment="0" applyProtection="0"/>
  </cellStyleXfs>
  <cellXfs count="761">
    <xf numFmtId="0" fontId="0" fillId="0" borderId="0" xfId="0"/>
    <xf numFmtId="3" fontId="6" fillId="0" borderId="0" xfId="20" applyNumberFormat="1" applyFont="1" applyFill="1" applyBorder="1" applyAlignment="1">
      <alignment horizontal="right"/>
    </xf>
    <xf numFmtId="0" fontId="8" fillId="0" borderId="0" xfId="14" applyFont="1"/>
    <xf numFmtId="0" fontId="9" fillId="0" borderId="0" xfId="14" applyFont="1" applyAlignment="1" applyProtection="1">
      <alignment horizontal="left"/>
    </xf>
    <xf numFmtId="164" fontId="6" fillId="0" borderId="0" xfId="8" applyFont="1" applyFill="1" applyBorder="1"/>
    <xf numFmtId="164" fontId="17" fillId="0" borderId="0" xfId="7" applyNumberFormat="1" applyFont="1" applyFill="1" applyAlignment="1" applyProtection="1">
      <alignment horizontal="right" vertical="center"/>
    </xf>
    <xf numFmtId="171" fontId="14" fillId="0" borderId="1" xfId="7" applyNumberFormat="1" applyFont="1" applyFill="1" applyBorder="1" applyAlignment="1">
      <alignment horizontal="right"/>
    </xf>
    <xf numFmtId="0" fontId="12" fillId="0" borderId="0" xfId="13" applyFont="1" applyFill="1" applyBorder="1"/>
    <xf numFmtId="3" fontId="12" fillId="0" borderId="0" xfId="13" applyNumberFormat="1" applyFont="1" applyFill="1" applyBorder="1" applyAlignment="1">
      <alignment horizontal="right"/>
    </xf>
    <xf numFmtId="3" fontId="12" fillId="0" borderId="0" xfId="13" applyNumberFormat="1" applyFont="1" applyFill="1" applyBorder="1" applyAlignment="1" applyProtection="1">
      <alignment horizontal="right"/>
      <protection locked="0"/>
    </xf>
    <xf numFmtId="0" fontId="12" fillId="0" borderId="0" xfId="9" applyFont="1" applyFill="1" applyBorder="1" applyAlignment="1">
      <alignment horizontal="right"/>
    </xf>
    <xf numFmtId="3" fontId="12" fillId="0" borderId="0" xfId="9" applyNumberFormat="1" applyFont="1" applyFill="1" applyBorder="1" applyAlignment="1" applyProtection="1">
      <alignment horizontal="right"/>
      <protection locked="0"/>
    </xf>
    <xf numFmtId="0" fontId="12" fillId="0" borderId="1" xfId="13" applyFont="1" applyFill="1" applyBorder="1"/>
    <xf numFmtId="169" fontId="12" fillId="0" borderId="1" xfId="13" applyNumberFormat="1" applyFont="1" applyFill="1" applyBorder="1"/>
    <xf numFmtId="3" fontId="12" fillId="0" borderId="1" xfId="13" applyNumberFormat="1" applyFont="1" applyFill="1" applyBorder="1" applyAlignment="1">
      <alignment horizontal="right"/>
    </xf>
    <xf numFmtId="169" fontId="12" fillId="0" borderId="0" xfId="13" applyNumberFormat="1" applyFont="1" applyFill="1" applyBorder="1"/>
    <xf numFmtId="1" fontId="12" fillId="0" borderId="0" xfId="13" applyNumberFormat="1" applyFont="1" applyFill="1" applyBorder="1" applyAlignment="1">
      <alignment horizontal="right"/>
    </xf>
    <xf numFmtId="0" fontId="14" fillId="0" borderId="0" xfId="17" applyFont="1" applyFill="1" applyBorder="1"/>
    <xf numFmtId="0" fontId="6" fillId="0" borderId="0" xfId="36" applyFont="1" applyFill="1" applyBorder="1"/>
    <xf numFmtId="0" fontId="6" fillId="0" borderId="0" xfId="36" applyFont="1" applyFill="1" applyBorder="1" applyAlignment="1">
      <alignment horizontal="right"/>
    </xf>
    <xf numFmtId="0" fontId="10" fillId="0" borderId="0" xfId="14" applyFont="1" applyFill="1" applyBorder="1" applyAlignment="1" applyProtection="1">
      <alignment horizontal="left"/>
    </xf>
    <xf numFmtId="164" fontId="14" fillId="0" borderId="0" xfId="7" applyFont="1" applyFill="1" applyAlignment="1">
      <alignment horizontal="left"/>
    </xf>
    <xf numFmtId="164" fontId="14" fillId="0" borderId="0" xfId="7" applyFont="1" applyFill="1" applyBorder="1"/>
    <xf numFmtId="164" fontId="14" fillId="0" borderId="0" xfId="7" applyFont="1" applyFill="1" applyAlignment="1" applyProtection="1">
      <alignment horizontal="left"/>
    </xf>
    <xf numFmtId="3" fontId="14" fillId="0" borderId="0" xfId="7" applyNumberFormat="1" applyFont="1" applyFill="1" applyBorder="1"/>
    <xf numFmtId="164" fontId="14" fillId="0" borderId="1" xfId="7" applyFont="1" applyFill="1" applyBorder="1"/>
    <xf numFmtId="0" fontId="6" fillId="0" borderId="0" xfId="36" applyFont="1" applyFill="1" applyAlignment="1" applyProtection="1">
      <alignment horizontal="left"/>
      <protection locked="0"/>
    </xf>
    <xf numFmtId="3" fontId="8" fillId="0" borderId="0" xfId="1" applyNumberFormat="1" applyFont="1" applyFill="1" applyAlignment="1">
      <alignment horizontal="right"/>
    </xf>
    <xf numFmtId="3" fontId="6" fillId="0" borderId="0" xfId="36" applyNumberFormat="1" applyFont="1" applyFill="1" applyAlignment="1" applyProtection="1">
      <alignment horizontal="right"/>
      <protection locked="0"/>
    </xf>
    <xf numFmtId="3" fontId="6" fillId="0" borderId="0" xfId="36" applyNumberFormat="1" applyFont="1" applyFill="1" applyAlignment="1">
      <alignment horizontal="right"/>
    </xf>
    <xf numFmtId="3" fontId="6" fillId="0" borderId="0" xfId="1" applyNumberFormat="1" applyFont="1" applyFill="1" applyAlignment="1">
      <alignment horizontal="right"/>
    </xf>
    <xf numFmtId="3" fontId="18" fillId="0" borderId="0" xfId="1" applyNumberFormat="1" applyFont="1" applyFill="1" applyAlignment="1">
      <alignment horizontal="right"/>
    </xf>
    <xf numFmtId="0" fontId="6" fillId="0" borderId="0" xfId="36" applyFont="1" applyFill="1"/>
    <xf numFmtId="3" fontId="6" fillId="0" borderId="0" xfId="36" applyNumberFormat="1" applyFont="1" applyFill="1" applyAlignment="1" applyProtection="1">
      <alignment horizontal="center"/>
    </xf>
    <xf numFmtId="3" fontId="6" fillId="0" borderId="0" xfId="36" applyNumberFormat="1" applyFont="1" applyFill="1"/>
    <xf numFmtId="3" fontId="6" fillId="0" borderId="0" xfId="36" applyNumberFormat="1" applyFont="1" applyFill="1" applyAlignment="1" applyProtection="1">
      <alignment horizontal="right"/>
    </xf>
    <xf numFmtId="0" fontId="6" fillId="0" borderId="1" xfId="36" applyFont="1" applyFill="1" applyBorder="1" applyAlignment="1" applyProtection="1">
      <alignment horizontal="left"/>
      <protection locked="0"/>
    </xf>
    <xf numFmtId="3" fontId="6" fillId="0" borderId="0" xfId="36" applyNumberFormat="1" applyFont="1" applyFill="1" applyBorder="1" applyAlignment="1" applyProtection="1">
      <alignment horizontal="fill"/>
      <protection locked="0"/>
    </xf>
    <xf numFmtId="3" fontId="6" fillId="0" borderId="0" xfId="36" applyNumberFormat="1" applyFont="1" applyFill="1" applyBorder="1" applyAlignment="1" applyProtection="1">
      <alignment horizontal="fill"/>
    </xf>
    <xf numFmtId="3" fontId="6" fillId="0" borderId="0" xfId="36" applyNumberFormat="1" applyFont="1" applyFill="1" applyBorder="1"/>
    <xf numFmtId="0" fontId="14" fillId="0" borderId="0" xfId="11" applyFont="1" applyFill="1"/>
    <xf numFmtId="0" fontId="14" fillId="0" borderId="1" xfId="11" applyFont="1" applyFill="1" applyBorder="1"/>
    <xf numFmtId="3" fontId="12" fillId="0" borderId="0" xfId="19" applyNumberFormat="1" applyFont="1" applyFill="1" applyAlignment="1" applyProtection="1">
      <alignment horizontal="right"/>
    </xf>
    <xf numFmtId="0" fontId="6" fillId="0" borderId="0" xfId="12" applyFont="1" applyFill="1" applyBorder="1" applyAlignment="1" applyProtection="1">
      <alignment horizontal="left"/>
      <protection locked="0"/>
    </xf>
    <xf numFmtId="0" fontId="6" fillId="0" borderId="0" xfId="12" applyFont="1" applyFill="1" applyBorder="1"/>
    <xf numFmtId="3" fontId="6" fillId="0" borderId="0" xfId="12" applyNumberFormat="1" applyFont="1" applyFill="1" applyBorder="1" applyAlignment="1" applyProtection="1">
      <alignment horizontal="right"/>
      <protection locked="0"/>
    </xf>
    <xf numFmtId="3" fontId="6" fillId="0" borderId="0" xfId="12" applyNumberFormat="1" applyFont="1" applyFill="1" applyBorder="1"/>
    <xf numFmtId="3" fontId="8" fillId="0" borderId="0" xfId="12" applyNumberFormat="1" applyFont="1" applyFill="1" applyBorder="1"/>
    <xf numFmtId="3" fontId="8" fillId="0" borderId="0" xfId="12" applyNumberFormat="1" applyFont="1" applyFill="1" applyBorder="1" applyAlignment="1">
      <alignment horizontal="right"/>
    </xf>
    <xf numFmtId="0" fontId="6" fillId="0" borderId="0" xfId="12" applyFont="1" applyFill="1" applyBorder="1" applyAlignment="1" applyProtection="1">
      <alignment horizontal="left" indent="1"/>
      <protection locked="0"/>
    </xf>
    <xf numFmtId="3" fontId="6" fillId="0" borderId="0" xfId="12" applyNumberFormat="1" applyFont="1" applyFill="1" applyBorder="1" applyAlignment="1">
      <alignment horizontal="right"/>
    </xf>
    <xf numFmtId="0" fontId="6" fillId="0" borderId="1" xfId="12" applyFont="1" applyFill="1" applyBorder="1" applyAlignment="1" applyProtection="1">
      <alignment horizontal="left" indent="1"/>
      <protection locked="0"/>
    </xf>
    <xf numFmtId="0" fontId="6" fillId="0" borderId="1" xfId="12" applyFont="1" applyFill="1" applyBorder="1"/>
    <xf numFmtId="170" fontId="6" fillId="0" borderId="1" xfId="12" applyNumberFormat="1" applyFont="1" applyFill="1" applyBorder="1" applyAlignment="1" applyProtection="1">
      <alignment horizontal="right"/>
      <protection locked="0"/>
    </xf>
    <xf numFmtId="170" fontId="6" fillId="0" borderId="0" xfId="12" applyNumberFormat="1" applyFont="1" applyFill="1" applyBorder="1" applyAlignment="1" applyProtection="1">
      <alignment horizontal="right"/>
      <protection locked="0"/>
    </xf>
    <xf numFmtId="0" fontId="6" fillId="0" borderId="0" xfId="12" applyFont="1" applyFill="1" applyBorder="1" applyAlignment="1">
      <alignment horizontal="right"/>
    </xf>
    <xf numFmtId="170" fontId="18" fillId="0" borderId="0" xfId="12" applyNumberFormat="1" applyFont="1" applyFill="1" applyBorder="1" applyAlignment="1" applyProtection="1">
      <alignment horizontal="right"/>
      <protection locked="0"/>
    </xf>
    <xf numFmtId="0" fontId="12" fillId="0" borderId="0" xfId="45" applyFont="1" applyFill="1"/>
    <xf numFmtId="3" fontId="12" fillId="0" borderId="0" xfId="9" applyNumberFormat="1" applyFont="1" applyFill="1" applyBorder="1" applyAlignment="1">
      <alignment horizontal="right"/>
    </xf>
    <xf numFmtId="0" fontId="12" fillId="0" borderId="1" xfId="45" applyFont="1" applyFill="1" applyBorder="1" applyAlignment="1" applyProtection="1">
      <alignment horizontal="fill"/>
      <protection locked="0"/>
    </xf>
    <xf numFmtId="0" fontId="12" fillId="0" borderId="0" xfId="45" applyFont="1" applyFill="1" applyBorder="1" applyAlignment="1" applyProtection="1">
      <alignment horizontal="fill"/>
      <protection locked="0"/>
    </xf>
    <xf numFmtId="3" fontId="12" fillId="0" borderId="0" xfId="15" applyNumberFormat="1" applyFont="1" applyFill="1" applyBorder="1"/>
    <xf numFmtId="0" fontId="12" fillId="0" borderId="0" xfId="17" applyFont="1" applyFill="1"/>
    <xf numFmtId="0" fontId="12" fillId="0" borderId="1" xfId="17" applyFont="1" applyFill="1" applyBorder="1"/>
    <xf numFmtId="0" fontId="12" fillId="0" borderId="0" xfId="17" applyFont="1" applyFill="1" applyBorder="1"/>
    <xf numFmtId="0" fontId="12" fillId="0" borderId="0" xfId="17" applyFont="1" applyFill="1" applyAlignment="1">
      <alignment horizontal="right"/>
    </xf>
    <xf numFmtId="49" fontId="12" fillId="0" borderId="0" xfId="17" applyNumberFormat="1" applyFont="1" applyFill="1" applyAlignment="1">
      <alignment horizontal="right"/>
    </xf>
    <xf numFmtId="3" fontId="12" fillId="0" borderId="0" xfId="16" applyNumberFormat="1" applyFont="1" applyFill="1"/>
    <xf numFmtId="3" fontId="12" fillId="0" borderId="0" xfId="16" applyNumberFormat="1" applyFont="1" applyFill="1" applyAlignment="1">
      <alignment horizontal="right"/>
    </xf>
    <xf numFmtId="0" fontId="12" fillId="0" borderId="0" xfId="16" applyFont="1" applyFill="1" applyAlignment="1">
      <alignment horizontal="right"/>
    </xf>
    <xf numFmtId="3" fontId="12" fillId="0" borderId="1" xfId="16" applyNumberFormat="1" applyFont="1" applyFill="1" applyBorder="1" applyAlignment="1">
      <alignment horizontal="right"/>
    </xf>
    <xf numFmtId="0" fontId="10" fillId="0" borderId="0" xfId="14" applyFont="1" applyFill="1" applyBorder="1"/>
    <xf numFmtId="0" fontId="7" fillId="0" borderId="0" xfId="5" applyFont="1" applyFill="1" applyAlignment="1" applyProtection="1">
      <alignment horizontal="left"/>
    </xf>
    <xf numFmtId="0" fontId="6" fillId="0" borderId="0" xfId="5" applyFont="1" applyFill="1" applyAlignment="1" applyProtection="1">
      <alignment horizontal="left"/>
    </xf>
    <xf numFmtId="0" fontId="21" fillId="0" borderId="0" xfId="36" applyFont="1" applyFill="1" applyBorder="1"/>
    <xf numFmtId="3" fontId="8" fillId="0" borderId="0" xfId="14" applyNumberFormat="1" applyFont="1" applyAlignment="1">
      <alignment horizontal="right"/>
    </xf>
    <xf numFmtId="3" fontId="8" fillId="0" borderId="0" xfId="14" applyNumberFormat="1" applyFont="1" applyAlignment="1" applyProtection="1">
      <alignment horizontal="right"/>
    </xf>
    <xf numFmtId="0" fontId="8" fillId="0" borderId="1" xfId="14" applyFont="1" applyBorder="1" applyAlignment="1" applyProtection="1">
      <alignment horizontal="fill"/>
    </xf>
    <xf numFmtId="3" fontId="8" fillId="0" borderId="1" xfId="14" applyNumberFormat="1" applyFont="1" applyBorder="1" applyAlignment="1" applyProtection="1">
      <alignment horizontal="right"/>
    </xf>
    <xf numFmtId="3" fontId="12" fillId="0" borderId="0" xfId="16" applyNumberFormat="1" applyFont="1" applyFill="1" applyAlignment="1" applyProtection="1">
      <alignment horizontal="right"/>
      <protection locked="0"/>
    </xf>
    <xf numFmtId="3" fontId="12" fillId="0" borderId="0" xfId="16" applyNumberFormat="1" applyFont="1" applyFill="1" applyBorder="1" applyAlignment="1">
      <alignment horizontal="right"/>
    </xf>
    <xf numFmtId="0" fontId="12" fillId="0" borderId="0" xfId="15" applyFont="1" applyFill="1"/>
    <xf numFmtId="0" fontId="12" fillId="0" borderId="0" xfId="9" applyFont="1" applyFill="1" applyBorder="1"/>
    <xf numFmtId="0" fontId="12" fillId="0" borderId="1" xfId="15" applyFont="1" applyFill="1" applyBorder="1"/>
    <xf numFmtId="0" fontId="12" fillId="0" borderId="0" xfId="15" applyFont="1" applyFill="1" applyAlignment="1">
      <alignment horizontal="right"/>
    </xf>
    <xf numFmtId="0" fontId="14" fillId="0" borderId="0" xfId="17" applyFont="1" applyFill="1"/>
    <xf numFmtId="168" fontId="14" fillId="0" borderId="0" xfId="58" applyNumberFormat="1" applyFont="1" applyFill="1" applyBorder="1" applyAlignment="1">
      <alignment horizontal="right"/>
    </xf>
    <xf numFmtId="0" fontId="14" fillId="0" borderId="0" xfId="17" applyFont="1" applyFill="1" applyAlignment="1">
      <alignment horizontal="right"/>
    </xf>
    <xf numFmtId="167" fontId="14" fillId="0" borderId="0" xfId="17" applyNumberFormat="1" applyFont="1" applyFill="1"/>
    <xf numFmtId="0" fontId="12" fillId="0" borderId="0" xfId="16" applyFont="1" applyFill="1"/>
    <xf numFmtId="0" fontId="12" fillId="0" borderId="0" xfId="16" applyFont="1" applyFill="1" applyProtection="1">
      <protection locked="0"/>
    </xf>
    <xf numFmtId="0" fontId="12" fillId="0" borderId="0" xfId="16" applyFont="1" applyFill="1" applyAlignment="1">
      <alignment horizontal="center"/>
    </xf>
    <xf numFmtId="3" fontId="12" fillId="0" borderId="0" xfId="16" applyNumberFormat="1" applyFont="1" applyFill="1" applyAlignment="1" applyProtection="1">
      <alignment horizontal="right"/>
    </xf>
    <xf numFmtId="0" fontId="12" fillId="0" borderId="0" xfId="16" applyFont="1" applyFill="1" applyBorder="1"/>
    <xf numFmtId="3" fontId="12" fillId="0" borderId="0" xfId="16" applyNumberFormat="1" applyFont="1" applyFill="1" applyBorder="1"/>
    <xf numFmtId="0" fontId="12" fillId="0" borderId="0" xfId="16" applyFont="1" applyFill="1" applyBorder="1" applyAlignment="1">
      <alignment horizontal="right"/>
    </xf>
    <xf numFmtId="0" fontId="12" fillId="0" borderId="1" xfId="16" applyFont="1" applyFill="1" applyBorder="1"/>
    <xf numFmtId="0" fontId="12" fillId="0" borderId="0" xfId="13" applyFont="1" applyFill="1"/>
    <xf numFmtId="169" fontId="12" fillId="0" borderId="0" xfId="13" applyNumberFormat="1" applyFont="1" applyFill="1"/>
    <xf numFmtId="0" fontId="6" fillId="0" borderId="0" xfId="9" applyFont="1" applyFill="1" applyBorder="1"/>
    <xf numFmtId="0" fontId="6" fillId="0" borderId="0" xfId="9" applyFont="1" applyFill="1" applyBorder="1" applyAlignment="1">
      <alignment horizontal="right"/>
    </xf>
    <xf numFmtId="170" fontId="6" fillId="0" borderId="0" xfId="12" applyNumberFormat="1" applyFont="1" applyFill="1" applyBorder="1"/>
    <xf numFmtId="0" fontId="6" fillId="0" borderId="0" xfId="36" applyFont="1" applyFill="1" applyAlignment="1">
      <alignment horizontal="right"/>
    </xf>
    <xf numFmtId="164" fontId="6" fillId="0" borderId="0" xfId="36" applyNumberFormat="1" applyFont="1" applyFill="1" applyBorder="1" applyProtection="1">
      <protection locked="0"/>
    </xf>
    <xf numFmtId="164" fontId="6" fillId="0" borderId="0" xfId="7" applyFont="1" applyFill="1" applyBorder="1"/>
    <xf numFmtId="164" fontId="6" fillId="0" borderId="0" xfId="7" applyFont="1" applyFill="1" applyBorder="1" applyAlignment="1">
      <alignment horizontal="right"/>
    </xf>
    <xf numFmtId="164" fontId="6" fillId="0" borderId="0" xfId="7" applyFont="1" applyFill="1" applyBorder="1" applyAlignment="1">
      <alignment horizontal="left"/>
    </xf>
    <xf numFmtId="164" fontId="6" fillId="0" borderId="0" xfId="8" applyFont="1" applyFill="1" applyBorder="1" applyAlignment="1" applyProtection="1">
      <alignment horizontal="left"/>
    </xf>
    <xf numFmtId="3" fontId="6" fillId="0" borderId="0" xfId="8" applyNumberFormat="1" applyFont="1" applyFill="1" applyBorder="1"/>
    <xf numFmtId="164" fontId="6" fillId="0" borderId="1" xfId="7" applyFont="1" applyFill="1" applyBorder="1" applyAlignment="1" applyProtection="1">
      <alignment horizontal="left"/>
    </xf>
    <xf numFmtId="164" fontId="6" fillId="0" borderId="1" xfId="7" applyFont="1" applyFill="1" applyBorder="1"/>
    <xf numFmtId="164" fontId="6" fillId="0" borderId="0" xfId="7" applyFont="1" applyFill="1" applyBorder="1" applyAlignment="1" applyProtection="1">
      <alignment horizontal="left"/>
    </xf>
    <xf numFmtId="164" fontId="14" fillId="0" borderId="0" xfId="7" applyFont="1" applyFill="1" applyBorder="1" applyAlignment="1">
      <alignment horizontal="right"/>
    </xf>
    <xf numFmtId="169" fontId="17" fillId="0" borderId="1" xfId="11" applyNumberFormat="1" applyFont="1" applyFill="1" applyBorder="1" applyAlignment="1" applyProtection="1">
      <alignment horizontal="left"/>
    </xf>
    <xf numFmtId="0" fontId="12" fillId="0" borderId="1" xfId="9" applyFont="1" applyFill="1" applyBorder="1"/>
    <xf numFmtId="0" fontId="12" fillId="0" borderId="1" xfId="9" applyFont="1" applyFill="1" applyBorder="1" applyAlignment="1">
      <alignment horizontal="right"/>
    </xf>
    <xf numFmtId="164" fontId="17" fillId="0" borderId="1" xfId="23" applyFont="1" applyFill="1" applyBorder="1" applyAlignment="1" applyProtection="1">
      <alignment horizontal="left"/>
    </xf>
    <xf numFmtId="0" fontId="14" fillId="0" borderId="1" xfId="17" applyFont="1" applyFill="1" applyBorder="1"/>
    <xf numFmtId="169" fontId="10" fillId="0" borderId="1" xfId="11" applyNumberFormat="1" applyFont="1" applyFill="1" applyBorder="1" applyAlignment="1" applyProtection="1">
      <alignment horizontal="left"/>
    </xf>
    <xf numFmtId="0" fontId="6" fillId="0" borderId="1" xfId="9" applyFont="1" applyFill="1" applyBorder="1"/>
    <xf numFmtId="0" fontId="6" fillId="0" borderId="1" xfId="9" applyFont="1" applyFill="1" applyBorder="1" applyAlignment="1">
      <alignment horizontal="right"/>
    </xf>
    <xf numFmtId="0" fontId="21" fillId="0" borderId="1" xfId="36" applyFont="1" applyFill="1" applyBorder="1"/>
    <xf numFmtId="0" fontId="6" fillId="0" borderId="1" xfId="36" applyFont="1" applyFill="1" applyBorder="1"/>
    <xf numFmtId="0" fontId="6" fillId="0" borderId="1" xfId="36" applyFont="1" applyFill="1" applyBorder="1" applyAlignment="1">
      <alignment horizontal="right"/>
    </xf>
    <xf numFmtId="164" fontId="6" fillId="0" borderId="1" xfId="7" applyFont="1" applyFill="1" applyBorder="1" applyAlignment="1">
      <alignment horizontal="right"/>
    </xf>
    <xf numFmtId="168" fontId="10" fillId="0" borderId="1" xfId="58" applyNumberFormat="1" applyFont="1" applyFill="1" applyBorder="1" applyAlignment="1">
      <alignment horizontal="left" vertical="center"/>
    </xf>
    <xf numFmtId="164" fontId="6" fillId="0" borderId="1" xfId="8" applyFont="1" applyFill="1" applyBorder="1"/>
    <xf numFmtId="0" fontId="17" fillId="0" borderId="1" xfId="58" applyFont="1" applyFill="1" applyBorder="1" applyAlignment="1" applyProtection="1">
      <alignment horizontal="left"/>
      <protection locked="0"/>
    </xf>
    <xf numFmtId="164" fontId="14" fillId="0" borderId="1" xfId="7" applyFont="1" applyFill="1" applyBorder="1" applyAlignment="1">
      <alignment horizontal="right"/>
    </xf>
    <xf numFmtId="0" fontId="12" fillId="0" borderId="2" xfId="9" applyFont="1" applyFill="1" applyBorder="1" applyAlignment="1">
      <alignment horizontal="right"/>
    </xf>
    <xf numFmtId="164" fontId="12" fillId="0" borderId="2" xfId="9" applyNumberFormat="1" applyFont="1" applyFill="1" applyBorder="1" applyAlignment="1" applyProtection="1">
      <alignment horizontal="right"/>
      <protection locked="0"/>
    </xf>
    <xf numFmtId="0" fontId="12" fillId="0" borderId="2" xfId="9" applyNumberFormat="1" applyFont="1" applyFill="1" applyBorder="1" applyAlignment="1" applyProtection="1">
      <alignment horizontal="right"/>
      <protection locked="0"/>
    </xf>
    <xf numFmtId="0" fontId="12" fillId="0" borderId="2" xfId="15" applyFont="1" applyFill="1" applyBorder="1"/>
    <xf numFmtId="0" fontId="14" fillId="0" borderId="2" xfId="17" applyFont="1" applyFill="1" applyBorder="1"/>
    <xf numFmtId="166" fontId="12" fillId="0" borderId="2" xfId="9" applyNumberFormat="1" applyFont="1" applyFill="1" applyBorder="1" applyAlignment="1" applyProtection="1">
      <alignment horizontal="right"/>
      <protection locked="0"/>
    </xf>
    <xf numFmtId="0" fontId="12" fillId="0" borderId="2" xfId="16" applyFont="1" applyFill="1" applyBorder="1"/>
    <xf numFmtId="0" fontId="12" fillId="0" borderId="2" xfId="13" applyFont="1" applyFill="1" applyBorder="1"/>
    <xf numFmtId="0" fontId="6" fillId="0" borderId="2" xfId="9" applyFont="1" applyFill="1" applyBorder="1" applyAlignment="1">
      <alignment horizontal="right"/>
    </xf>
    <xf numFmtId="164" fontId="6" fillId="0" borderId="2" xfId="9" applyNumberFormat="1" applyFont="1" applyFill="1" applyBorder="1" applyAlignment="1" applyProtection="1">
      <alignment horizontal="right"/>
      <protection locked="0"/>
    </xf>
    <xf numFmtId="0" fontId="6" fillId="0" borderId="2" xfId="9" applyNumberFormat="1" applyFont="1" applyFill="1" applyBorder="1" applyAlignment="1" applyProtection="1">
      <alignment horizontal="right"/>
      <protection locked="0"/>
    </xf>
    <xf numFmtId="0" fontId="6" fillId="0" borderId="2" xfId="12" applyFont="1" applyFill="1" applyBorder="1"/>
    <xf numFmtId="0" fontId="14" fillId="0" borderId="2" xfId="11" applyFont="1" applyFill="1" applyBorder="1"/>
    <xf numFmtId="0" fontId="6" fillId="0" borderId="2" xfId="36" applyFont="1" applyFill="1" applyBorder="1" applyAlignment="1" applyProtection="1">
      <alignment horizontal="right"/>
      <protection locked="0"/>
    </xf>
    <xf numFmtId="0" fontId="8" fillId="0" borderId="2" xfId="25" applyFont="1" applyFill="1" applyBorder="1" applyAlignment="1" applyProtection="1">
      <alignment horizontal="right"/>
    </xf>
    <xf numFmtId="49" fontId="6" fillId="0" borderId="2" xfId="7" applyNumberFormat="1" applyFont="1" applyFill="1" applyBorder="1" applyAlignment="1" applyProtection="1">
      <alignment horizontal="right"/>
    </xf>
    <xf numFmtId="164" fontId="6" fillId="0" borderId="2" xfId="7" applyFont="1" applyFill="1" applyBorder="1"/>
    <xf numFmtId="49" fontId="14" fillId="0" borderId="2" xfId="7" applyNumberFormat="1" applyFont="1" applyFill="1" applyBorder="1" applyAlignment="1" applyProtection="1">
      <alignment horizontal="right"/>
    </xf>
    <xf numFmtId="164" fontId="14" fillId="0" borderId="2" xfId="7" applyFont="1" applyFill="1" applyBorder="1"/>
    <xf numFmtId="164" fontId="13" fillId="0" borderId="0" xfId="7" applyFont="1" applyFill="1" applyBorder="1"/>
    <xf numFmtId="3" fontId="13" fillId="0" borderId="0" xfId="7" applyNumberFormat="1" applyFont="1" applyFill="1" applyBorder="1"/>
    <xf numFmtId="166" fontId="14" fillId="0" borderId="2" xfId="7" applyNumberFormat="1" applyFont="1" applyFill="1" applyBorder="1"/>
    <xf numFmtId="164" fontId="7" fillId="0" borderId="0" xfId="8" applyFont="1" applyFill="1" applyBorder="1"/>
    <xf numFmtId="3" fontId="7" fillId="0" borderId="0" xfId="20" applyNumberFormat="1" applyFont="1" applyFill="1" applyBorder="1" applyAlignment="1">
      <alignment horizontal="right"/>
    </xf>
    <xf numFmtId="3" fontId="7" fillId="0" borderId="0" xfId="8" applyNumberFormat="1" applyFont="1" applyFill="1" applyBorder="1"/>
    <xf numFmtId="166" fontId="6" fillId="0" borderId="2" xfId="7" applyNumberFormat="1" applyFont="1" applyFill="1" applyBorder="1"/>
    <xf numFmtId="3" fontId="6" fillId="0" borderId="0" xfId="41" applyNumberFormat="1" applyFont="1" applyFill="1" applyAlignment="1" applyProtection="1">
      <alignment horizontal="right"/>
    </xf>
    <xf numFmtId="3" fontId="6" fillId="0" borderId="0" xfId="41" applyNumberFormat="1" applyFont="1" applyFill="1" applyAlignment="1">
      <alignment horizontal="right"/>
    </xf>
    <xf numFmtId="0" fontId="6" fillId="0" borderId="0" xfId="12" applyFont="1" applyBorder="1"/>
    <xf numFmtId="168" fontId="3" fillId="0" borderId="0" xfId="58" applyNumberFormat="1" applyFont="1" applyFill="1"/>
    <xf numFmtId="0" fontId="3" fillId="0" borderId="0" xfId="58" applyFont="1" applyFill="1"/>
    <xf numFmtId="0" fontId="3" fillId="0" borderId="1" xfId="58" applyFont="1" applyFill="1" applyBorder="1"/>
    <xf numFmtId="0" fontId="3" fillId="0" borderId="0" xfId="58" applyFont="1" applyFill="1" applyBorder="1"/>
    <xf numFmtId="3" fontId="6" fillId="0" borderId="1" xfId="36" applyNumberFormat="1" applyFont="1" applyFill="1" applyBorder="1" applyAlignment="1" applyProtection="1">
      <alignment horizontal="fill"/>
      <protection locked="0"/>
    </xf>
    <xf numFmtId="3" fontId="6" fillId="0" borderId="1" xfId="36" applyNumberFormat="1" applyFont="1" applyFill="1" applyBorder="1" applyAlignment="1" applyProtection="1">
      <alignment horizontal="fill"/>
    </xf>
    <xf numFmtId="3" fontId="6" fillId="0" borderId="1" xfId="36" applyNumberFormat="1" applyFont="1" applyFill="1" applyBorder="1"/>
    <xf numFmtId="3" fontId="6" fillId="0" borderId="0" xfId="41" applyNumberFormat="1" applyFont="1" applyFill="1" applyBorder="1" applyAlignment="1" applyProtection="1">
      <alignment horizontal="right"/>
    </xf>
    <xf numFmtId="3" fontId="6" fillId="0" borderId="0" xfId="41" applyNumberFormat="1" applyFont="1" applyFill="1" applyBorder="1" applyAlignment="1">
      <alignment horizontal="right"/>
    </xf>
    <xf numFmtId="3" fontId="6" fillId="0" borderId="0" xfId="36" applyNumberFormat="1" applyFont="1" applyFill="1" applyBorder="1" applyAlignment="1" applyProtection="1">
      <alignment horizontal="right"/>
      <protection locked="0"/>
    </xf>
    <xf numFmtId="3" fontId="6" fillId="0" borderId="0" xfId="36" applyNumberFormat="1" applyFont="1" applyFill="1" applyBorder="1" applyAlignment="1">
      <alignment horizontal="right"/>
    </xf>
    <xf numFmtId="3" fontId="8" fillId="0" borderId="0" xfId="41" applyNumberFormat="1" applyFont="1" applyFill="1" applyAlignment="1" applyProtection="1">
      <alignment horizontal="right"/>
    </xf>
    <xf numFmtId="0" fontId="12" fillId="0" borderId="0" xfId="15" applyFont="1" applyFill="1" applyBorder="1"/>
    <xf numFmtId="0" fontId="14" fillId="0" borderId="0" xfId="58" applyFont="1" applyAlignment="1">
      <alignment horizontal="left" indent="1"/>
    </xf>
    <xf numFmtId="0" fontId="14" fillId="0" borderId="0" xfId="58" applyFont="1" applyAlignment="1">
      <alignment horizontal="left" indent="2"/>
    </xf>
    <xf numFmtId="0" fontId="12" fillId="0" borderId="1" xfId="17" applyFont="1" applyFill="1" applyBorder="1" applyAlignment="1">
      <alignment horizontal="right"/>
    </xf>
    <xf numFmtId="3" fontId="12" fillId="0" borderId="0" xfId="17" applyNumberFormat="1" applyFont="1" applyFill="1"/>
    <xf numFmtId="0" fontId="14" fillId="0" borderId="0" xfId="58" applyFont="1"/>
    <xf numFmtId="3" fontId="14" fillId="0" borderId="0" xfId="58" applyNumberFormat="1" applyFont="1" applyFill="1" applyBorder="1"/>
    <xf numFmtId="0" fontId="6" fillId="0" borderId="0" xfId="5" applyFont="1" applyFill="1" applyAlignment="1">
      <alignment horizontal="left"/>
    </xf>
    <xf numFmtId="0" fontId="6" fillId="0" borderId="0" xfId="5" applyFont="1" applyFill="1"/>
    <xf numFmtId="0" fontId="6" fillId="0" borderId="1" xfId="5" applyFont="1" applyFill="1" applyBorder="1" applyAlignment="1" applyProtection="1">
      <alignment horizontal="left"/>
    </xf>
    <xf numFmtId="0" fontId="6" fillId="0" borderId="1" xfId="5" applyFont="1" applyFill="1" applyBorder="1"/>
    <xf numFmtId="0" fontId="6" fillId="0" borderId="0" xfId="5" applyFont="1" applyFill="1" applyBorder="1"/>
    <xf numFmtId="167" fontId="6" fillId="0" borderId="0" xfId="5" applyNumberFormat="1" applyFont="1" applyFill="1" applyBorder="1" applyAlignment="1">
      <alignment horizontal="right"/>
    </xf>
    <xf numFmtId="168" fontId="6" fillId="0" borderId="0" xfId="7" applyNumberFormat="1" applyFont="1" applyFill="1" applyAlignment="1" applyProtection="1">
      <alignment horizontal="left"/>
    </xf>
    <xf numFmtId="168" fontId="6" fillId="0" borderId="0" xfId="5" applyNumberFormat="1" applyFont="1" applyFill="1" applyBorder="1"/>
    <xf numFmtId="168" fontId="6" fillId="0" borderId="0" xfId="5" applyNumberFormat="1" applyFont="1" applyFill="1"/>
    <xf numFmtId="0" fontId="6" fillId="0" borderId="0" xfId="24" applyFont="1" applyFill="1" applyAlignment="1" applyProtection="1">
      <alignment horizontal="left"/>
      <protection locked="0"/>
    </xf>
    <xf numFmtId="0" fontId="7" fillId="0" borderId="0" xfId="5" applyFont="1" applyFill="1" applyAlignment="1">
      <alignment horizontal="left"/>
    </xf>
    <xf numFmtId="168" fontId="7" fillId="0" borderId="0" xfId="5" applyNumberFormat="1" applyFont="1" applyFill="1" applyAlignment="1" applyProtection="1">
      <alignment horizontal="left"/>
    </xf>
    <xf numFmtId="167" fontId="6" fillId="0" borderId="0" xfId="5" applyNumberFormat="1" applyFont="1" applyFill="1" applyAlignment="1">
      <alignment horizontal="right"/>
    </xf>
    <xf numFmtId="164" fontId="7" fillId="0" borderId="0" xfId="5" applyNumberFormat="1" applyFont="1" applyFill="1" applyAlignment="1" applyProtection="1">
      <alignment horizontal="left"/>
    </xf>
    <xf numFmtId="3" fontId="6" fillId="0" borderId="0" xfId="4" applyNumberFormat="1" applyFont="1" applyFill="1" applyAlignment="1" applyProtection="1">
      <alignment horizontal="right"/>
      <protection locked="0"/>
    </xf>
    <xf numFmtId="3" fontId="6" fillId="0" borderId="0" xfId="5" applyNumberFormat="1" applyFont="1" applyFill="1" applyAlignment="1">
      <alignment horizontal="right"/>
    </xf>
    <xf numFmtId="3" fontId="6" fillId="0" borderId="0" xfId="5" applyNumberFormat="1" applyFont="1" applyFill="1"/>
    <xf numFmtId="3" fontId="6" fillId="0" borderId="0" xfId="5" applyNumberFormat="1" applyFont="1" applyFill="1" applyBorder="1" applyAlignment="1">
      <alignment horizontal="right"/>
    </xf>
    <xf numFmtId="168" fontId="6" fillId="0" borderId="0" xfId="5" applyNumberFormat="1" applyFont="1" applyFill="1" applyBorder="1" applyAlignment="1">
      <alignment horizontal="right"/>
    </xf>
    <xf numFmtId="0" fontId="6" fillId="0" borderId="0" xfId="5" applyFont="1" applyFill="1" applyAlignment="1">
      <alignment horizontal="right"/>
    </xf>
    <xf numFmtId="0" fontId="6" fillId="0" borderId="0" xfId="5" applyFont="1" applyFill="1" applyBorder="1" applyAlignment="1" applyProtection="1">
      <alignment horizontal="left"/>
    </xf>
    <xf numFmtId="168" fontId="7" fillId="0" borderId="0" xfId="5" applyNumberFormat="1" applyFont="1" applyFill="1" applyAlignment="1">
      <alignment horizontal="left"/>
    </xf>
    <xf numFmtId="0" fontId="6" fillId="0" borderId="0" xfId="5" applyFont="1" applyFill="1" applyBorder="1" applyAlignment="1">
      <alignment horizontal="right"/>
    </xf>
    <xf numFmtId="167" fontId="8" fillId="0" borderId="0" xfId="58" applyNumberFormat="1" applyFont="1" applyFill="1" applyAlignment="1">
      <alignment horizontal="right"/>
    </xf>
    <xf numFmtId="0" fontId="6" fillId="0" borderId="0" xfId="21" applyFont="1" applyFill="1" applyAlignment="1" applyProtection="1">
      <alignment horizontal="left"/>
    </xf>
    <xf numFmtId="0" fontId="8" fillId="0" borderId="0" xfId="40" applyFont="1" applyFill="1" applyAlignment="1">
      <alignment horizontal="left"/>
    </xf>
    <xf numFmtId="0" fontId="8" fillId="0" borderId="0" xfId="40" applyFont="1" applyFill="1" applyBorder="1" applyAlignment="1">
      <alignment horizontal="left"/>
    </xf>
    <xf numFmtId="0" fontId="8" fillId="0" borderId="0" xfId="40" applyFont="1" applyFill="1" applyBorder="1"/>
    <xf numFmtId="0" fontId="8" fillId="0" borderId="0" xfId="40" applyFont="1" applyFill="1"/>
    <xf numFmtId="0" fontId="8" fillId="0" borderId="0" xfId="40" applyFont="1" applyFill="1" applyAlignment="1" applyProtection="1">
      <alignment horizontal="center"/>
    </xf>
    <xf numFmtId="0" fontId="8" fillId="0" borderId="1" xfId="28" applyFont="1" applyFill="1" applyBorder="1" applyAlignment="1">
      <alignment horizontal="left"/>
    </xf>
    <xf numFmtId="0" fontId="8" fillId="0" borderId="1" xfId="40" applyFont="1" applyFill="1" applyBorder="1"/>
    <xf numFmtId="0" fontId="8" fillId="0" borderId="1" xfId="40" applyFont="1" applyFill="1" applyBorder="1" applyAlignment="1">
      <alignment horizontal="left"/>
    </xf>
    <xf numFmtId="0" fontId="8" fillId="0" borderId="1" xfId="28" applyFont="1" applyFill="1" applyBorder="1"/>
    <xf numFmtId="0" fontId="8" fillId="0" borderId="1" xfId="28" applyFont="1" applyFill="1" applyBorder="1" applyAlignment="1">
      <alignment horizontal="right"/>
    </xf>
    <xf numFmtId="0" fontId="8" fillId="0" borderId="0" xfId="40" applyFont="1" applyFill="1" applyAlignment="1">
      <alignment horizontal="right"/>
    </xf>
    <xf numFmtId="0" fontId="8" fillId="0" borderId="0" xfId="40" applyFont="1" applyFill="1" applyBorder="1" applyAlignment="1">
      <alignment horizontal="right"/>
    </xf>
    <xf numFmtId="0" fontId="8" fillId="0" borderId="0" xfId="28" applyFont="1" applyFill="1" applyBorder="1" applyAlignment="1">
      <alignment horizontal="right"/>
    </xf>
    <xf numFmtId="0" fontId="8" fillId="0" borderId="1" xfId="40" applyFont="1" applyFill="1" applyBorder="1" applyAlignment="1">
      <alignment horizontal="right"/>
    </xf>
    <xf numFmtId="0" fontId="8" fillId="0" borderId="0" xfId="40" applyFont="1" applyFill="1" applyAlignment="1" applyProtection="1">
      <alignment horizontal="left"/>
    </xf>
    <xf numFmtId="167" fontId="8" fillId="0" borderId="0" xfId="40" applyNumberFormat="1" applyFont="1" applyFill="1" applyBorder="1" applyAlignment="1">
      <alignment horizontal="right"/>
    </xf>
    <xf numFmtId="168" fontId="8" fillId="0" borderId="0" xfId="40" applyNumberFormat="1" applyFont="1" applyFill="1" applyAlignment="1">
      <alignment horizontal="right"/>
    </xf>
    <xf numFmtId="168" fontId="8" fillId="0" borderId="1" xfId="40" applyNumberFormat="1" applyFont="1" applyFill="1" applyBorder="1" applyAlignment="1">
      <alignment horizontal="right"/>
    </xf>
    <xf numFmtId="0" fontId="8" fillId="0" borderId="0" xfId="28" applyFont="1" applyFill="1" applyBorder="1" applyAlignment="1">
      <alignment horizontal="left"/>
    </xf>
    <xf numFmtId="0" fontId="23" fillId="0" borderId="0" xfId="2" applyFont="1" applyAlignment="1">
      <alignment horizontal="center"/>
    </xf>
    <xf numFmtId="0" fontId="23" fillId="0" borderId="0" xfId="2" applyFont="1"/>
    <xf numFmtId="0" fontId="20" fillId="0" borderId="0" xfId="2" applyFont="1" applyAlignment="1">
      <alignment horizontal="center"/>
    </xf>
    <xf numFmtId="0" fontId="24" fillId="0" borderId="0" xfId="5" applyFont="1" applyFill="1" applyAlignment="1" applyProtection="1">
      <alignment horizontal="left"/>
    </xf>
    <xf numFmtId="0" fontId="20" fillId="0" borderId="0" xfId="2" applyFont="1" applyAlignment="1">
      <alignment horizontal="left"/>
    </xf>
    <xf numFmtId="0" fontId="20" fillId="0" borderId="0" xfId="2" applyFont="1"/>
    <xf numFmtId="0" fontId="6" fillId="0" borderId="0" xfId="15" applyFont="1"/>
    <xf numFmtId="0" fontId="6" fillId="0" borderId="0" xfId="15" applyFont="1" applyBorder="1"/>
    <xf numFmtId="0" fontId="6" fillId="0" borderId="1" xfId="15" applyFont="1" applyBorder="1"/>
    <xf numFmtId="3" fontId="6" fillId="0" borderId="0" xfId="15" applyNumberFormat="1" applyFont="1" applyBorder="1" applyAlignment="1">
      <alignment horizontal="right"/>
    </xf>
    <xf numFmtId="164" fontId="7" fillId="0" borderId="0" xfId="7" applyNumberFormat="1" applyFont="1" applyAlignment="1" applyProtection="1">
      <alignment horizontal="left"/>
    </xf>
    <xf numFmtId="168" fontId="21" fillId="0" borderId="0" xfId="58" applyNumberFormat="1" applyFont="1" applyAlignment="1">
      <alignment horizontal="left"/>
    </xf>
    <xf numFmtId="0" fontId="6" fillId="0" borderId="0" xfId="42" applyFont="1" applyAlignment="1" applyProtection="1">
      <alignment horizontal="left"/>
      <protection locked="0"/>
    </xf>
    <xf numFmtId="0" fontId="6" fillId="0" borderId="0" xfId="36" applyFont="1" applyFill="1" applyBorder="1" applyAlignment="1" applyProtection="1">
      <alignment horizontal="left"/>
      <protection locked="0"/>
    </xf>
    <xf numFmtId="0" fontId="6" fillId="0" borderId="0" xfId="45" applyFont="1" applyFill="1" applyAlignment="1">
      <alignment horizontal="left"/>
    </xf>
    <xf numFmtId="0" fontId="8" fillId="0" borderId="0" xfId="14" applyFont="1" applyAlignment="1" applyProtection="1">
      <alignment horizontal="left"/>
    </xf>
    <xf numFmtId="3" fontId="8" fillId="0" borderId="1" xfId="58" applyNumberFormat="1" applyFont="1" applyBorder="1" applyAlignment="1">
      <alignment horizontal="right"/>
    </xf>
    <xf numFmtId="0" fontId="9" fillId="0" borderId="0" xfId="49" applyFont="1" applyAlignment="1" applyProtection="1">
      <alignment horizontal="left"/>
    </xf>
    <xf numFmtId="0" fontId="6" fillId="0" borderId="0" xfId="38" applyFont="1" applyAlignment="1" applyProtection="1">
      <alignment horizontal="left"/>
    </xf>
    <xf numFmtId="164" fontId="6" fillId="0" borderId="0" xfId="8" applyFont="1" applyBorder="1" applyAlignment="1" applyProtection="1">
      <alignment horizontal="left"/>
    </xf>
    <xf numFmtId="164" fontId="7" fillId="0" borderId="0" xfId="8" applyFont="1" applyBorder="1" applyAlignment="1" applyProtection="1">
      <alignment horizontal="left"/>
    </xf>
    <xf numFmtId="0" fontId="13" fillId="0" borderId="0" xfId="58" applyFont="1"/>
    <xf numFmtId="0" fontId="7" fillId="0" borderId="0" xfId="36" applyFont="1" applyAlignment="1" applyProtection="1">
      <alignment horizontal="left"/>
      <protection locked="0"/>
    </xf>
    <xf numFmtId="168" fontId="6" fillId="0" borderId="0" xfId="36" applyNumberFormat="1" applyFont="1" applyFill="1"/>
    <xf numFmtId="3" fontId="8" fillId="0" borderId="0" xfId="1" applyNumberFormat="1" applyFont="1" applyFill="1" applyAlignment="1">
      <alignment horizontal="left"/>
    </xf>
    <xf numFmtId="0" fontId="6" fillId="0" borderId="0" xfId="36" applyFont="1" applyFill="1" applyProtection="1">
      <protection locked="0"/>
    </xf>
    <xf numFmtId="3" fontId="6" fillId="0" borderId="0" xfId="58" applyNumberFormat="1" applyFont="1" applyFill="1" applyAlignment="1" applyProtection="1">
      <alignment horizontal="left"/>
    </xf>
    <xf numFmtId="0" fontId="6" fillId="0" borderId="0" xfId="36" applyFont="1" applyFill="1" applyAlignment="1" applyProtection="1">
      <protection locked="0"/>
    </xf>
    <xf numFmtId="0" fontId="6" fillId="0" borderId="0" xfId="36" applyFont="1" applyFill="1" applyAlignment="1"/>
    <xf numFmtId="0" fontId="13" fillId="0" borderId="0" xfId="11" applyFont="1"/>
    <xf numFmtId="0" fontId="7" fillId="0" borderId="0" xfId="12" applyFont="1" applyBorder="1" applyAlignment="1" applyProtection="1">
      <alignment horizontal="left"/>
      <protection locked="0"/>
    </xf>
    <xf numFmtId="0" fontId="15" fillId="0" borderId="0" xfId="13" applyFont="1" applyAlignment="1" applyProtection="1">
      <alignment horizontal="left"/>
      <protection locked="0"/>
    </xf>
    <xf numFmtId="0" fontId="12" fillId="0" borderId="0" xfId="45" applyFont="1" applyFill="1" applyAlignment="1" applyProtection="1">
      <alignment horizontal="left"/>
      <protection locked="0"/>
    </xf>
    <xf numFmtId="0" fontId="12" fillId="0" borderId="0" xfId="45" applyFont="1" applyFill="1" applyAlignment="1" applyProtection="1">
      <alignment horizontal="left"/>
    </xf>
    <xf numFmtId="0" fontId="7" fillId="0" borderId="0" xfId="15" applyFont="1" applyFill="1" applyAlignment="1" applyProtection="1">
      <alignment horizontal="left"/>
      <protection locked="0"/>
    </xf>
    <xf numFmtId="0" fontId="10" fillId="0" borderId="0" xfId="14" applyFont="1" applyFill="1" applyAlignment="1" applyProtection="1">
      <alignment horizontal="left"/>
    </xf>
    <xf numFmtId="0" fontId="10" fillId="0" borderId="1" xfId="14" applyFont="1" applyFill="1" applyBorder="1" applyAlignment="1" applyProtection="1">
      <alignment horizontal="left"/>
    </xf>
    <xf numFmtId="0" fontId="6" fillId="0" borderId="0" xfId="15" applyFont="1" applyFill="1"/>
    <xf numFmtId="0" fontId="12" fillId="0" borderId="0" xfId="48" applyFont="1" applyAlignment="1" applyProtection="1">
      <alignment horizontal="left"/>
      <protection locked="0"/>
    </xf>
    <xf numFmtId="0" fontId="12" fillId="0" borderId="0" xfId="37" applyFont="1" applyAlignment="1" applyProtection="1">
      <alignment horizontal="left"/>
      <protection locked="0"/>
    </xf>
    <xf numFmtId="0" fontId="12" fillId="0" borderId="0" xfId="37" applyFont="1" applyAlignment="1" applyProtection="1">
      <alignment horizontal="left"/>
    </xf>
    <xf numFmtId="0" fontId="12" fillId="0" borderId="0" xfId="38" applyFont="1" applyAlignment="1" applyProtection="1">
      <alignment horizontal="left"/>
    </xf>
    <xf numFmtId="0" fontId="14" fillId="0" borderId="0" xfId="39" applyFont="1" applyFill="1" applyAlignment="1" applyProtection="1">
      <alignment horizontal="left"/>
    </xf>
    <xf numFmtId="0" fontId="25" fillId="0" borderId="0" xfId="58" applyFont="1"/>
    <xf numFmtId="0" fontId="4" fillId="0" borderId="0" xfId="58" applyFont="1"/>
    <xf numFmtId="0" fontId="15" fillId="0" borderId="0" xfId="16" applyFont="1" applyFill="1"/>
    <xf numFmtId="3" fontId="15" fillId="0" borderId="0" xfId="16" applyNumberFormat="1" applyFont="1" applyFill="1" applyAlignment="1" applyProtection="1">
      <alignment horizontal="right"/>
      <protection locked="0"/>
    </xf>
    <xf numFmtId="3" fontId="15" fillId="0" borderId="0" xfId="16" applyNumberFormat="1" applyFont="1" applyFill="1" applyAlignment="1">
      <alignment horizontal="right"/>
    </xf>
    <xf numFmtId="0" fontId="8" fillId="0" borderId="0" xfId="40" applyFont="1" applyFill="1" applyAlignment="1" applyProtection="1">
      <alignment horizontal="left" indent="1"/>
    </xf>
    <xf numFmtId="0" fontId="15" fillId="0" borderId="0" xfId="17" applyFont="1" applyFill="1"/>
    <xf numFmtId="0" fontId="8" fillId="0" borderId="0" xfId="40" applyFont="1" applyFill="1" applyBorder="1" applyAlignment="1" applyProtection="1">
      <alignment horizontal="left"/>
    </xf>
    <xf numFmtId="168" fontId="8" fillId="0" borderId="1" xfId="40" applyNumberFormat="1" applyFont="1" applyFill="1" applyBorder="1" applyAlignment="1">
      <alignment horizontal="left"/>
    </xf>
    <xf numFmtId="168" fontId="8" fillId="0" borderId="0" xfId="40" applyNumberFormat="1" applyFont="1" applyFill="1" applyAlignment="1">
      <alignment horizontal="left"/>
    </xf>
    <xf numFmtId="0" fontId="12" fillId="0" borderId="0" xfId="16" applyFont="1" applyFill="1" applyAlignment="1">
      <alignment horizontal="left"/>
    </xf>
    <xf numFmtId="0" fontId="15" fillId="0" borderId="0" xfId="38" applyFont="1" applyAlignment="1">
      <alignment horizontal="left"/>
    </xf>
    <xf numFmtId="0" fontId="12" fillId="0" borderId="0" xfId="38" applyFont="1" applyAlignment="1" applyProtection="1">
      <alignment horizontal="left" indent="1"/>
    </xf>
    <xf numFmtId="3" fontId="12" fillId="0" borderId="0" xfId="9" applyNumberFormat="1" applyFont="1" applyFill="1" applyBorder="1"/>
    <xf numFmtId="0" fontId="12" fillId="0" borderId="0" xfId="38" applyFont="1" applyAlignment="1" applyProtection="1">
      <alignment horizontal="left" indent="2"/>
    </xf>
    <xf numFmtId="3" fontId="13" fillId="0" borderId="0" xfId="7" applyNumberFormat="1" applyFont="1" applyFill="1" applyBorder="1" applyAlignment="1">
      <alignment horizontal="right"/>
    </xf>
    <xf numFmtId="3" fontId="14" fillId="0" borderId="0" xfId="7" applyNumberFormat="1" applyFont="1" applyFill="1" applyBorder="1" applyAlignment="1">
      <alignment horizontal="right"/>
    </xf>
    <xf numFmtId="3" fontId="14" fillId="0" borderId="0" xfId="58" applyNumberFormat="1" applyFont="1" applyFill="1" applyAlignment="1" applyProtection="1">
      <alignment horizontal="right"/>
      <protection locked="0"/>
    </xf>
    <xf numFmtId="164" fontId="6" fillId="0" borderId="1" xfId="8" applyFont="1" applyFill="1" applyBorder="1" applyAlignment="1" applyProtection="1">
      <alignment horizontal="left"/>
    </xf>
    <xf numFmtId="171" fontId="6" fillId="0" borderId="1" xfId="18" applyNumberFormat="1" applyFont="1" applyFill="1" applyBorder="1" applyAlignment="1">
      <alignment horizontal="right"/>
    </xf>
    <xf numFmtId="3" fontId="6" fillId="0" borderId="0" xfId="7" applyNumberFormat="1" applyFont="1" applyFill="1" applyBorder="1" applyAlignment="1">
      <alignment horizontal="right"/>
    </xf>
    <xf numFmtId="3" fontId="6" fillId="0" borderId="0" xfId="18" applyNumberFormat="1" applyFont="1" applyFill="1" applyBorder="1" applyAlignment="1">
      <alignment horizontal="right"/>
    </xf>
    <xf numFmtId="168" fontId="6" fillId="0" borderId="0" xfId="36" applyNumberFormat="1" applyFont="1" applyFill="1" applyAlignment="1" applyProtection="1">
      <alignment horizontal="left" indent="1"/>
      <protection locked="0"/>
    </xf>
    <xf numFmtId="3" fontId="3" fillId="0" borderId="0" xfId="58" applyNumberFormat="1" applyFont="1" applyFill="1"/>
    <xf numFmtId="3" fontId="3" fillId="0" borderId="0" xfId="58" applyNumberFormat="1" applyFont="1" applyFill="1" applyBorder="1"/>
    <xf numFmtId="0" fontId="6" fillId="0" borderId="1" xfId="15" applyFont="1" applyBorder="1" applyAlignment="1">
      <alignment horizontal="left" indent="1"/>
    </xf>
    <xf numFmtId="3" fontId="8" fillId="0" borderId="1" xfId="26" applyNumberFormat="1" applyFont="1" applyFill="1" applyBorder="1" applyAlignment="1">
      <alignment horizontal="right"/>
    </xf>
    <xf numFmtId="3" fontId="8" fillId="0" borderId="0" xfId="26" applyNumberFormat="1" applyFont="1" applyFill="1" applyBorder="1" applyAlignment="1">
      <alignment horizontal="right"/>
    </xf>
    <xf numFmtId="0" fontId="8" fillId="0" borderId="0" xfId="11" applyFont="1" applyFill="1" applyAlignment="1" applyProtection="1">
      <alignment horizontal="left"/>
    </xf>
    <xf numFmtId="3" fontId="15" fillId="0" borderId="0" xfId="15" applyNumberFormat="1" applyFont="1" applyFill="1" applyBorder="1"/>
    <xf numFmtId="0" fontId="14" fillId="0" borderId="0" xfId="58" applyFont="1" applyAlignment="1">
      <alignment horizontal="left" indent="3"/>
    </xf>
    <xf numFmtId="0" fontId="15" fillId="0" borderId="0" xfId="45" applyFont="1" applyFill="1" applyAlignment="1" applyProtection="1">
      <alignment horizontal="left"/>
      <protection locked="0"/>
    </xf>
    <xf numFmtId="0" fontId="15" fillId="0" borderId="0" xfId="13" applyFont="1" applyFill="1" applyBorder="1"/>
    <xf numFmtId="3" fontId="15" fillId="0" borderId="0" xfId="13" applyNumberFormat="1" applyFont="1" applyFill="1" applyBorder="1" applyAlignment="1">
      <alignment horizontal="right"/>
    </xf>
    <xf numFmtId="0" fontId="7" fillId="0" borderId="0" xfId="12" applyFont="1" applyFill="1" applyBorder="1" applyAlignment="1" applyProtection="1">
      <alignment horizontal="left"/>
      <protection locked="0"/>
    </xf>
    <xf numFmtId="0" fontId="7" fillId="0" borderId="0" xfId="12" applyFont="1" applyFill="1" applyBorder="1"/>
    <xf numFmtId="3" fontId="7" fillId="0" borderId="0" xfId="12" applyNumberFormat="1" applyFont="1" applyFill="1" applyBorder="1" applyAlignment="1" applyProtection="1">
      <alignment horizontal="right"/>
      <protection locked="0"/>
    </xf>
    <xf numFmtId="3" fontId="6" fillId="0" borderId="0" xfId="9" applyNumberFormat="1" applyFont="1" applyFill="1" applyBorder="1"/>
    <xf numFmtId="0" fontId="22" fillId="0" borderId="0" xfId="58" applyFont="1" applyAlignment="1">
      <alignment horizontal="left"/>
    </xf>
    <xf numFmtId="0" fontId="26" fillId="0" borderId="0" xfId="58" applyFont="1" applyAlignment="1">
      <alignment horizontal="left"/>
    </xf>
    <xf numFmtId="0" fontId="23" fillId="0" borderId="0" xfId="58" applyFont="1"/>
    <xf numFmtId="0" fontId="23" fillId="2" borderId="2" xfId="58" applyFont="1" applyFill="1" applyBorder="1" applyAlignment="1">
      <alignment horizontal="center"/>
    </xf>
    <xf numFmtId="0" fontId="23" fillId="2" borderId="2" xfId="58" applyFont="1" applyFill="1" applyBorder="1"/>
    <xf numFmtId="0" fontId="28" fillId="2" borderId="2" xfId="58" applyFont="1" applyFill="1" applyBorder="1"/>
    <xf numFmtId="0" fontId="29" fillId="0" borderId="0" xfId="5" applyFont="1" applyFill="1" applyAlignment="1">
      <alignment horizontal="left"/>
    </xf>
    <xf numFmtId="0" fontId="30" fillId="0" borderId="0" xfId="5" applyFont="1" applyFill="1" applyAlignment="1" applyProtection="1">
      <alignment horizontal="left"/>
    </xf>
    <xf numFmtId="0" fontId="32" fillId="0" borderId="0" xfId="5" applyFont="1" applyFill="1"/>
    <xf numFmtId="0" fontId="32" fillId="0" borderId="0" xfId="5" applyFont="1" applyFill="1" applyAlignment="1">
      <alignment horizontal="left"/>
    </xf>
    <xf numFmtId="0" fontId="21" fillId="0" borderId="0" xfId="5" applyFont="1" applyFill="1" applyAlignment="1" applyProtection="1">
      <alignment horizontal="left"/>
    </xf>
    <xf numFmtId="0" fontId="32" fillId="0" borderId="0" xfId="21" applyFont="1" applyFill="1" applyAlignment="1" applyProtection="1">
      <alignment horizontal="left"/>
    </xf>
    <xf numFmtId="0" fontId="9" fillId="0" borderId="0" xfId="40" applyFont="1" applyFill="1" applyAlignment="1" applyProtection="1">
      <alignment horizontal="left"/>
    </xf>
    <xf numFmtId="0" fontId="33" fillId="0" borderId="0" xfId="40" applyFont="1" applyFill="1" applyBorder="1" applyAlignment="1">
      <alignment horizontal="left"/>
    </xf>
    <xf numFmtId="0" fontId="34" fillId="0" borderId="0" xfId="40" applyFont="1" applyFill="1" applyAlignment="1" applyProtection="1">
      <alignment horizontal="left"/>
    </xf>
    <xf numFmtId="0" fontId="35" fillId="0" borderId="0" xfId="40" applyFont="1" applyFill="1" applyBorder="1" applyAlignment="1">
      <alignment horizontal="left"/>
    </xf>
    <xf numFmtId="0" fontId="35" fillId="0" borderId="0" xfId="40" applyFont="1" applyFill="1" applyAlignment="1" applyProtection="1">
      <alignment horizontal="left"/>
    </xf>
    <xf numFmtId="0" fontId="34" fillId="0" borderId="0" xfId="40" applyFont="1" applyFill="1" applyBorder="1"/>
    <xf numFmtId="0" fontId="34" fillId="0" borderId="0" xfId="40" applyFont="1" applyFill="1" applyBorder="1" applyAlignment="1">
      <alignment horizontal="left"/>
    </xf>
    <xf numFmtId="168" fontId="36" fillId="0" borderId="0" xfId="58" applyNumberFormat="1" applyFont="1" applyAlignment="1">
      <alignment horizontal="left"/>
    </xf>
    <xf numFmtId="0" fontId="29" fillId="0" borderId="0" xfId="5" applyFont="1" applyFill="1" applyAlignment="1" applyProtection="1">
      <alignment horizontal="left"/>
    </xf>
    <xf numFmtId="168" fontId="32" fillId="0" borderId="0" xfId="58" applyNumberFormat="1" applyFont="1" applyAlignment="1">
      <alignment horizontal="left"/>
    </xf>
    <xf numFmtId="164" fontId="14" fillId="0" borderId="1" xfId="7" applyFont="1" applyFill="1" applyBorder="1" applyAlignment="1" applyProtection="1">
      <alignment horizontal="left" indent="1"/>
    </xf>
    <xf numFmtId="0" fontId="34" fillId="0" borderId="0" xfId="5" applyFont="1" applyAlignment="1" applyProtection="1">
      <alignment horizontal="left"/>
    </xf>
    <xf numFmtId="0" fontId="34" fillId="0" borderId="0" xfId="6" applyFont="1" applyAlignment="1" applyProtection="1">
      <alignment horizontal="left"/>
    </xf>
    <xf numFmtId="164" fontId="30" fillId="0" borderId="0" xfId="8" applyFont="1" applyAlignment="1" applyProtection="1">
      <alignment horizontal="left"/>
    </xf>
    <xf numFmtId="164" fontId="30" fillId="0" borderId="0" xfId="8" applyFont="1" applyFill="1" applyBorder="1" applyAlignment="1" applyProtection="1">
      <alignment horizontal="left"/>
    </xf>
    <xf numFmtId="164" fontId="32" fillId="0" borderId="0" xfId="8" applyFont="1" applyAlignment="1" applyProtection="1">
      <alignment horizontal="left" indent="1"/>
    </xf>
    <xf numFmtId="164" fontId="6" fillId="0" borderId="0" xfId="8" applyFont="1" applyFill="1" applyBorder="1" applyAlignment="1" applyProtection="1">
      <alignment horizontal="left" indent="1"/>
    </xf>
    <xf numFmtId="164" fontId="6" fillId="0" borderId="0" xfId="8" applyFont="1" applyFill="1" applyBorder="1" applyAlignment="1" applyProtection="1">
      <alignment horizontal="left" indent="2"/>
    </xf>
    <xf numFmtId="164" fontId="6" fillId="0" borderId="0" xfId="8" applyFont="1" applyFill="1" applyBorder="1" applyAlignment="1" applyProtection="1">
      <alignment horizontal="left" indent="3"/>
    </xf>
    <xf numFmtId="164" fontId="32" fillId="0" borderId="0" xfId="7" applyFont="1" applyFill="1" applyBorder="1" applyAlignment="1" applyProtection="1">
      <alignment horizontal="left"/>
    </xf>
    <xf numFmtId="0" fontId="32" fillId="0" borderId="0" xfId="42" applyFont="1" applyAlignment="1" applyProtection="1">
      <alignment horizontal="left"/>
      <protection locked="0"/>
    </xf>
    <xf numFmtId="0" fontId="21" fillId="0" borderId="0" xfId="9" applyFont="1" applyFill="1" applyBorder="1" applyAlignment="1">
      <alignment horizontal="left"/>
    </xf>
    <xf numFmtId="0" fontId="8" fillId="0" borderId="0" xfId="43" applyFont="1" applyAlignment="1">
      <alignment horizontal="left"/>
    </xf>
    <xf numFmtId="0" fontId="21" fillId="3" borderId="0" xfId="43" applyFont="1" applyFill="1" applyAlignment="1" applyProtection="1">
      <alignment horizontal="left"/>
      <protection locked="0"/>
    </xf>
    <xf numFmtId="0" fontId="21" fillId="0" borderId="1" xfId="43" applyFont="1" applyFill="1" applyBorder="1" applyAlignment="1" applyProtection="1">
      <alignment horizontal="left"/>
      <protection locked="0"/>
    </xf>
    <xf numFmtId="0" fontId="6" fillId="0" borderId="0" xfId="58" applyFont="1" applyAlignment="1" applyProtection="1">
      <alignment horizontal="left"/>
    </xf>
    <xf numFmtId="0" fontId="21" fillId="0" borderId="0" xfId="42" applyFont="1" applyAlignment="1" applyProtection="1">
      <alignment horizontal="left"/>
      <protection locked="0"/>
    </xf>
    <xf numFmtId="169" fontId="14" fillId="0" borderId="0" xfId="11" applyNumberFormat="1" applyFont="1" applyFill="1" applyBorder="1" applyAlignment="1" applyProtection="1">
      <alignment horizontal="left"/>
    </xf>
    <xf numFmtId="0" fontId="30" fillId="0" borderId="0" xfId="55" applyFont="1" applyAlignment="1" applyProtection="1">
      <alignment horizontal="left"/>
    </xf>
    <xf numFmtId="164" fontId="32" fillId="0" borderId="0" xfId="55" applyNumberFormat="1" applyFont="1" applyAlignment="1" applyProtection="1">
      <alignment horizontal="left"/>
    </xf>
    <xf numFmtId="0" fontId="30" fillId="0" borderId="0" xfId="56" applyFont="1" applyFill="1" applyAlignment="1" applyProtection="1">
      <alignment horizontal="left"/>
      <protection locked="0"/>
    </xf>
    <xf numFmtId="0" fontId="30" fillId="0" borderId="0" xfId="44" applyFont="1" applyAlignment="1" applyProtection="1">
      <alignment horizontal="left"/>
      <protection locked="0"/>
    </xf>
    <xf numFmtId="0" fontId="30" fillId="0" borderId="0" xfId="45" applyFont="1" applyAlignment="1">
      <alignment horizontal="left"/>
    </xf>
    <xf numFmtId="0" fontId="32" fillId="0" borderId="0" xfId="45" applyFont="1" applyAlignment="1" applyProtection="1">
      <alignment horizontal="left"/>
      <protection locked="0"/>
    </xf>
    <xf numFmtId="0" fontId="6" fillId="0" borderId="0" xfId="45" applyFont="1" applyFill="1" applyAlignment="1" applyProtection="1">
      <alignment horizontal="left"/>
      <protection locked="0"/>
    </xf>
    <xf numFmtId="0" fontId="30" fillId="0" borderId="0" xfId="45" applyFont="1" applyFill="1" applyAlignment="1" applyProtection="1">
      <alignment horizontal="left"/>
      <protection locked="0"/>
    </xf>
    <xf numFmtId="0" fontId="12" fillId="0" borderId="0" xfId="45" applyFont="1" applyFill="1" applyAlignment="1" applyProtection="1">
      <alignment horizontal="left" indent="1"/>
      <protection locked="0"/>
    </xf>
    <xf numFmtId="0" fontId="21" fillId="0" borderId="0" xfId="45" applyFont="1" applyFill="1" applyAlignment="1" applyProtection="1">
      <alignment horizontal="left"/>
      <protection locked="0"/>
    </xf>
    <xf numFmtId="0" fontId="21" fillId="0" borderId="0" xfId="45" applyFont="1" applyFill="1" applyAlignment="1" applyProtection="1">
      <alignment horizontal="left" indent="1"/>
      <protection locked="0"/>
    </xf>
    <xf numFmtId="0" fontId="21" fillId="0" borderId="0" xfId="45" applyFont="1" applyAlignment="1" applyProtection="1">
      <alignment horizontal="left" indent="1"/>
      <protection locked="0"/>
    </xf>
    <xf numFmtId="0" fontId="21" fillId="0" borderId="0" xfId="13" applyFont="1" applyFill="1" applyBorder="1" applyAlignment="1">
      <alignment horizontal="left" indent="1"/>
    </xf>
    <xf numFmtId="0" fontId="16" fillId="0" borderId="0" xfId="45" applyFont="1" applyFill="1"/>
    <xf numFmtId="0" fontId="21" fillId="0" borderId="0" xfId="45" applyFont="1" applyFill="1" applyAlignment="1">
      <alignment horizontal="left"/>
    </xf>
    <xf numFmtId="0" fontId="21" fillId="0" borderId="0" xfId="45" applyFont="1" applyFill="1" applyAlignment="1" applyProtection="1">
      <alignment horizontal="left"/>
    </xf>
    <xf numFmtId="0" fontId="21" fillId="0" borderId="0" xfId="44" applyFont="1" applyAlignment="1" applyProtection="1">
      <alignment horizontal="left"/>
      <protection locked="0"/>
    </xf>
    <xf numFmtId="0" fontId="16" fillId="0" borderId="0" xfId="13" applyFont="1" applyFill="1" applyBorder="1"/>
    <xf numFmtId="0" fontId="37" fillId="0" borderId="0" xfId="14" applyFont="1" applyFill="1" applyBorder="1"/>
    <xf numFmtId="0" fontId="35" fillId="0" borderId="0" xfId="46" applyFont="1" applyAlignment="1" applyProtection="1">
      <alignment horizontal="left"/>
    </xf>
    <xf numFmtId="0" fontId="34" fillId="0" borderId="0" xfId="46" applyFont="1" applyAlignment="1" applyProtection="1">
      <alignment horizontal="left"/>
    </xf>
    <xf numFmtId="0" fontId="0" fillId="0" borderId="1" xfId="58" applyFont="1" applyBorder="1"/>
    <xf numFmtId="0" fontId="8" fillId="0" borderId="1" xfId="14" applyFont="1" applyBorder="1"/>
    <xf numFmtId="3" fontId="34" fillId="0" borderId="0" xfId="14" applyNumberFormat="1" applyFont="1" applyAlignment="1" applyProtection="1">
      <alignment horizontal="right"/>
    </xf>
    <xf numFmtId="0" fontId="10" fillId="0" borderId="0" xfId="14" applyFont="1" applyFill="1"/>
    <xf numFmtId="0" fontId="35" fillId="0" borderId="0" xfId="47" applyFont="1" applyAlignment="1" applyProtection="1">
      <alignment horizontal="left"/>
    </xf>
    <xf numFmtId="0" fontId="8" fillId="0" borderId="0" xfId="14" applyFont="1" applyFill="1" applyAlignment="1">
      <alignment horizontal="right"/>
    </xf>
    <xf numFmtId="0" fontId="8" fillId="0" borderId="0" xfId="14" applyFont="1" applyFill="1" applyAlignment="1" applyProtection="1">
      <alignment horizontal="right"/>
    </xf>
    <xf numFmtId="0" fontId="10" fillId="0" borderId="0" xfId="14" applyFont="1" applyFill="1" applyAlignment="1" applyProtection="1">
      <alignment horizontal="right"/>
    </xf>
    <xf numFmtId="0" fontId="38" fillId="0" borderId="0" xfId="15" applyFont="1" applyFill="1" applyAlignment="1">
      <alignment horizontal="left"/>
    </xf>
    <xf numFmtId="0" fontId="30" fillId="0" borderId="0" xfId="15" applyFont="1" applyAlignment="1" applyProtection="1">
      <alignment horizontal="left"/>
      <protection locked="0"/>
    </xf>
    <xf numFmtId="0" fontId="32" fillId="0" borderId="0" xfId="48" applyFont="1" applyAlignment="1" applyProtection="1">
      <alignment horizontal="left"/>
      <protection locked="0"/>
    </xf>
    <xf numFmtId="0" fontId="34" fillId="0" borderId="0" xfId="48" applyFont="1" applyAlignment="1" applyProtection="1">
      <alignment horizontal="left"/>
      <protection locked="0"/>
    </xf>
    <xf numFmtId="0" fontId="37" fillId="0" borderId="0" xfId="14" applyFont="1" applyFill="1" applyAlignment="1" applyProtection="1">
      <alignment horizontal="left"/>
    </xf>
    <xf numFmtId="0" fontId="16" fillId="0" borderId="0" xfId="16" applyFont="1" applyFill="1"/>
    <xf numFmtId="0" fontId="35" fillId="0" borderId="0" xfId="49" applyFont="1" applyAlignment="1" applyProtection="1">
      <alignment horizontal="left"/>
    </xf>
    <xf numFmtId="0" fontId="21" fillId="0" borderId="0" xfId="53" applyFont="1" applyFill="1" applyProtection="1">
      <protection locked="0"/>
    </xf>
    <xf numFmtId="0" fontId="21" fillId="0" borderId="0" xfId="53" applyFont="1" applyFill="1" applyAlignment="1" applyProtection="1">
      <alignment horizontal="left" indent="2"/>
    </xf>
    <xf numFmtId="0" fontId="21" fillId="0" borderId="0" xfId="53" applyFont="1" applyFill="1" applyAlignment="1" applyProtection="1">
      <alignment horizontal="left" indent="1"/>
    </xf>
    <xf numFmtId="0" fontId="21" fillId="0" borderId="0" xfId="53" applyFont="1" applyFill="1" applyAlignment="1" applyProtection="1">
      <alignment horizontal="left"/>
    </xf>
    <xf numFmtId="0" fontId="21" fillId="0" borderId="0" xfId="57" applyFont="1" applyAlignment="1" applyProtection="1">
      <alignment horizontal="left" indent="1"/>
      <protection locked="0"/>
    </xf>
    <xf numFmtId="0" fontId="17" fillId="0" borderId="0" xfId="38" applyFont="1" applyFill="1" applyAlignment="1" applyProtection="1">
      <alignment horizontal="left"/>
    </xf>
    <xf numFmtId="0" fontId="33" fillId="0" borderId="0" xfId="5" applyFont="1" applyFill="1" applyAlignment="1" applyProtection="1">
      <alignment horizontal="left"/>
    </xf>
    <xf numFmtId="164" fontId="14" fillId="0" borderId="0" xfId="23" applyFont="1" applyFill="1" applyBorder="1" applyAlignment="1" applyProtection="1">
      <alignment horizontal="left"/>
    </xf>
    <xf numFmtId="0" fontId="8" fillId="0" borderId="0" xfId="31" applyFont="1" applyAlignment="1" applyProtection="1">
      <alignment horizontal="left" indent="2"/>
    </xf>
    <xf numFmtId="0" fontId="14" fillId="0" borderId="0" xfId="58" applyFont="1" applyFill="1"/>
    <xf numFmtId="0" fontId="14" fillId="0" borderId="0" xfId="58" applyFont="1" applyFill="1" applyBorder="1" applyAlignment="1">
      <alignment horizontal="left" indent="1"/>
    </xf>
    <xf numFmtId="0" fontId="27" fillId="0" borderId="0" xfId="2" applyFont="1"/>
    <xf numFmtId="0" fontId="8" fillId="0" borderId="0" xfId="21" applyFont="1" applyFill="1" applyAlignment="1" applyProtection="1">
      <alignment horizontal="left"/>
    </xf>
    <xf numFmtId="164" fontId="30" fillId="0" borderId="0" xfId="7" applyFont="1" applyFill="1" applyBorder="1"/>
    <xf numFmtId="0" fontId="6" fillId="0" borderId="2" xfId="9" applyNumberFormat="1" applyFont="1" applyFill="1" applyBorder="1" applyAlignment="1">
      <alignment horizontal="right" vertical="center"/>
    </xf>
    <xf numFmtId="0" fontId="6" fillId="0" borderId="2" xfId="5" applyFont="1" applyFill="1" applyBorder="1" applyAlignment="1" applyProtection="1">
      <alignment horizontal="right"/>
    </xf>
    <xf numFmtId="0" fontId="10" fillId="0" borderId="0" xfId="11" applyFont="1" applyFill="1" applyAlignment="1" applyProtection="1">
      <alignment horizontal="left"/>
    </xf>
    <xf numFmtId="0" fontId="8" fillId="0" borderId="0" xfId="11" applyFont="1" applyFill="1" applyBorder="1" applyAlignment="1" applyProtection="1">
      <alignment horizontal="left"/>
    </xf>
    <xf numFmtId="0" fontId="6" fillId="0" borderId="0" xfId="58" applyFont="1" applyFill="1" applyBorder="1" applyAlignment="1">
      <alignment vertical="center"/>
    </xf>
    <xf numFmtId="0" fontId="8" fillId="0" borderId="0" xfId="58" applyFont="1"/>
    <xf numFmtId="0" fontId="10" fillId="0" borderId="0" xfId="58" applyFont="1"/>
    <xf numFmtId="168" fontId="10" fillId="0" borderId="0" xfId="40" applyNumberFormat="1" applyFont="1" applyFill="1" applyAlignment="1" applyProtection="1">
      <alignment horizontal="left"/>
    </xf>
    <xf numFmtId="3" fontId="34" fillId="0" borderId="1" xfId="14" applyNumberFormat="1" applyFont="1" applyBorder="1" applyAlignment="1" applyProtection="1">
      <alignment horizontal="right"/>
    </xf>
    <xf numFmtId="0" fontId="10" fillId="0" borderId="1" xfId="14" applyFont="1" applyFill="1" applyBorder="1" applyAlignment="1" applyProtection="1">
      <alignment horizontal="right"/>
    </xf>
    <xf numFmtId="0" fontId="3" fillId="0" borderId="0" xfId="58" applyFont="1" applyBorder="1"/>
    <xf numFmtId="0" fontId="8" fillId="0" borderId="0" xfId="14" applyFont="1" applyFill="1" applyAlignment="1">
      <alignment horizontal="left"/>
    </xf>
    <xf numFmtId="3" fontId="3" fillId="0" borderId="0" xfId="58" applyNumberFormat="1" applyFont="1" applyBorder="1"/>
    <xf numFmtId="0" fontId="10" fillId="0" borderId="0" xfId="14" applyFont="1" applyFill="1" applyAlignment="1" applyProtection="1">
      <alignment horizontal="left" indent="1"/>
    </xf>
    <xf numFmtId="0" fontId="8" fillId="0" borderId="0" xfId="11" applyFont="1" applyFill="1" applyBorder="1"/>
    <xf numFmtId="3" fontId="6" fillId="0" borderId="0" xfId="19" applyNumberFormat="1" applyFont="1" applyFill="1" applyBorder="1" applyAlignment="1" applyProtection="1">
      <alignment horizontal="right"/>
    </xf>
    <xf numFmtId="3" fontId="8" fillId="0" borderId="1" xfId="11" applyNumberFormat="1" applyFont="1" applyFill="1" applyBorder="1" applyAlignment="1" applyProtection="1">
      <alignment horizontal="left"/>
    </xf>
    <xf numFmtId="0" fontId="8" fillId="0" borderId="1" xfId="11" applyFont="1" applyFill="1" applyBorder="1"/>
    <xf numFmtId="169" fontId="8" fillId="0" borderId="1" xfId="11" applyNumberFormat="1" applyFont="1" applyFill="1" applyBorder="1" applyAlignment="1" applyProtection="1">
      <alignment horizontal="right"/>
    </xf>
    <xf numFmtId="164" fontId="8" fillId="0" borderId="1" xfId="11" applyNumberFormat="1" applyFont="1" applyFill="1" applyBorder="1" applyProtection="1"/>
    <xf numFmtId="3" fontId="8" fillId="0" borderId="1" xfId="11" applyNumberFormat="1" applyFont="1" applyFill="1" applyBorder="1"/>
    <xf numFmtId="3" fontId="8" fillId="0" borderId="1" xfId="11" applyNumberFormat="1" applyFont="1" applyFill="1" applyBorder="1" applyAlignment="1">
      <alignment horizontal="right"/>
    </xf>
    <xf numFmtId="3" fontId="8" fillId="0" borderId="0" xfId="11" applyNumberFormat="1" applyFont="1" applyFill="1" applyBorder="1" applyAlignment="1" applyProtection="1">
      <alignment horizontal="left"/>
    </xf>
    <xf numFmtId="169" fontId="8" fillId="0" borderId="0" xfId="11" applyNumberFormat="1" applyFont="1" applyFill="1" applyBorder="1" applyAlignment="1" applyProtection="1">
      <alignment horizontal="right"/>
    </xf>
    <xf numFmtId="3" fontId="8" fillId="0" borderId="0" xfId="11" applyNumberFormat="1" applyFont="1" applyFill="1" applyBorder="1"/>
    <xf numFmtId="3" fontId="8" fillId="0" borderId="0" xfId="11" applyNumberFormat="1" applyFont="1" applyFill="1" applyBorder="1" applyAlignment="1">
      <alignment horizontal="right"/>
    </xf>
    <xf numFmtId="0" fontId="17" fillId="0" borderId="0" xfId="11" applyFont="1" applyAlignment="1" applyProtection="1">
      <alignment horizontal="left"/>
    </xf>
    <xf numFmtId="3" fontId="12" fillId="0" borderId="1" xfId="9" applyNumberFormat="1" applyFont="1" applyFill="1" applyBorder="1"/>
    <xf numFmtId="1" fontId="12" fillId="0" borderId="0" xfId="17" applyNumberFormat="1" applyFont="1" applyFill="1" applyAlignment="1">
      <alignment horizontal="right"/>
    </xf>
    <xf numFmtId="0" fontId="14" fillId="0" borderId="0" xfId="11" applyFont="1" applyFill="1" applyBorder="1"/>
    <xf numFmtId="164" fontId="7" fillId="0" borderId="0" xfId="8" applyFont="1" applyFill="1" applyBorder="1" applyAlignment="1" applyProtection="1">
      <alignment horizontal="left"/>
    </xf>
    <xf numFmtId="164" fontId="6" fillId="0" borderId="0" xfId="8" applyFont="1" applyFill="1" applyAlignment="1" applyProtection="1">
      <alignment horizontal="left" indent="2"/>
    </xf>
    <xf numFmtId="164" fontId="6" fillId="0" borderId="0" xfId="8" applyFont="1" applyFill="1" applyAlignment="1" applyProtection="1">
      <alignment horizontal="left" indent="3"/>
    </xf>
    <xf numFmtId="0" fontId="21" fillId="0" borderId="0" xfId="58" applyFont="1" applyFill="1" applyBorder="1" applyAlignment="1">
      <alignment vertical="center"/>
    </xf>
    <xf numFmtId="0" fontId="6" fillId="0" borderId="0" xfId="5" applyFont="1" applyFill="1" applyBorder="1" applyAlignment="1">
      <alignment horizontal="left"/>
    </xf>
    <xf numFmtId="0" fontId="31" fillId="0" borderId="0" xfId="5" applyFont="1" applyFill="1" applyAlignment="1" applyProtection="1">
      <alignment horizontal="left"/>
    </xf>
    <xf numFmtId="168" fontId="31" fillId="0" borderId="0" xfId="5" applyNumberFormat="1" applyFont="1" applyFill="1" applyAlignment="1" applyProtection="1">
      <alignment horizontal="left"/>
    </xf>
    <xf numFmtId="164" fontId="31" fillId="0" borderId="0" xfId="5" applyNumberFormat="1" applyFont="1" applyFill="1" applyAlignment="1" applyProtection="1">
      <alignment horizontal="left"/>
    </xf>
    <xf numFmtId="168" fontId="31" fillId="0" borderId="0" xfId="5" applyNumberFormat="1" applyFont="1" applyFill="1" applyAlignment="1">
      <alignment horizontal="left"/>
    </xf>
    <xf numFmtId="167" fontId="7" fillId="0" borderId="0" xfId="5" applyNumberFormat="1" applyFont="1" applyFill="1" applyAlignment="1" applyProtection="1">
      <alignment horizontal="left"/>
    </xf>
    <xf numFmtId="167" fontId="31" fillId="0" borderId="0" xfId="5" applyNumberFormat="1" applyFont="1" applyFill="1" applyAlignment="1" applyProtection="1">
      <alignment horizontal="left"/>
    </xf>
    <xf numFmtId="3" fontId="14" fillId="0" borderId="0" xfId="17" applyNumberFormat="1" applyFont="1" applyFill="1" applyAlignment="1">
      <alignment horizontal="right"/>
    </xf>
    <xf numFmtId="3" fontId="14" fillId="0" borderId="0" xfId="29" applyNumberFormat="1" applyFont="1" applyFill="1" applyBorder="1" applyAlignment="1">
      <alignment horizontal="right"/>
    </xf>
    <xf numFmtId="3" fontId="13" fillId="0" borderId="0" xfId="29" applyNumberFormat="1" applyFont="1" applyFill="1" applyBorder="1" applyAlignment="1">
      <alignment horizontal="right"/>
    </xf>
    <xf numFmtId="0" fontId="3" fillId="0" borderId="0" xfId="58" applyFont="1" applyFill="1" applyAlignment="1">
      <alignment horizontal="right"/>
    </xf>
    <xf numFmtId="0" fontId="3" fillId="0" borderId="2" xfId="58" applyFont="1" applyFill="1" applyBorder="1"/>
    <xf numFmtId="0" fontId="3" fillId="0" borderId="0" xfId="58" applyFont="1" applyFill="1" applyAlignment="1"/>
    <xf numFmtId="0" fontId="12" fillId="0" borderId="0" xfId="9" applyFont="1" applyFill="1" applyBorder="1" applyAlignment="1">
      <alignment horizontal="center"/>
    </xf>
    <xf numFmtId="0" fontId="12" fillId="0" borderId="1" xfId="16" applyFont="1" applyFill="1" applyBorder="1" applyAlignment="1">
      <alignment horizontal="center"/>
    </xf>
    <xf numFmtId="0" fontId="12" fillId="0" borderId="2" xfId="9" applyNumberFormat="1" applyFont="1" applyFill="1" applyBorder="1" applyAlignment="1" applyProtection="1">
      <alignment horizontal="center"/>
      <protection locked="0"/>
    </xf>
    <xf numFmtId="3" fontId="12" fillId="0" borderId="0" xfId="16" applyNumberFormat="1" applyFont="1" applyFill="1" applyAlignment="1" applyProtection="1">
      <alignment horizontal="center"/>
      <protection locked="0"/>
    </xf>
    <xf numFmtId="3" fontId="12" fillId="0" borderId="0" xfId="16" applyNumberFormat="1" applyFont="1" applyFill="1" applyAlignment="1">
      <alignment horizontal="center"/>
    </xf>
    <xf numFmtId="3" fontId="15" fillId="0" borderId="0" xfId="16" applyNumberFormat="1" applyFont="1" applyFill="1" applyAlignment="1" applyProtection="1">
      <alignment horizontal="center"/>
      <protection locked="0"/>
    </xf>
    <xf numFmtId="3" fontId="12" fillId="0" borderId="0" xfId="16" applyNumberFormat="1" applyFont="1" applyFill="1" applyBorder="1" applyAlignment="1">
      <alignment horizontal="center"/>
    </xf>
    <xf numFmtId="0" fontId="10" fillId="0" borderId="0" xfId="14" applyFont="1" applyFill="1" applyAlignment="1">
      <alignment horizontal="left"/>
    </xf>
    <xf numFmtId="0" fontId="31" fillId="0" borderId="0" xfId="5" applyFont="1" applyFill="1" applyAlignment="1">
      <alignment horizontal="left"/>
    </xf>
    <xf numFmtId="0" fontId="21" fillId="0" borderId="0" xfId="5" applyFont="1" applyFill="1"/>
    <xf numFmtId="0" fontId="21" fillId="0" borderId="1" xfId="5" applyFont="1" applyFill="1" applyBorder="1"/>
    <xf numFmtId="0" fontId="21" fillId="0" borderId="0" xfId="5" applyFont="1" applyFill="1" applyBorder="1"/>
    <xf numFmtId="168" fontId="21" fillId="0" borderId="0" xfId="5" applyNumberFormat="1" applyFont="1" applyFill="1" applyBorder="1"/>
    <xf numFmtId="3" fontId="21" fillId="0" borderId="0" xfId="5" applyNumberFormat="1" applyFont="1" applyFill="1"/>
    <xf numFmtId="0" fontId="22" fillId="0" borderId="0" xfId="58" applyFont="1" applyFill="1" applyAlignment="1">
      <alignment horizontal="left"/>
    </xf>
    <xf numFmtId="0" fontId="26" fillId="0" borderId="0" xfId="58" applyFont="1" applyFill="1" applyAlignment="1">
      <alignment horizontal="left"/>
    </xf>
    <xf numFmtId="3" fontId="12" fillId="0" borderId="0" xfId="3" applyNumberFormat="1" applyFont="1" applyFill="1" applyBorder="1" applyAlignment="1"/>
    <xf numFmtId="164" fontId="6" fillId="0" borderId="0" xfId="7" applyFont="1" applyFill="1" applyAlignment="1" applyProtection="1">
      <alignment horizontal="left"/>
    </xf>
    <xf numFmtId="172" fontId="6" fillId="0" borderId="0" xfId="58" applyNumberFormat="1" applyFont="1" applyFill="1" applyAlignment="1">
      <alignment horizontal="left"/>
    </xf>
    <xf numFmtId="164" fontId="32" fillId="0" borderId="0" xfId="8" applyFont="1" applyFill="1" applyBorder="1" applyAlignment="1" applyProtection="1">
      <alignment horizontal="left"/>
    </xf>
    <xf numFmtId="172" fontId="32" fillId="0" borderId="0" xfId="58" applyNumberFormat="1" applyFont="1" applyFill="1" applyAlignment="1">
      <alignment horizontal="left"/>
    </xf>
    <xf numFmtId="168" fontId="21" fillId="0" borderId="0" xfId="7" applyNumberFormat="1" applyFont="1" applyFill="1" applyAlignment="1" applyProtection="1">
      <alignment horizontal="left"/>
    </xf>
    <xf numFmtId="164" fontId="21" fillId="0" borderId="0" xfId="7" applyFont="1" applyFill="1" applyAlignment="1" applyProtection="1">
      <alignment horizontal="left"/>
    </xf>
    <xf numFmtId="0" fontId="32" fillId="0" borderId="0" xfId="52" applyFont="1" applyFill="1" applyAlignment="1" applyProtection="1">
      <alignment horizontal="left"/>
      <protection locked="0"/>
    </xf>
    <xf numFmtId="164" fontId="31" fillId="0" borderId="0" xfId="7" applyFont="1" applyFill="1" applyAlignment="1" applyProtection="1">
      <alignment horizontal="left"/>
    </xf>
    <xf numFmtId="164" fontId="32" fillId="0" borderId="0" xfId="7" applyFont="1" applyFill="1" applyBorder="1" applyAlignment="1">
      <alignment horizontal="left"/>
    </xf>
    <xf numFmtId="0" fontId="16" fillId="0" borderId="0" xfId="5" applyFont="1" applyFill="1" applyAlignment="1" applyProtection="1">
      <alignment horizontal="left"/>
    </xf>
    <xf numFmtId="0" fontId="8" fillId="0" borderId="2" xfId="40" applyFont="1" applyFill="1" applyBorder="1" applyAlignment="1">
      <alignment horizontal="right"/>
    </xf>
    <xf numFmtId="3" fontId="8" fillId="0" borderId="0" xfId="40" applyNumberFormat="1" applyFont="1" applyFill="1" applyBorder="1" applyAlignment="1">
      <alignment horizontal="right"/>
    </xf>
    <xf numFmtId="4" fontId="8" fillId="0" borderId="0" xfId="40" applyNumberFormat="1" applyFont="1" applyFill="1" applyBorder="1" applyAlignment="1">
      <alignment horizontal="right"/>
    </xf>
    <xf numFmtId="0" fontId="6" fillId="0" borderId="2" xfId="5" applyFont="1" applyFill="1" applyBorder="1" applyAlignment="1">
      <alignment horizontal="left"/>
    </xf>
    <xf numFmtId="166" fontId="14" fillId="0" borderId="0" xfId="7" applyNumberFormat="1" applyFont="1" applyFill="1" applyBorder="1"/>
    <xf numFmtId="166" fontId="14" fillId="0" borderId="0" xfId="17" applyNumberFormat="1" applyFont="1" applyFill="1"/>
    <xf numFmtId="166" fontId="6" fillId="0" borderId="0" xfId="9" applyNumberFormat="1" applyFont="1" applyFill="1" applyBorder="1" applyAlignment="1">
      <alignment horizontal="right"/>
    </xf>
    <xf numFmtId="166" fontId="6" fillId="0" borderId="2" xfId="9" applyNumberFormat="1" applyFont="1" applyFill="1" applyBorder="1" applyAlignment="1">
      <alignment horizontal="right" vertical="center"/>
    </xf>
    <xf numFmtId="166" fontId="14" fillId="0" borderId="1" xfId="7" applyNumberFormat="1" applyFont="1" applyFill="1" applyBorder="1"/>
    <xf numFmtId="0" fontId="8" fillId="0" borderId="0" xfId="58" applyFont="1" applyAlignment="1" applyProtection="1">
      <alignment horizontal="left"/>
    </xf>
    <xf numFmtId="0" fontId="9" fillId="0" borderId="0" xfId="31" applyFont="1" applyAlignment="1" applyProtection="1">
      <alignment horizontal="left" indent="2"/>
    </xf>
    <xf numFmtId="3" fontId="13" fillId="0" borderId="0" xfId="17" applyNumberFormat="1" applyFont="1" applyFill="1" applyAlignment="1">
      <alignment horizontal="right"/>
    </xf>
    <xf numFmtId="3" fontId="7" fillId="0" borderId="0" xfId="58" applyNumberFormat="1" applyFont="1" applyFill="1" applyAlignment="1">
      <alignment horizontal="right"/>
    </xf>
    <xf numFmtId="0" fontId="13" fillId="0" borderId="0" xfId="58" applyFont="1" applyFill="1"/>
    <xf numFmtId="0" fontId="15" fillId="0" borderId="0" xfId="17" applyFont="1" applyFill="1" applyBorder="1"/>
    <xf numFmtId="3" fontId="13" fillId="0" borderId="0" xfId="58" applyNumberFormat="1" applyFont="1"/>
    <xf numFmtId="0" fontId="13" fillId="0" borderId="0" xfId="58" applyFont="1" applyFill="1" applyAlignment="1">
      <alignment horizontal="left" vertical="center"/>
    </xf>
    <xf numFmtId="0" fontId="34" fillId="0" borderId="0" xfId="49" applyFont="1" applyFill="1" applyAlignment="1" applyProtection="1">
      <alignment horizontal="left"/>
    </xf>
    <xf numFmtId="0" fontId="8" fillId="0" borderId="0" xfId="58" applyFont="1" applyFill="1"/>
    <xf numFmtId="0" fontId="0" fillId="0" borderId="0" xfId="58" applyFont="1" applyFill="1"/>
    <xf numFmtId="0" fontId="0" fillId="0" borderId="0" xfId="58" applyFont="1" applyAlignment="1">
      <alignment wrapText="1"/>
    </xf>
    <xf numFmtId="0" fontId="2" fillId="0" borderId="0" xfId="58" applyFont="1" applyFill="1"/>
    <xf numFmtId="0" fontId="10" fillId="0" borderId="0" xfId="40" applyFont="1" applyFill="1" applyAlignment="1" applyProtection="1">
      <alignment horizontal="left" wrapText="1"/>
    </xf>
    <xf numFmtId="3" fontId="15" fillId="0" borderId="0" xfId="13" applyNumberFormat="1" applyFont="1" applyFill="1" applyBorder="1" applyAlignment="1" applyProtection="1">
      <alignment horizontal="right"/>
    </xf>
    <xf numFmtId="3" fontId="12" fillId="0" borderId="0" xfId="13" applyNumberFormat="1" applyFont="1" applyFill="1" applyBorder="1"/>
    <xf numFmtId="3" fontId="12" fillId="0" borderId="0" xfId="13" applyNumberFormat="1" applyFont="1" applyFill="1" applyBorder="1" applyAlignment="1" applyProtection="1">
      <alignment horizontal="right"/>
    </xf>
    <xf numFmtId="3" fontId="20" fillId="0" borderId="0" xfId="13" applyNumberFormat="1" applyFont="1" applyFill="1" applyBorder="1" applyAlignment="1" applyProtection="1">
      <alignment horizontal="right"/>
      <protection locked="0"/>
    </xf>
    <xf numFmtId="0" fontId="10" fillId="0" borderId="0" xfId="40" applyFont="1" applyFill="1" applyAlignment="1" applyProtection="1">
      <alignment horizontal="left"/>
    </xf>
    <xf numFmtId="0" fontId="3" fillId="0" borderId="0" xfId="58" applyFont="1"/>
    <xf numFmtId="0" fontId="6" fillId="0" borderId="0" xfId="16" applyFont="1"/>
    <xf numFmtId="0" fontId="6" fillId="0" borderId="0" xfId="16" applyFont="1" applyAlignment="1">
      <alignment horizontal="right"/>
    </xf>
    <xf numFmtId="0" fontId="32" fillId="0" borderId="0" xfId="16" applyFont="1" applyAlignment="1">
      <alignment horizontal="left"/>
    </xf>
    <xf numFmtId="0" fontId="6" fillId="0" borderId="0" xfId="9" applyFont="1" applyBorder="1" applyAlignment="1">
      <alignment horizontal="right"/>
    </xf>
    <xf numFmtId="0" fontId="30" fillId="0" borderId="0" xfId="9" applyFont="1" applyBorder="1"/>
    <xf numFmtId="0" fontId="7" fillId="0" borderId="0" xfId="16" applyFont="1" applyAlignment="1" applyProtection="1">
      <alignment horizontal="left"/>
      <protection locked="0"/>
    </xf>
    <xf numFmtId="0" fontId="30" fillId="0" borderId="0" xfId="16" applyFont="1" applyAlignment="1" applyProtection="1">
      <alignment horizontal="left"/>
      <protection locked="0"/>
    </xf>
    <xf numFmtId="49" fontId="36" fillId="0" borderId="0" xfId="58" applyNumberFormat="1" applyFont="1" applyFill="1" applyBorder="1" applyAlignment="1"/>
    <xf numFmtId="164" fontId="32" fillId="0" borderId="0" xfId="7" applyFont="1" applyFill="1" applyBorder="1"/>
    <xf numFmtId="0" fontId="3" fillId="0" borderId="1" xfId="58" applyFont="1" applyBorder="1"/>
    <xf numFmtId="0" fontId="6" fillId="0" borderId="0" xfId="16" applyFont="1" applyFill="1" applyBorder="1"/>
    <xf numFmtId="0" fontId="6" fillId="0" borderId="1" xfId="16" applyFont="1" applyFill="1" applyBorder="1"/>
    <xf numFmtId="0" fontId="3" fillId="0" borderId="2" xfId="58" applyNumberFormat="1" applyFont="1" applyBorder="1"/>
    <xf numFmtId="0" fontId="6" fillId="0" borderId="2" xfId="16" applyNumberFormat="1" applyFont="1" applyFill="1" applyBorder="1"/>
    <xf numFmtId="0" fontId="6" fillId="0" borderId="2" xfId="9" applyNumberFormat="1" applyFont="1" applyFill="1" applyBorder="1" applyAlignment="1">
      <alignment horizontal="right"/>
    </xf>
    <xf numFmtId="0" fontId="6" fillId="0" borderId="2" xfId="16" applyNumberFormat="1" applyFont="1" applyFill="1" applyBorder="1" applyAlignment="1">
      <alignment horizontal="left"/>
    </xf>
    <xf numFmtId="164" fontId="6" fillId="0" borderId="0" xfId="22" applyFont="1" applyFill="1"/>
    <xf numFmtId="3" fontId="6" fillId="0" borderId="0" xfId="58" applyNumberFormat="1" applyFont="1" applyFill="1" applyBorder="1" applyAlignment="1">
      <alignment horizontal="right"/>
    </xf>
    <xf numFmtId="3" fontId="6" fillId="0" borderId="0" xfId="16" applyNumberFormat="1" applyFont="1" applyFill="1" applyAlignment="1">
      <alignment horizontal="right"/>
    </xf>
    <xf numFmtId="0" fontId="6" fillId="0" borderId="0" xfId="16" applyFont="1" applyFill="1"/>
    <xf numFmtId="164" fontId="21" fillId="0" borderId="0" xfId="22" applyFont="1" applyFill="1"/>
    <xf numFmtId="10" fontId="14" fillId="0" borderId="0" xfId="58" applyNumberFormat="1" applyFont="1" applyAlignment="1">
      <alignment horizontal="left"/>
    </xf>
    <xf numFmtId="10" fontId="14" fillId="0" borderId="0" xfId="58" applyNumberFormat="1" applyFont="1" applyBorder="1" applyAlignment="1">
      <alignment horizontal="left"/>
    </xf>
    <xf numFmtId="164" fontId="8" fillId="0" borderId="0" xfId="23" applyFont="1" applyFill="1" applyAlignment="1" applyProtection="1">
      <alignment horizontal="left"/>
    </xf>
    <xf numFmtId="164" fontId="8" fillId="0" borderId="0" xfId="23" applyFont="1" applyFill="1"/>
    <xf numFmtId="164" fontId="17" fillId="0" borderId="0" xfId="23" applyFont="1" applyFill="1"/>
    <xf numFmtId="0" fontId="22" fillId="0" borderId="0" xfId="2" applyFont="1"/>
    <xf numFmtId="3" fontId="14" fillId="0" borderId="0" xfId="58" applyNumberFormat="1" applyFont="1" applyBorder="1"/>
    <xf numFmtId="3" fontId="13" fillId="0" borderId="0" xfId="58" applyNumberFormat="1" applyFont="1" applyBorder="1"/>
    <xf numFmtId="0" fontId="1" fillId="0" borderId="0" xfId="58" applyFont="1"/>
    <xf numFmtId="3" fontId="8" fillId="0" borderId="0" xfId="36" applyNumberFormat="1" applyFont="1" applyFill="1" applyAlignment="1">
      <alignment horizontal="right"/>
    </xf>
    <xf numFmtId="3" fontId="8" fillId="0" borderId="0" xfId="36" applyNumberFormat="1" applyFont="1" applyFill="1" applyAlignment="1" applyProtection="1">
      <alignment horizontal="right"/>
      <protection locked="0"/>
    </xf>
    <xf numFmtId="0" fontId="7" fillId="0" borderId="0" xfId="9" applyFont="1" applyFill="1" applyBorder="1"/>
    <xf numFmtId="0" fontId="6" fillId="0" borderId="0" xfId="17" applyFont="1" applyFill="1"/>
    <xf numFmtId="0" fontId="7" fillId="0" borderId="0" xfId="16" applyFont="1" applyFill="1" applyAlignment="1" applyProtection="1">
      <alignment horizontal="left"/>
      <protection locked="0"/>
    </xf>
    <xf numFmtId="0" fontId="21" fillId="0" borderId="0" xfId="9" applyNumberFormat="1" applyFont="1" applyFill="1" applyBorder="1" applyAlignment="1" applyProtection="1">
      <alignment horizontal="left"/>
      <protection locked="0"/>
    </xf>
    <xf numFmtId="0" fontId="21" fillId="0" borderId="1" xfId="33" applyFont="1" applyFill="1" applyBorder="1" applyAlignment="1" applyProtection="1">
      <alignment horizontal="left"/>
      <protection locked="0"/>
    </xf>
    <xf numFmtId="0" fontId="6" fillId="0" borderId="2" xfId="16" applyFont="1" applyFill="1" applyBorder="1"/>
    <xf numFmtId="0" fontId="6" fillId="0" borderId="0" xfId="9" applyNumberFormat="1" applyFont="1" applyFill="1" applyBorder="1" applyAlignment="1" applyProtection="1">
      <alignment horizontal="right"/>
      <protection locked="0"/>
    </xf>
    <xf numFmtId="0" fontId="7" fillId="0" borderId="0" xfId="16" applyFont="1" applyFill="1"/>
    <xf numFmtId="3" fontId="7" fillId="0" borderId="0" xfId="16" applyNumberFormat="1" applyFont="1" applyFill="1" applyAlignment="1">
      <alignment horizontal="right"/>
    </xf>
    <xf numFmtId="0" fontId="21" fillId="0" borderId="0" xfId="16" applyFont="1" applyFill="1"/>
    <xf numFmtId="3" fontId="6" fillId="0" borderId="0" xfId="33" applyNumberFormat="1" applyFont="1" applyFill="1" applyAlignment="1">
      <alignment horizontal="right"/>
    </xf>
    <xf numFmtId="3" fontId="6" fillId="0" borderId="0" xfId="16" applyNumberFormat="1" applyFont="1" applyFill="1"/>
    <xf numFmtId="0" fontId="6" fillId="0" borderId="0" xfId="33" applyFont="1" applyFill="1" applyAlignment="1" applyProtection="1">
      <alignment horizontal="left" indent="2"/>
      <protection locked="0"/>
    </xf>
    <xf numFmtId="3" fontId="6" fillId="0" borderId="0" xfId="34" applyNumberFormat="1" applyFont="1" applyFill="1" applyAlignment="1">
      <alignment horizontal="right"/>
    </xf>
    <xf numFmtId="0" fontId="6" fillId="0" borderId="0" xfId="33" applyFont="1" applyFill="1" applyAlignment="1" applyProtection="1">
      <alignment horizontal="left" indent="3"/>
      <protection locked="0"/>
    </xf>
    <xf numFmtId="3" fontId="6" fillId="0" borderId="0" xfId="33" applyNumberFormat="1" applyFont="1" applyFill="1" applyAlignment="1" applyProtection="1">
      <alignment horizontal="right"/>
      <protection locked="0"/>
    </xf>
    <xf numFmtId="0" fontId="6" fillId="0" borderId="0" xfId="33" applyFont="1" applyFill="1" applyAlignment="1" applyProtection="1">
      <alignment horizontal="left" indent="1"/>
    </xf>
    <xf numFmtId="3" fontId="6" fillId="0" borderId="0" xfId="33" applyNumberFormat="1" applyFont="1" applyFill="1" applyAlignment="1" applyProtection="1">
      <alignment horizontal="right"/>
    </xf>
    <xf numFmtId="0" fontId="7" fillId="0" borderId="0" xfId="33" applyFont="1" applyFill="1" applyAlignment="1" applyProtection="1">
      <alignment horizontal="left"/>
    </xf>
    <xf numFmtId="3" fontId="7" fillId="0" borderId="0" xfId="33" applyNumberFormat="1" applyFont="1" applyFill="1" applyAlignment="1">
      <alignment horizontal="right"/>
    </xf>
    <xf numFmtId="3" fontId="7" fillId="0" borderId="0" xfId="16" applyNumberFormat="1" applyFont="1" applyFill="1"/>
    <xf numFmtId="0" fontId="6" fillId="0" borderId="0" xfId="33" applyFont="1" applyFill="1" applyAlignment="1" applyProtection="1">
      <alignment horizontal="left" indent="1"/>
      <protection locked="0"/>
    </xf>
    <xf numFmtId="3" fontId="6" fillId="0" borderId="0" xfId="16" applyNumberFormat="1" applyFont="1" applyFill="1" applyBorder="1" applyAlignment="1">
      <alignment horizontal="right"/>
    </xf>
    <xf numFmtId="3" fontId="6" fillId="0" borderId="0" xfId="16" applyNumberFormat="1" applyFont="1" applyFill="1" applyBorder="1"/>
    <xf numFmtId="0" fontId="21" fillId="0" borderId="0" xfId="33" applyFont="1" applyFill="1" applyAlignment="1" applyProtection="1">
      <alignment horizontal="left" indent="1"/>
    </xf>
    <xf numFmtId="0" fontId="6" fillId="0" borderId="0" xfId="16" applyFont="1" applyFill="1" applyBorder="1" applyAlignment="1">
      <alignment horizontal="right"/>
    </xf>
    <xf numFmtId="0" fontId="21" fillId="0" borderId="0" xfId="33" applyFont="1" applyFill="1" applyAlignment="1" applyProtection="1">
      <alignment horizontal="left" indent="2"/>
    </xf>
    <xf numFmtId="0" fontId="6" fillId="0" borderId="0" xfId="33" applyFont="1" applyFill="1" applyAlignment="1" applyProtection="1">
      <alignment horizontal="left" indent="2"/>
    </xf>
    <xf numFmtId="0" fontId="6" fillId="0" borderId="1" xfId="33" applyFont="1" applyFill="1" applyBorder="1" applyAlignment="1" applyProtection="1">
      <alignment horizontal="left" indent="3"/>
    </xf>
    <xf numFmtId="3" fontId="6" fillId="0" borderId="1" xfId="33" applyNumberFormat="1" applyFont="1" applyFill="1" applyBorder="1" applyAlignment="1">
      <alignment horizontal="right"/>
    </xf>
    <xf numFmtId="3" fontId="6" fillId="0" borderId="1" xfId="16" applyNumberFormat="1" applyFont="1" applyFill="1" applyBorder="1" applyAlignment="1">
      <alignment horizontal="right"/>
    </xf>
    <xf numFmtId="3" fontId="6" fillId="0" borderId="1" xfId="16" applyNumberFormat="1" applyFont="1" applyFill="1" applyBorder="1"/>
    <xf numFmtId="173" fontId="6" fillId="0" borderId="0" xfId="35" applyFont="1" applyFill="1" applyAlignment="1" applyProtection="1">
      <alignment horizontal="left"/>
    </xf>
    <xf numFmtId="173" fontId="6" fillId="0" borderId="0" xfId="35" applyFont="1" applyFill="1" applyAlignment="1" applyProtection="1"/>
    <xf numFmtId="0" fontId="6" fillId="0" borderId="0" xfId="16" applyFont="1" applyFill="1" applyAlignment="1">
      <alignment horizontal="right"/>
    </xf>
    <xf numFmtId="0" fontId="21" fillId="0" borderId="0" xfId="32" applyFont="1" applyFill="1" applyAlignment="1" applyProtection="1">
      <alignment horizontal="left"/>
      <protection locked="0"/>
    </xf>
    <xf numFmtId="173" fontId="21" fillId="0" borderId="0" xfId="35" applyFont="1" applyFill="1" applyAlignment="1" applyProtection="1">
      <alignment horizontal="left"/>
    </xf>
    <xf numFmtId="168" fontId="6" fillId="0" borderId="0" xfId="16" applyNumberFormat="1" applyFont="1" applyFill="1" applyBorder="1"/>
    <xf numFmtId="0" fontId="44" fillId="0" borderId="0" xfId="58" applyFont="1"/>
    <xf numFmtId="3" fontId="3" fillId="0" borderId="0" xfId="58" applyNumberFormat="1" applyFont="1" applyAlignment="1">
      <alignment horizontal="right"/>
    </xf>
    <xf numFmtId="3" fontId="3" fillId="0" borderId="0" xfId="58" applyNumberFormat="1" applyFont="1" applyBorder="1" applyAlignment="1">
      <alignment horizontal="right"/>
    </xf>
    <xf numFmtId="3" fontId="13" fillId="0" borderId="0" xfId="17" applyNumberFormat="1" applyFont="1" applyFill="1" applyBorder="1" applyAlignment="1">
      <alignment horizontal="right"/>
    </xf>
    <xf numFmtId="3" fontId="14" fillId="0" borderId="0" xfId="17" applyNumberFormat="1" applyFont="1" applyFill="1" applyBorder="1" applyAlignment="1">
      <alignment horizontal="right"/>
    </xf>
    <xf numFmtId="0" fontId="6" fillId="0" borderId="0" xfId="10" applyFont="1" applyFill="1" applyBorder="1"/>
    <xf numFmtId="0" fontId="6" fillId="0" borderId="0" xfId="10" applyFont="1" applyFill="1" applyBorder="1" applyAlignment="1">
      <alignment horizontal="right"/>
    </xf>
    <xf numFmtId="0" fontId="8" fillId="0" borderId="0" xfId="17" applyFont="1" applyFill="1"/>
    <xf numFmtId="0" fontId="7" fillId="0" borderId="0" xfId="9" applyFont="1" applyBorder="1"/>
    <xf numFmtId="0" fontId="6" fillId="0" borderId="0" xfId="9" applyFont="1" applyFill="1" applyBorder="1" applyAlignment="1">
      <alignment horizontal="left"/>
    </xf>
    <xf numFmtId="0" fontId="21" fillId="0" borderId="1" xfId="9" applyFont="1" applyFill="1" applyBorder="1" applyAlignment="1">
      <alignment horizontal="left"/>
    </xf>
    <xf numFmtId="0" fontId="6" fillId="0" borderId="1" xfId="10" applyFont="1" applyFill="1" applyBorder="1"/>
    <xf numFmtId="0" fontId="6" fillId="0" borderId="0" xfId="10" applyFont="1" applyFill="1" applyBorder="1" applyAlignment="1" applyProtection="1">
      <alignment horizontal="left"/>
    </xf>
    <xf numFmtId="165" fontId="6" fillId="0" borderId="0" xfId="10" applyNumberFormat="1" applyFont="1" applyFill="1" applyBorder="1" applyAlignment="1" applyProtection="1">
      <alignment horizontal="right"/>
      <protection locked="0"/>
    </xf>
    <xf numFmtId="0" fontId="6" fillId="0" borderId="0" xfId="43" applyFont="1" applyFill="1" applyAlignment="1">
      <alignment horizontal="left"/>
    </xf>
    <xf numFmtId="3" fontId="6" fillId="0" borderId="0" xfId="43" applyNumberFormat="1" applyFont="1" applyFill="1" applyAlignment="1" applyProtection="1">
      <alignment horizontal="right"/>
      <protection locked="0"/>
    </xf>
    <xf numFmtId="3" fontId="6" fillId="0" borderId="0" xfId="43" applyNumberFormat="1" applyFont="1" applyFill="1"/>
    <xf numFmtId="3" fontId="6" fillId="0" borderId="0" xfId="10" applyNumberFormat="1" applyFont="1" applyFill="1" applyBorder="1" applyAlignment="1" applyProtection="1">
      <alignment horizontal="right"/>
      <protection locked="0"/>
    </xf>
    <xf numFmtId="168" fontId="6" fillId="0" borderId="0" xfId="10" applyNumberFormat="1" applyFont="1" applyFill="1" applyBorder="1"/>
    <xf numFmtId="0" fontId="21" fillId="0" borderId="0" xfId="43" applyFont="1" applyAlignment="1">
      <alignment horizontal="left"/>
    </xf>
    <xf numFmtId="0" fontId="6" fillId="0" borderId="0" xfId="43" applyFont="1" applyFill="1" applyAlignment="1" applyProtection="1">
      <alignment horizontal="left"/>
      <protection locked="0"/>
    </xf>
    <xf numFmtId="3" fontId="8" fillId="0" borderId="0" xfId="51" applyNumberFormat="1" applyFont="1" applyFill="1" applyAlignment="1">
      <alignment horizontal="right"/>
    </xf>
    <xf numFmtId="3" fontId="8" fillId="0" borderId="0" xfId="29" applyNumberFormat="1" applyFont="1" applyFill="1" applyProtection="1"/>
    <xf numFmtId="0" fontId="21" fillId="0" borderId="0" xfId="43" applyFont="1" applyAlignment="1" applyProtection="1">
      <alignment horizontal="left"/>
      <protection locked="0"/>
    </xf>
    <xf numFmtId="3" fontId="8" fillId="0" borderId="0" xfId="43" applyNumberFormat="1" applyFont="1" applyFill="1" applyAlignment="1" applyProtection="1">
      <alignment horizontal="right"/>
      <protection locked="0"/>
    </xf>
    <xf numFmtId="3" fontId="8" fillId="0" borderId="0" xfId="43" applyNumberFormat="1" applyFont="1" applyFill="1"/>
    <xf numFmtId="3" fontId="8" fillId="0" borderId="0" xfId="10" applyNumberFormat="1" applyFont="1" applyFill="1" applyBorder="1" applyAlignment="1" applyProtection="1">
      <alignment horizontal="right"/>
      <protection locked="0"/>
    </xf>
    <xf numFmtId="0" fontId="21" fillId="0" borderId="0" xfId="43" applyFont="1" applyFill="1" applyAlignment="1" applyProtection="1">
      <alignment horizontal="left"/>
      <protection locked="0"/>
    </xf>
    <xf numFmtId="0" fontId="6" fillId="0" borderId="0" xfId="43" applyFont="1" applyFill="1" applyBorder="1" applyAlignment="1" applyProtection="1">
      <alignment horizontal="left"/>
      <protection locked="0"/>
    </xf>
    <xf numFmtId="3" fontId="6" fillId="0" borderId="0" xfId="43" applyNumberFormat="1" applyFont="1" applyFill="1" applyBorder="1" applyAlignment="1" applyProtection="1">
      <alignment horizontal="right"/>
      <protection locked="0"/>
    </xf>
    <xf numFmtId="3" fontId="6" fillId="0" borderId="0" xfId="43" applyNumberFormat="1" applyFont="1" applyFill="1" applyBorder="1"/>
    <xf numFmtId="0" fontId="21" fillId="0" borderId="0" xfId="43" applyFont="1" applyAlignment="1" applyProtection="1">
      <alignment horizontal="left" indent="1"/>
      <protection locked="0"/>
    </xf>
    <xf numFmtId="3" fontId="6" fillId="0" borderId="0" xfId="10" applyNumberFormat="1" applyFont="1" applyFill="1" applyBorder="1" applyAlignment="1">
      <alignment horizontal="right"/>
    </xf>
    <xf numFmtId="3" fontId="8" fillId="0" borderId="0" xfId="51" applyNumberFormat="1" applyFont="1" applyFill="1" applyBorder="1" applyAlignment="1">
      <alignment horizontal="right"/>
    </xf>
    <xf numFmtId="0" fontId="21" fillId="0" borderId="0" xfId="43" applyFont="1" applyFill="1" applyBorder="1" applyAlignment="1" applyProtection="1">
      <alignment horizontal="left"/>
      <protection locked="0"/>
    </xf>
    <xf numFmtId="0" fontId="6" fillId="0" borderId="1" xfId="43" applyFont="1" applyFill="1" applyBorder="1" applyAlignment="1" applyProtection="1">
      <alignment horizontal="left"/>
      <protection locked="0"/>
    </xf>
    <xf numFmtId="0" fontId="6" fillId="0" borderId="1" xfId="10" applyFont="1" applyFill="1" applyBorder="1" applyAlignment="1">
      <alignment horizontal="right"/>
    </xf>
    <xf numFmtId="0" fontId="6" fillId="0" borderId="0" xfId="51" applyFont="1" applyFill="1" applyAlignment="1" applyProtection="1">
      <alignment horizontal="left"/>
    </xf>
    <xf numFmtId="0" fontId="21" fillId="0" borderId="0" xfId="10" applyFont="1" applyFill="1" applyBorder="1"/>
    <xf numFmtId="0" fontId="21" fillId="0" borderId="0" xfId="10" applyFont="1" applyFill="1" applyBorder="1" applyAlignment="1">
      <alignment horizontal="right"/>
    </xf>
    <xf numFmtId="168" fontId="18" fillId="0" borderId="0" xfId="10" applyNumberFormat="1" applyFont="1" applyFill="1" applyBorder="1"/>
    <xf numFmtId="0" fontId="6" fillId="0" borderId="0" xfId="10" applyFont="1" applyBorder="1" applyProtection="1">
      <protection locked="0"/>
    </xf>
    <xf numFmtId="0" fontId="6" fillId="0" borderId="0" xfId="10" applyFont="1" applyBorder="1"/>
    <xf numFmtId="168" fontId="6" fillId="0" borderId="0" xfId="10" applyNumberFormat="1" applyFont="1" applyBorder="1"/>
    <xf numFmtId="168" fontId="18" fillId="0" borderId="0" xfId="10" applyNumberFormat="1" applyFont="1" applyBorder="1"/>
    <xf numFmtId="3" fontId="8" fillId="0" borderId="0" xfId="58" applyNumberFormat="1" applyFont="1" applyBorder="1" applyAlignment="1">
      <alignment horizontal="right"/>
    </xf>
    <xf numFmtId="0" fontId="23" fillId="0" borderId="0" xfId="2" applyFont="1" applyBorder="1" applyAlignment="1">
      <alignment horizontal="center"/>
    </xf>
    <xf numFmtId="0" fontId="23" fillId="0" borderId="0" xfId="2" applyFont="1" applyBorder="1"/>
    <xf numFmtId="0" fontId="31" fillId="0" borderId="0" xfId="5" applyFont="1" applyFill="1" applyAlignment="1"/>
    <xf numFmtId="0" fontId="10" fillId="0" borderId="0" xfId="40" applyFont="1" applyFill="1"/>
    <xf numFmtId="0" fontId="10" fillId="0" borderId="0" xfId="40" applyFont="1" applyFill="1" applyBorder="1"/>
    <xf numFmtId="0" fontId="10" fillId="0" borderId="0" xfId="40" applyFont="1" applyFill="1" applyAlignment="1" applyProtection="1">
      <alignment horizontal="left" indent="1"/>
    </xf>
    <xf numFmtId="3" fontId="9" fillId="0" borderId="0" xfId="14" applyNumberFormat="1" applyFont="1" applyAlignment="1">
      <alignment horizontal="right"/>
    </xf>
    <xf numFmtId="3" fontId="9" fillId="0" borderId="1" xfId="14" applyNumberFormat="1" applyFont="1" applyBorder="1" applyAlignment="1" applyProtection="1">
      <alignment horizontal="right"/>
    </xf>
    <xf numFmtId="3" fontId="9" fillId="0" borderId="0" xfId="14" applyNumberFormat="1" applyFont="1" applyAlignment="1" applyProtection="1">
      <alignment horizontal="right"/>
    </xf>
    <xf numFmtId="3" fontId="35" fillId="0" borderId="0" xfId="14" applyNumberFormat="1" applyFont="1" applyAlignment="1" applyProtection="1">
      <alignment horizontal="right"/>
    </xf>
    <xf numFmtId="3" fontId="35" fillId="0" borderId="1" xfId="14" applyNumberFormat="1" applyFont="1" applyBorder="1" applyAlignment="1" applyProtection="1">
      <alignment horizontal="right"/>
    </xf>
    <xf numFmtId="3" fontId="1" fillId="0" borderId="0" xfId="58" applyNumberFormat="1" applyFont="1" applyBorder="1"/>
    <xf numFmtId="3" fontId="9" fillId="0" borderId="1" xfId="58" applyNumberFormat="1" applyFont="1" applyBorder="1" applyAlignment="1">
      <alignment horizontal="right"/>
    </xf>
    <xf numFmtId="0" fontId="9" fillId="0" borderId="0" xfId="14" applyFont="1" applyFill="1" applyAlignment="1">
      <alignment horizontal="right"/>
    </xf>
    <xf numFmtId="0" fontId="9" fillId="0" borderId="0" xfId="14" applyFont="1" applyFill="1" applyAlignment="1" applyProtection="1">
      <alignment horizontal="right"/>
    </xf>
    <xf numFmtId="0" fontId="39" fillId="0" borderId="0" xfId="14" applyFont="1" applyFill="1"/>
    <xf numFmtId="0" fontId="39" fillId="0" borderId="1" xfId="14" applyFont="1" applyFill="1" applyBorder="1" applyAlignment="1" applyProtection="1">
      <alignment horizontal="right"/>
    </xf>
    <xf numFmtId="0" fontId="21" fillId="0" borderId="0" xfId="21" applyFont="1" applyFill="1" applyAlignment="1" applyProtection="1">
      <alignment horizontal="left"/>
    </xf>
    <xf numFmtId="0" fontId="7" fillId="0" borderId="0" xfId="54" applyFont="1" applyAlignment="1" applyProtection="1">
      <alignment horizontal="left"/>
      <protection locked="0"/>
    </xf>
    <xf numFmtId="164" fontId="8" fillId="0" borderId="0" xfId="11" applyNumberFormat="1" applyFont="1" applyFill="1" applyBorder="1" applyProtection="1"/>
    <xf numFmtId="0" fontId="8" fillId="0" borderId="0" xfId="14" applyFont="1" applyBorder="1" applyAlignment="1" applyProtection="1">
      <alignment horizontal="fill"/>
    </xf>
    <xf numFmtId="3" fontId="9" fillId="0" borderId="0" xfId="58" applyNumberFormat="1" applyFont="1" applyBorder="1" applyAlignment="1">
      <alignment horizontal="right"/>
    </xf>
    <xf numFmtId="0" fontId="0" fillId="0" borderId="0" xfId="58" applyFont="1" applyBorder="1"/>
    <xf numFmtId="0" fontId="8" fillId="0" borderId="0" xfId="14" applyFont="1" applyBorder="1"/>
    <xf numFmtId="3" fontId="9" fillId="0" borderId="0" xfId="14" applyNumberFormat="1" applyFont="1" applyBorder="1" applyAlignment="1" applyProtection="1">
      <alignment horizontal="right"/>
    </xf>
    <xf numFmtId="3" fontId="8" fillId="0" borderId="0" xfId="14" applyNumberFormat="1" applyFont="1" applyBorder="1" applyAlignment="1" applyProtection="1">
      <alignment horizontal="right"/>
    </xf>
    <xf numFmtId="0" fontId="33" fillId="0" borderId="0" xfId="50" applyFont="1" applyFill="1" applyAlignment="1" applyProtection="1">
      <alignment horizontal="left"/>
    </xf>
    <xf numFmtId="0" fontId="36" fillId="0" borderId="0" xfId="48" applyFont="1" applyAlignment="1" applyProtection="1">
      <alignment horizontal="left"/>
      <protection locked="0"/>
    </xf>
    <xf numFmtId="10" fontId="17" fillId="0" borderId="0" xfId="58" applyNumberFormat="1" applyFont="1" applyAlignment="1">
      <alignment horizontal="left"/>
    </xf>
    <xf numFmtId="10" fontId="17" fillId="0" borderId="0" xfId="58" applyNumberFormat="1" applyFont="1" applyBorder="1" applyAlignment="1">
      <alignment horizontal="left"/>
    </xf>
    <xf numFmtId="0" fontId="2" fillId="0" borderId="1" xfId="58" applyFont="1" applyBorder="1"/>
    <xf numFmtId="0" fontId="2" fillId="0" borderId="0" xfId="58" applyFont="1"/>
    <xf numFmtId="164" fontId="21" fillId="0" borderId="0" xfId="8" applyFont="1" applyFill="1" applyBorder="1" applyAlignment="1" applyProtection="1">
      <alignment horizontal="left"/>
    </xf>
    <xf numFmtId="0" fontId="8" fillId="0" borderId="3" xfId="40" applyFont="1" applyFill="1" applyBorder="1" applyAlignment="1">
      <alignment horizontal="right"/>
    </xf>
    <xf numFmtId="0" fontId="0" fillId="0" borderId="1" xfId="0" applyBorder="1"/>
    <xf numFmtId="0" fontId="8" fillId="0" borderId="2" xfId="40" applyFont="1" applyFill="1" applyBorder="1" applyAlignment="1" applyProtection="1">
      <alignment horizontal="right"/>
    </xf>
    <xf numFmtId="0" fontId="6" fillId="0" borderId="2" xfId="5" applyFont="1" applyFill="1" applyBorder="1"/>
    <xf numFmtId="3" fontId="12" fillId="0" borderId="0" xfId="21" applyNumberFormat="1" applyFont="1" applyFill="1" applyAlignment="1" applyProtection="1">
      <alignment horizontal="left"/>
    </xf>
    <xf numFmtId="168" fontId="8" fillId="0" borderId="0" xfId="40" applyNumberFormat="1" applyFont="1" applyFill="1" applyBorder="1" applyAlignment="1">
      <alignment horizontal="right"/>
    </xf>
    <xf numFmtId="168" fontId="8" fillId="0" borderId="0" xfId="40" applyNumberFormat="1" applyFont="1" applyFill="1" applyBorder="1" applyAlignment="1">
      <alignment horizontal="left"/>
    </xf>
    <xf numFmtId="0" fontId="45" fillId="0" borderId="0" xfId="0" applyFont="1" applyFill="1"/>
    <xf numFmtId="0" fontId="6" fillId="0" borderId="0" xfId="15" applyFont="1" applyBorder="1" applyAlignment="1">
      <alignment horizontal="left"/>
    </xf>
    <xf numFmtId="0" fontId="6" fillId="0" borderId="0" xfId="15" applyFont="1" applyFill="1" applyBorder="1" applyAlignment="1">
      <alignment horizontal="left"/>
    </xf>
    <xf numFmtId="3" fontId="6" fillId="0" borderId="0" xfId="15" applyNumberFormat="1" applyFont="1" applyBorder="1"/>
    <xf numFmtId="3" fontId="21" fillId="0" borderId="0" xfId="15" applyNumberFormat="1" applyFont="1" applyBorder="1"/>
    <xf numFmtId="3" fontId="12" fillId="0" borderId="0" xfId="15" applyNumberFormat="1" applyFont="1" applyFill="1"/>
    <xf numFmtId="0" fontId="7" fillId="0" borderId="0" xfId="15" applyFont="1" applyBorder="1" applyAlignment="1">
      <alignment horizontal="left"/>
    </xf>
    <xf numFmtId="0" fontId="7" fillId="0" borderId="0" xfId="15" applyFont="1" applyBorder="1"/>
    <xf numFmtId="3" fontId="30" fillId="0" borderId="0" xfId="15" applyNumberFormat="1" applyFont="1" applyBorder="1"/>
    <xf numFmtId="0" fontId="12" fillId="0" borderId="1" xfId="15" applyFont="1" applyFill="1" applyBorder="1" applyAlignment="1">
      <alignment horizontal="right"/>
    </xf>
    <xf numFmtId="0" fontId="12" fillId="0" borderId="2" xfId="15" applyFont="1" applyFill="1" applyBorder="1" applyAlignment="1">
      <alignment horizontal="right"/>
    </xf>
    <xf numFmtId="3" fontId="6" fillId="0" borderId="0" xfId="15" applyNumberFormat="1" applyFont="1" applyFill="1" applyBorder="1" applyAlignment="1">
      <alignment horizontal="right"/>
    </xf>
    <xf numFmtId="0" fontId="4" fillId="0" borderId="0" xfId="58" applyFont="1" applyAlignment="1">
      <alignment horizontal="right"/>
    </xf>
    <xf numFmtId="3" fontId="30" fillId="0" borderId="0" xfId="15" applyNumberFormat="1" applyFont="1" applyBorder="1" applyAlignment="1">
      <alignment horizontal="left"/>
    </xf>
    <xf numFmtId="3" fontId="21" fillId="0" borderId="0" xfId="15" applyNumberFormat="1" applyFont="1" applyBorder="1" applyAlignment="1">
      <alignment horizontal="left"/>
    </xf>
    <xf numFmtId="3" fontId="21" fillId="0" borderId="0" xfId="15" applyNumberFormat="1" applyFont="1" applyFill="1" applyBorder="1" applyAlignment="1">
      <alignment horizontal="left"/>
    </xf>
    <xf numFmtId="0" fontId="21" fillId="0" borderId="0" xfId="36" applyFont="1" applyFill="1" applyBorder="1" applyAlignment="1" applyProtection="1">
      <alignment horizontal="left"/>
      <protection locked="0"/>
    </xf>
    <xf numFmtId="0" fontId="21" fillId="0" borderId="0" xfId="36" applyFont="1" applyFill="1" applyBorder="1" applyAlignment="1" applyProtection="1">
      <protection locked="0"/>
    </xf>
    <xf numFmtId="0" fontId="3" fillId="0" borderId="0" xfId="17" applyFont="1" applyFill="1"/>
    <xf numFmtId="0" fontId="1" fillId="0" borderId="0" xfId="58" applyFont="1" applyFill="1"/>
    <xf numFmtId="0" fontId="1" fillId="0" borderId="0" xfId="17" applyFont="1" applyFill="1"/>
    <xf numFmtId="0" fontId="1" fillId="0" borderId="0" xfId="58" applyFont="1" applyFill="1" applyAlignment="1">
      <alignment horizontal="right"/>
    </xf>
    <xf numFmtId="0" fontId="6" fillId="0" borderId="0" xfId="43" applyFont="1" applyFill="1" applyAlignment="1" applyProtection="1">
      <alignment horizontal="left" indent="1"/>
      <protection locked="0"/>
    </xf>
    <xf numFmtId="44" fontId="21" fillId="0" borderId="0" xfId="59" applyFont="1" applyAlignment="1">
      <alignment horizontal="left"/>
    </xf>
    <xf numFmtId="0" fontId="35" fillId="0" borderId="0" xfId="2" applyFont="1"/>
    <xf numFmtId="0" fontId="7" fillId="0" borderId="0" xfId="10" applyFont="1" applyFill="1" applyBorder="1"/>
    <xf numFmtId="0" fontId="9" fillId="0" borderId="0" xfId="17" applyFont="1" applyFill="1"/>
    <xf numFmtId="0" fontId="7" fillId="0" borderId="0" xfId="10" applyFont="1" applyFill="1" applyBorder="1" applyAlignment="1">
      <alignment horizontal="right"/>
    </xf>
    <xf numFmtId="0" fontId="21" fillId="0" borderId="0" xfId="12" applyFont="1" applyFill="1" applyBorder="1" applyAlignment="1" applyProtection="1">
      <alignment horizontal="left"/>
      <protection locked="0"/>
    </xf>
    <xf numFmtId="0" fontId="21" fillId="0" borderId="0" xfId="12" applyFont="1" applyFill="1" applyBorder="1" applyAlignment="1" applyProtection="1">
      <alignment horizontal="left" indent="1"/>
      <protection locked="0"/>
    </xf>
    <xf numFmtId="0" fontId="21" fillId="0" borderId="0" xfId="56" applyFont="1" applyFill="1" applyAlignment="1" applyProtection="1">
      <alignment horizontal="left"/>
    </xf>
    <xf numFmtId="3" fontId="3" fillId="0" borderId="0" xfId="11" applyNumberFormat="1" applyFont="1" applyFill="1"/>
    <xf numFmtId="3" fontId="3" fillId="0" borderId="0" xfId="30" applyNumberFormat="1" applyFont="1" applyFill="1"/>
    <xf numFmtId="3" fontId="3" fillId="0" borderId="0" xfId="30" applyNumberFormat="1" applyFont="1" applyFill="1" applyAlignment="1" applyProtection="1">
      <alignment horizontal="right"/>
      <protection locked="0"/>
    </xf>
    <xf numFmtId="3" fontId="3" fillId="0" borderId="0" xfId="11" applyNumberFormat="1" applyFont="1" applyFill="1" applyAlignment="1" applyProtection="1">
      <alignment horizontal="right"/>
    </xf>
    <xf numFmtId="169" fontId="8" fillId="0" borderId="0" xfId="11" applyNumberFormat="1" applyFont="1" applyFill="1" applyBorder="1" applyAlignment="1" applyProtection="1">
      <alignment horizontal="left"/>
    </xf>
    <xf numFmtId="0" fontId="7" fillId="0" borderId="0" xfId="9" applyFont="1" applyFill="1" applyBorder="1" applyAlignment="1">
      <alignment horizontal="right"/>
    </xf>
    <xf numFmtId="169" fontId="2" fillId="0" borderId="1" xfId="11" applyNumberFormat="1" applyFont="1" applyFill="1" applyBorder="1" applyAlignment="1" applyProtection="1">
      <alignment horizontal="left"/>
    </xf>
    <xf numFmtId="0" fontId="21" fillId="0" borderId="0" xfId="45" applyFont="1" applyAlignment="1" applyProtection="1">
      <alignment horizontal="left"/>
      <protection locked="0"/>
    </xf>
    <xf numFmtId="169" fontId="3" fillId="0" borderId="0" xfId="11" applyNumberFormat="1" applyFont="1" applyFill="1" applyBorder="1" applyAlignment="1" applyProtection="1">
      <alignment horizontal="left"/>
    </xf>
    <xf numFmtId="0" fontId="15" fillId="0" borderId="0" xfId="9" applyFont="1" applyFill="1" applyBorder="1" applyAlignment="1">
      <alignment horizontal="right"/>
    </xf>
    <xf numFmtId="0" fontId="15" fillId="0" borderId="0" xfId="9" applyFont="1" applyFill="1" applyBorder="1"/>
    <xf numFmtId="0" fontId="10" fillId="0" borderId="0" xfId="39" applyFont="1" applyAlignment="1" applyProtection="1">
      <alignment horizontal="left"/>
    </xf>
    <xf numFmtId="0" fontId="10" fillId="0" borderId="0" xfId="49" applyFont="1" applyAlignment="1" applyProtection="1">
      <alignment horizontal="left"/>
    </xf>
    <xf numFmtId="0" fontId="2" fillId="0" borderId="0" xfId="39" applyFont="1" applyFill="1" applyAlignment="1" applyProtection="1">
      <alignment horizontal="left"/>
    </xf>
    <xf numFmtId="0" fontId="2" fillId="0" borderId="0" xfId="38" applyFont="1" applyFill="1" applyAlignment="1" applyProtection="1">
      <alignment horizontal="left"/>
    </xf>
    <xf numFmtId="0" fontId="3" fillId="0" borderId="0" xfId="39" applyFont="1" applyAlignment="1" applyProtection="1">
      <alignment horizontal="left"/>
    </xf>
    <xf numFmtId="0" fontId="3" fillId="0" borderId="0" xfId="39" applyFont="1" applyFill="1" applyAlignment="1" applyProtection="1">
      <alignment horizontal="left"/>
    </xf>
    <xf numFmtId="0" fontId="3" fillId="0" borderId="0" xfId="38" applyFont="1" applyFill="1" applyBorder="1" applyAlignment="1" applyProtection="1">
      <alignment horizontal="left"/>
    </xf>
    <xf numFmtId="0" fontId="3" fillId="0" borderId="1" xfId="38" applyFont="1" applyFill="1" applyBorder="1" applyAlignment="1" applyProtection="1">
      <alignment horizontal="left" indent="2"/>
    </xf>
    <xf numFmtId="0" fontId="30" fillId="0" borderId="0" xfId="53" applyFont="1" applyFill="1" applyAlignment="1" applyProtection="1">
      <alignment horizontal="left"/>
    </xf>
    <xf numFmtId="0" fontId="30" fillId="0" borderId="0" xfId="53" applyFont="1" applyFill="1" applyProtection="1">
      <protection locked="0"/>
    </xf>
    <xf numFmtId="0" fontId="15" fillId="0" borderId="0" xfId="9" applyFont="1" applyFill="1" applyBorder="1" applyAlignment="1">
      <alignment horizontal="center"/>
    </xf>
    <xf numFmtId="0" fontId="30" fillId="0" borderId="0" xfId="33" applyFont="1" applyFill="1" applyAlignment="1" applyProtection="1">
      <alignment horizontal="left"/>
      <protection locked="0"/>
    </xf>
    <xf numFmtId="0" fontId="30" fillId="0" borderId="0" xfId="16" applyFont="1" applyFill="1"/>
    <xf numFmtId="0" fontId="30" fillId="0" borderId="0" xfId="9" applyFont="1" applyFill="1" applyBorder="1"/>
    <xf numFmtId="49" fontId="7" fillId="0" borderId="0" xfId="16" applyNumberFormat="1" applyFont="1" applyFill="1" applyAlignment="1">
      <alignment horizontal="left"/>
    </xf>
    <xf numFmtId="49" fontId="30" fillId="0" borderId="0" xfId="16" applyNumberFormat="1" applyFont="1" applyFill="1" applyAlignment="1">
      <alignment horizontal="left"/>
    </xf>
    <xf numFmtId="49" fontId="7" fillId="0" borderId="0" xfId="17" applyNumberFormat="1" applyFont="1" applyFill="1" applyAlignment="1">
      <alignment horizontal="left"/>
    </xf>
    <xf numFmtId="22" fontId="0" fillId="0" borderId="0" xfId="0" applyNumberFormat="1"/>
    <xf numFmtId="0" fontId="21" fillId="0" borderId="0" xfId="5" applyFont="1" applyFill="1" applyAlignment="1">
      <alignment horizontal="left"/>
    </xf>
    <xf numFmtId="0" fontId="12" fillId="0" borderId="0" xfId="38" applyFont="1" applyAlignment="1">
      <alignment horizontal="left"/>
    </xf>
    <xf numFmtId="0" fontId="12" fillId="0" borderId="0" xfId="38" applyFont="1" applyBorder="1" applyAlignment="1" applyProtection="1">
      <alignment horizontal="left" indent="1"/>
    </xf>
    <xf numFmtId="0" fontId="12" fillId="0" borderId="0" xfId="38" applyFont="1" applyBorder="1" applyAlignment="1">
      <alignment horizontal="left"/>
    </xf>
    <xf numFmtId="0" fontId="3" fillId="0" borderId="0" xfId="38" applyFont="1" applyBorder="1" applyAlignment="1" applyProtection="1">
      <alignment horizontal="left"/>
    </xf>
    <xf numFmtId="0" fontId="3" fillId="0" borderId="0" xfId="38" applyFont="1" applyAlignment="1" applyProtection="1">
      <alignment horizontal="left" indent="1"/>
    </xf>
    <xf numFmtId="0" fontId="3" fillId="0" borderId="0" xfId="38" applyFont="1" applyFill="1" applyBorder="1" applyAlignment="1" applyProtection="1">
      <alignment horizontal="left" indent="1"/>
    </xf>
    <xf numFmtId="0" fontId="21" fillId="0" borderId="0" xfId="27" applyFont="1" applyAlignment="1" applyProtection="1">
      <alignment horizontal="left" indent="1"/>
    </xf>
    <xf numFmtId="0" fontId="21" fillId="0" borderId="0" xfId="57" applyFont="1" applyAlignment="1" applyProtection="1">
      <alignment horizontal="left"/>
      <protection locked="0"/>
    </xf>
    <xf numFmtId="0" fontId="21" fillId="0" borderId="0" xfId="16" applyFont="1" applyFill="1" applyBorder="1" applyAlignment="1">
      <alignment horizontal="left" indent="1"/>
    </xf>
    <xf numFmtId="0" fontId="16" fillId="0" borderId="0" xfId="16" applyFont="1" applyFill="1" applyAlignment="1">
      <alignment horizontal="left" indent="1"/>
    </xf>
    <xf numFmtId="0" fontId="21" fillId="0" borderId="0" xfId="53" applyFont="1" applyFill="1" applyAlignment="1" applyProtection="1">
      <alignment horizontal="left"/>
      <protection locked="0"/>
    </xf>
    <xf numFmtId="0" fontId="21" fillId="0" borderId="0" xfId="27" applyFont="1" applyAlignment="1" applyProtection="1">
      <alignment horizontal="left" indent="1"/>
      <protection locked="0"/>
    </xf>
    <xf numFmtId="0" fontId="6" fillId="0" borderId="0" xfId="33" applyFont="1" applyFill="1" applyAlignment="1">
      <alignment horizontal="left"/>
    </xf>
    <xf numFmtId="0" fontId="6" fillId="0" borderId="0" xfId="33" applyFont="1" applyFill="1" applyAlignment="1" applyProtection="1">
      <alignment horizontal="left"/>
      <protection locked="0"/>
    </xf>
    <xf numFmtId="0" fontId="6" fillId="0" borderId="0" xfId="33" applyFont="1" applyFill="1" applyAlignment="1" applyProtection="1">
      <alignment horizontal="left"/>
    </xf>
    <xf numFmtId="0" fontId="21" fillId="0" borderId="0" xfId="16" applyFont="1" applyFill="1" applyAlignment="1">
      <alignment horizontal="left"/>
    </xf>
    <xf numFmtId="0" fontId="21" fillId="0" borderId="0" xfId="33" applyFont="1" applyFill="1" applyAlignment="1" applyProtection="1">
      <alignment horizontal="left"/>
      <protection locked="0"/>
    </xf>
    <xf numFmtId="0" fontId="21" fillId="0" borderId="0" xfId="33" applyFont="1" applyFill="1" applyAlignment="1">
      <alignment horizontal="left" indent="1"/>
    </xf>
    <xf numFmtId="0" fontId="21" fillId="0" borderId="0" xfId="33" applyFont="1" applyFill="1" applyAlignment="1" applyProtection="1">
      <alignment horizontal="left" indent="2"/>
      <protection locked="0"/>
    </xf>
    <xf numFmtId="0" fontId="10" fillId="0" borderId="0" xfId="58" applyFont="1" applyFill="1" applyAlignment="1">
      <alignment horizontal="left" indent="1"/>
    </xf>
    <xf numFmtId="0" fontId="21" fillId="0" borderId="0" xfId="33" applyFont="1" applyFill="1" applyAlignment="1" applyProtection="1">
      <alignment horizontal="left"/>
    </xf>
    <xf numFmtId="0" fontId="21" fillId="0" borderId="0" xfId="33" applyFont="1" applyFill="1" applyBorder="1" applyAlignment="1" applyProtection="1">
      <alignment horizontal="left"/>
    </xf>
    <xf numFmtId="0" fontId="3" fillId="0" borderId="0" xfId="0" applyFont="1"/>
    <xf numFmtId="10" fontId="1" fillId="0" borderId="0" xfId="58" applyNumberFormat="1" applyFont="1" applyAlignment="1">
      <alignment horizontal="left"/>
    </xf>
    <xf numFmtId="10" fontId="1" fillId="0" borderId="0" xfId="58" applyNumberFormat="1" applyFont="1"/>
    <xf numFmtId="10" fontId="1" fillId="0" borderId="0" xfId="58" applyNumberFormat="1" applyFont="1" applyBorder="1"/>
    <xf numFmtId="10" fontId="46" fillId="0" borderId="0" xfId="58" applyNumberFormat="1" applyFont="1" applyBorder="1"/>
    <xf numFmtId="0" fontId="46" fillId="0" borderId="0" xfId="58" applyFont="1"/>
    <xf numFmtId="10" fontId="46" fillId="0" borderId="0" xfId="58" applyNumberFormat="1" applyFont="1"/>
    <xf numFmtId="0" fontId="3" fillId="0" borderId="0" xfId="58" applyFont="1" applyAlignment="1">
      <alignment horizontal="right"/>
    </xf>
    <xf numFmtId="0" fontId="6" fillId="0" borderId="0" xfId="5" applyNumberFormat="1" applyFont="1" applyFill="1" applyAlignment="1">
      <alignment horizontal="right"/>
    </xf>
    <xf numFmtId="0" fontId="7" fillId="0" borderId="0" xfId="5" applyNumberFormat="1" applyFont="1" applyFill="1" applyAlignment="1" applyProtection="1">
      <alignment horizontal="right"/>
    </xf>
    <xf numFmtId="0" fontId="7" fillId="0" borderId="0" xfId="16" applyNumberFormat="1" applyFont="1" applyAlignment="1" applyProtection="1">
      <alignment horizontal="right"/>
      <protection locked="0"/>
    </xf>
    <xf numFmtId="0" fontId="10" fillId="0" borderId="0" xfId="11" applyNumberFormat="1" applyFont="1" applyFill="1" applyBorder="1" applyAlignment="1" applyProtection="1">
      <alignment horizontal="right"/>
    </xf>
    <xf numFmtId="0" fontId="3" fillId="0" borderId="2" xfId="58" applyNumberFormat="1" applyFont="1" applyBorder="1" applyAlignment="1">
      <alignment horizontal="right"/>
    </xf>
    <xf numFmtId="0" fontId="6" fillId="0" borderId="2" xfId="16" applyNumberFormat="1" applyFont="1" applyFill="1" applyBorder="1" applyAlignment="1">
      <alignment horizontal="right"/>
    </xf>
    <xf numFmtId="0" fontId="6" fillId="0" borderId="0" xfId="22" applyNumberFormat="1" applyFont="1" applyFill="1" applyAlignment="1">
      <alignment horizontal="right"/>
    </xf>
    <xf numFmtId="164" fontId="6" fillId="0" borderId="0" xfId="22" applyFont="1" applyFill="1" applyAlignment="1" applyProtection="1">
      <alignment horizontal="right"/>
    </xf>
    <xf numFmtId="3" fontId="6" fillId="0" borderId="0" xfId="22" applyNumberFormat="1" applyFont="1" applyFill="1" applyAlignment="1">
      <alignment horizontal="right"/>
    </xf>
    <xf numFmtId="0" fontId="3" fillId="0" borderId="1" xfId="58" applyFont="1" applyBorder="1" applyAlignment="1">
      <alignment horizontal="right"/>
    </xf>
    <xf numFmtId="0" fontId="0" fillId="0" borderId="0" xfId="0" applyAlignment="1">
      <alignment horizontal="right"/>
    </xf>
    <xf numFmtId="0" fontId="21" fillId="0" borderId="2" xfId="16" applyNumberFormat="1" applyFont="1" applyFill="1" applyBorder="1"/>
    <xf numFmtId="0" fontId="6" fillId="0" borderId="2" xfId="10" applyFont="1" applyFill="1" applyBorder="1" applyAlignment="1">
      <alignment horizontal="right"/>
    </xf>
    <xf numFmtId="0" fontId="6" fillId="0" borderId="2" xfId="15" applyNumberFormat="1" applyFont="1" applyFill="1" applyBorder="1" applyAlignment="1">
      <alignment horizontal="right"/>
    </xf>
    <xf numFmtId="0" fontId="12" fillId="0" borderId="2" xfId="16" applyFont="1" applyFill="1" applyBorder="1" applyAlignment="1">
      <alignment horizontal="left"/>
    </xf>
    <xf numFmtId="0" fontId="8" fillId="0" borderId="0" xfId="40" applyFont="1" applyFill="1" applyBorder="1" applyAlignment="1" applyProtection="1">
      <alignment horizontal="right"/>
    </xf>
    <xf numFmtId="14" fontId="8" fillId="0" borderId="0" xfId="40" applyNumberFormat="1" applyFont="1" applyFill="1" applyBorder="1" applyAlignment="1">
      <alignment horizontal="right"/>
    </xf>
    <xf numFmtId="10" fontId="3" fillId="0" borderId="0" xfId="58" applyNumberFormat="1" applyFont="1" applyBorder="1" applyAlignment="1">
      <alignment horizontal="left"/>
    </xf>
    <xf numFmtId="10" fontId="2" fillId="0" borderId="0" xfId="58" applyNumberFormat="1" applyFont="1" applyBorder="1" applyAlignment="1">
      <alignment horizontal="left"/>
    </xf>
  </cellXfs>
  <cellStyles count="60">
    <cellStyle name="ANCLAS,REZONES Y SUS PARTES,DE FUNDICION,DE HIERRO O DE ACERO" xfId="58"/>
    <cellStyle name="Currency 2" xfId="59"/>
    <cellStyle name="Normal" xfId="0" builtinId="0"/>
    <cellStyle name="Normal_$WPM7D8F" xfId="1"/>
    <cellStyle name="Normal__base_indice" xfId="2"/>
    <cellStyle name="Normal__CN-Arg" xfId="3"/>
    <cellStyle name="Normal_ARG_1-2" xfId="4"/>
    <cellStyle name="Normal_ARG96-01" xfId="5"/>
    <cellStyle name="Normal_ARG96-02" xfId="6"/>
    <cellStyle name="Normal_ARG96-03" xfId="7"/>
    <cellStyle name="Normal_ARG96-04" xfId="8"/>
    <cellStyle name="Normal_ARG96-07" xfId="9"/>
    <cellStyle name="Normal_ARG96-08" xfId="10"/>
    <cellStyle name="Normal_ARG96-09" xfId="11"/>
    <cellStyle name="Normal_ARG96-10" xfId="12"/>
    <cellStyle name="Normal_ARG96-11" xfId="13"/>
    <cellStyle name="Normal_ARG96-12" xfId="14"/>
    <cellStyle name="Normal_ARG96-14" xfId="15"/>
    <cellStyle name="Normal_ARG96-15" xfId="16"/>
    <cellStyle name="Normal_ARG96-16" xfId="17"/>
    <cellStyle name="Normal_ARG97-03" xfId="18"/>
    <cellStyle name="Normal_ARG97-09" xfId="19"/>
    <cellStyle name="Normal_ARG976-04" xfId="20"/>
    <cellStyle name="Normal_BOL96-01" xfId="21"/>
    <cellStyle name="Normal_BOL96-16" xfId="22"/>
    <cellStyle name="Normal_BOL96-17" xfId="23"/>
    <cellStyle name="Normal_CHL_1-2" xfId="24"/>
    <cellStyle name="Normal_CHL96-01" xfId="25"/>
    <cellStyle name="Normal_Cuad_A-13_Deuda" xfId="26"/>
    <cellStyle name="Normal_DOM96-12" xfId="27"/>
    <cellStyle name="Normal_EcuIET" xfId="28"/>
    <cellStyle name="Normal_ElSalvador" xfId="29"/>
    <cellStyle name="Normal_ESBP-C02" xfId="30"/>
    <cellStyle name="Normal_GTM96-14" xfId="31"/>
    <cellStyle name="Normal_HND96-06" xfId="32"/>
    <cellStyle name="Normal_HND96-15" xfId="33"/>
    <cellStyle name="Normal_HndMon" xfId="34"/>
    <cellStyle name="Normal_HONDURAS" xfId="35"/>
    <cellStyle name="Normal_MEX96-06" xfId="36"/>
    <cellStyle name="Normal_MEX96-14" xfId="37"/>
    <cellStyle name="Normal_MEX96-15" xfId="38"/>
    <cellStyle name="Normal_Mexico-orig02" xfId="39"/>
    <cellStyle name="Normal_PER96-02" xfId="40"/>
    <cellStyle name="Normal_Slv_CDe_AA" xfId="41"/>
    <cellStyle name="Normal_SLV96-06" xfId="42"/>
    <cellStyle name="Normal_SLV96-07" xfId="43"/>
    <cellStyle name="Normal_SLV96-09" xfId="44"/>
    <cellStyle name="Normal_SLV96-10" xfId="45"/>
    <cellStyle name="Normal_SLV96-11" xfId="46"/>
    <cellStyle name="Normal_SLV96-12" xfId="47"/>
    <cellStyle name="Normal_SLV96-13" xfId="48"/>
    <cellStyle name="Normal_SLV96-14" xfId="49"/>
    <cellStyle name="Normal_SLV96-15" xfId="50"/>
    <cellStyle name="Normal_SlvManuf" xfId="51"/>
    <cellStyle name="Normal_URY_1-2" xfId="52"/>
    <cellStyle name="Normal_URY96-14" xfId="53"/>
    <cellStyle name="Normal_VEN96-06" xfId="54"/>
    <cellStyle name="Normal_VEN96-09" xfId="55"/>
    <cellStyle name="Normal_VEN96-10" xfId="56"/>
    <cellStyle name="Normal_VEN96-15" xfId="5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codeName="Sheet15" enableFormatConditionsCalculation="0">
    <tabColor indexed="22"/>
    <pageSetUpPr fitToPage="1"/>
  </sheetPr>
  <dimension ref="A1:C39"/>
  <sheetViews>
    <sheetView showGridLines="0" tabSelected="1" workbookViewId="0">
      <selection activeCell="A3" sqref="A3:XFD3"/>
    </sheetView>
  </sheetViews>
  <sheetFormatPr defaultRowHeight="18" customHeight="1"/>
  <cols>
    <col min="1" max="1" width="17.33203125" style="221" customWidth="1"/>
    <col min="2" max="2" width="83.1640625" style="222" customWidth="1"/>
    <col min="3" max="3" width="67.83203125" style="222" customWidth="1"/>
    <col min="4" max="4" width="1.5" style="222" customWidth="1"/>
    <col min="5" max="16384" width="9.33203125" style="222"/>
  </cols>
  <sheetData>
    <row r="1" spans="1:3" s="302" customFormat="1" ht="18" customHeight="1">
      <c r="B1" s="302" t="s">
        <v>14</v>
      </c>
      <c r="C1" s="303" t="s">
        <v>14</v>
      </c>
    </row>
    <row r="2" spans="1:3" s="304" customFormat="1" ht="18" customHeight="1">
      <c r="A2" s="710">
        <f ca="1">NOW()</f>
        <v>40837.455148032408</v>
      </c>
      <c r="B2" s="453" t="s">
        <v>685</v>
      </c>
      <c r="C2" s="454" t="s">
        <v>686</v>
      </c>
    </row>
    <row r="3" spans="1:3" s="304" customFormat="1" ht="18" customHeight="1">
      <c r="A3" s="305"/>
      <c r="B3" s="306"/>
      <c r="C3" s="307"/>
    </row>
    <row r="4" spans="1:3" ht="18" customHeight="1">
      <c r="C4" s="389"/>
    </row>
    <row r="5" spans="1:3" s="225" customFormat="1" ht="18" customHeight="1">
      <c r="A5" s="223">
        <v>1</v>
      </c>
      <c r="B5" s="224" t="str">
        <f>+Slv_1!$A$3</f>
        <v>PRINCIPALES INDICADORES ECONÓMICOS</v>
      </c>
      <c r="C5" s="224" t="str">
        <f>+Slv_1!$N$3</f>
        <v>MAIN ECONOMIC INDICATORS</v>
      </c>
    </row>
    <row r="6" spans="1:3" s="225" customFormat="1" ht="18" customHeight="1">
      <c r="A6" s="223">
        <v>2</v>
      </c>
      <c r="B6" s="224" t="str">
        <f>+Slv_2!$A$3</f>
        <v>PRINCIPALES INDICADORES TRIMESTRALES</v>
      </c>
      <c r="C6" s="224" t="str">
        <f>+Slv_2!$P$3</f>
        <v>MAIN QUARTERLY INDICATORS</v>
      </c>
    </row>
    <row r="7" spans="1:3" s="226" customFormat="1" ht="18" customHeight="1">
      <c r="A7" s="223">
        <v>3</v>
      </c>
      <c r="B7" s="224" t="str">
        <f>+Slv_3!$A$3</f>
        <v>PRODUCTO INTERNO BRUTO POR RAMAS DE ACTIVIDAD ECONÓMICA</v>
      </c>
      <c r="C7" s="224" t="str">
        <f>+Slv_3!$Y$3</f>
        <v>GROSS DOMESTIC PRODUCT, BY KIND OF ECONOMIC ACTIVITY</v>
      </c>
    </row>
    <row r="8" spans="1:3" s="226" customFormat="1" ht="18" customHeight="1">
      <c r="A8" s="223">
        <v>4</v>
      </c>
      <c r="B8" s="224" t="str">
        <f>+Slv_4!$A$3</f>
        <v>OFERTA Y DEMANDA GLOBALES</v>
      </c>
      <c r="C8" s="224" t="str">
        <f>+Slv_4!$Y$3</f>
        <v xml:space="preserve">TOTAL SUPPLY AND DEMAND </v>
      </c>
    </row>
    <row r="9" spans="1:3" s="226" customFormat="1" ht="18" customHeight="1">
      <c r="A9" s="223">
        <v>5</v>
      </c>
      <c r="B9" s="224" t="str">
        <f>+Slv_5!$A$3</f>
        <v>INDICADORES DE LA PRODUCCIÓN AGROPECUARIA</v>
      </c>
      <c r="C9" s="224" t="str">
        <f>+Slv_5!$Y$3</f>
        <v xml:space="preserve">INDICATORS OF AGRICULTURAL OUTPUT </v>
      </c>
    </row>
    <row r="10" spans="1:3" s="226" customFormat="1" ht="18" customHeight="1">
      <c r="A10" s="223">
        <v>6</v>
      </c>
      <c r="B10" s="224" t="str">
        <f>+Slv_6!$A$3</f>
        <v xml:space="preserve">ÍNDICES DE MANUFACTURAS </v>
      </c>
      <c r="C10" s="224" t="str">
        <f>+Slv_6!$Z$3</f>
        <v>MANUFACTURING INDEX</v>
      </c>
    </row>
    <row r="11" spans="1:3" s="226" customFormat="1" ht="18" customHeight="1">
      <c r="A11" s="223">
        <v>7</v>
      </c>
      <c r="B11" s="224" t="str">
        <f>+LEFT(Slv_7!$A$3,16)</f>
        <v>BALANZA DE PAGOS</v>
      </c>
      <c r="C11" s="224" t="str">
        <f>+LEFT(Slv_7!$X$3,20)</f>
        <v xml:space="preserve">BALANCE OF PAYMENTS </v>
      </c>
    </row>
    <row r="12" spans="1:3" s="226" customFormat="1" ht="18" customHeight="1">
      <c r="A12" s="223">
        <v>8</v>
      </c>
      <c r="B12" s="224" t="str">
        <f>+Slv_8!$A$3</f>
        <v xml:space="preserve">VALOR DE LAS EXPORTACIONES DE BIENES, FOB </v>
      </c>
      <c r="C12" s="224" t="str">
        <f>+Slv_8!$Y$3</f>
        <v>EXPORTS OF GOODS, FOB</v>
      </c>
    </row>
    <row r="13" spans="1:3" s="226" customFormat="1" ht="18" customHeight="1">
      <c r="A13" s="223">
        <v>9</v>
      </c>
      <c r="B13" s="224" t="str">
        <f>+Slv_9!$A$3</f>
        <v>VALOR DE LAS IMPORTACIONES DE BIENES, CIF</v>
      </c>
      <c r="C13" s="224" t="str">
        <f>+Slv_9!$Y$3</f>
        <v>IMPORTS OF GOODS, CIF</v>
      </c>
    </row>
    <row r="14" spans="1:3" s="226" customFormat="1" ht="18" customHeight="1">
      <c r="A14" s="223">
        <v>10</v>
      </c>
      <c r="B14" s="224" t="str">
        <f>LEFT(+Slv_10!$A$3,44)</f>
        <v xml:space="preserve">DESTINO DE LAS EXPORTACIONES DE BIENES, FOB </v>
      </c>
      <c r="C14" s="224" t="str">
        <f>LEFT(+Slv_10!$O$3,38)</f>
        <v xml:space="preserve">EXPORTS OF GOODS, FOB, BY DESTINATION </v>
      </c>
    </row>
    <row r="15" spans="1:3" s="226" customFormat="1" ht="18" customHeight="1">
      <c r="A15" s="223">
        <v>11</v>
      </c>
      <c r="B15" s="224" t="str">
        <f>LEFT(+Slv_11!$A$3,42)</f>
        <v>ORIGEN DE LAS IMPORTACIONES DE BIENES, CIF</v>
      </c>
      <c r="C15" s="224" t="str">
        <f>LEFT(+Slv_11!$O$3,32)</f>
        <v>IMPORTS OF GOODS, CIF, BY ORIGIN</v>
      </c>
    </row>
    <row r="16" spans="1:3" s="226" customFormat="1" ht="18" customHeight="1">
      <c r="A16" s="223">
        <v>12</v>
      </c>
      <c r="B16" s="224" t="str">
        <f>+Slv_12!$A$3</f>
        <v>INDICADORES DEL ENDEUDAMIENTO EXTERNO</v>
      </c>
      <c r="C16" s="224" t="str">
        <f>+Slv_12!$Y$3</f>
        <v>EXTERNAL DEBT INDICATORS</v>
      </c>
    </row>
    <row r="17" spans="1:3" s="226" customFormat="1" ht="18" customHeight="1">
      <c r="A17" s="223">
        <v>13</v>
      </c>
      <c r="B17" s="224" t="str">
        <f>LEFT(+Slv_13!$A$3,40)</f>
        <v>BALANCE MONETARIO DEL SISTEMA FINANCIERO</v>
      </c>
      <c r="C17" s="224" t="str">
        <f>LEFT(+Slv_13!$AA$3,40)</f>
        <v>MONETARY BALANCE OF THE FINANCIAL SYSTEM</v>
      </c>
    </row>
    <row r="18" spans="1:3" s="226" customFormat="1" ht="18" customHeight="1">
      <c r="A18" s="223">
        <v>14</v>
      </c>
      <c r="B18" s="224" t="str">
        <f>LEFT(+Slv_14!$A$3,65)</f>
        <v xml:space="preserve">INDICADORES MONETARIOS ARMONIZADOS DE LAS SOCIEDADES DE DEPÓSITO </v>
      </c>
      <c r="C18" s="224" t="str">
        <f>LEFT(+Slv_14!$N$3,55)</f>
        <v xml:space="preserve">HARMONIZED MONETARY BALANCE OF DEPOSITORY CORPORATIONS </v>
      </c>
    </row>
    <row r="19" spans="1:3" ht="18" customHeight="1">
      <c r="A19" s="223">
        <v>15</v>
      </c>
      <c r="B19" s="224" t="str">
        <f>+Slv_15!$A$3</f>
        <v>INGRESOS Y GASTOS DEL SECTOR PÚBLICO NO FINANCIERO</v>
      </c>
      <c r="C19" s="224" t="str">
        <f>+Slv_15!$Y$3</f>
        <v>REVENUES AND EXPENDITURES OF THE NON FINANCIAL PUBLIC SECTOR</v>
      </c>
    </row>
    <row r="20" spans="1:3" ht="18" customHeight="1">
      <c r="A20" s="223">
        <v>16</v>
      </c>
      <c r="B20" s="521" t="str">
        <f>Slv_16!$A$3</f>
        <v>INGRESOS TRIBUTARIOS DEL GOBIERNO CENTRAL</v>
      </c>
      <c r="C20" s="521" t="str">
        <f>Slv_16!$Y$3</f>
        <v>TAX REVENUES OF THE CENTRAL GOVERNMENT</v>
      </c>
    </row>
    <row r="21" spans="1:3" ht="18" customHeight="1">
      <c r="A21" s="223"/>
      <c r="B21" s="226"/>
      <c r="C21" s="226"/>
    </row>
    <row r="22" spans="1:3" s="612" customFormat="1" ht="18" customHeight="1">
      <c r="A22" s="611"/>
    </row>
    <row r="23" spans="1:3" s="612" customFormat="1" ht="18" customHeight="1">
      <c r="A23" s="611"/>
    </row>
    <row r="24" spans="1:3" s="612" customFormat="1" ht="18" customHeight="1">
      <c r="A24" s="611"/>
    </row>
    <row r="25" spans="1:3" s="612" customFormat="1" ht="18" customHeight="1">
      <c r="A25" s="611"/>
    </row>
    <row r="26" spans="1:3" s="612" customFormat="1" ht="18" customHeight="1">
      <c r="A26" s="611"/>
    </row>
    <row r="27" spans="1:3" s="612" customFormat="1" ht="18" customHeight="1">
      <c r="A27" s="611"/>
    </row>
    <row r="28" spans="1:3" s="612" customFormat="1" ht="18" customHeight="1">
      <c r="A28" s="611"/>
    </row>
    <row r="29" spans="1:3" s="612" customFormat="1" ht="18" customHeight="1">
      <c r="A29" s="611"/>
    </row>
    <row r="30" spans="1:3" s="612" customFormat="1" ht="18" customHeight="1">
      <c r="A30" s="611"/>
    </row>
    <row r="31" spans="1:3" s="612" customFormat="1" ht="18" customHeight="1">
      <c r="A31" s="611"/>
    </row>
    <row r="32" spans="1:3" s="612" customFormat="1" ht="18" customHeight="1">
      <c r="A32" s="611"/>
    </row>
    <row r="33" spans="1:1" s="612" customFormat="1" ht="18" customHeight="1">
      <c r="A33" s="611"/>
    </row>
    <row r="34" spans="1:1" s="612" customFormat="1" ht="18" customHeight="1">
      <c r="A34" s="611"/>
    </row>
    <row r="35" spans="1:1" s="612" customFormat="1" ht="18" customHeight="1">
      <c r="A35" s="611"/>
    </row>
    <row r="36" spans="1:1" s="612" customFormat="1" ht="18" customHeight="1">
      <c r="A36" s="611"/>
    </row>
    <row r="37" spans="1:1" s="612" customFormat="1" ht="18" customHeight="1">
      <c r="A37" s="611"/>
    </row>
    <row r="38" spans="1:1" s="612" customFormat="1" ht="18" customHeight="1">
      <c r="A38" s="611"/>
    </row>
    <row r="39" spans="1:1" s="612" customFormat="1" ht="18" customHeight="1">
      <c r="A39" s="611"/>
    </row>
  </sheetData>
  <phoneticPr fontId="0" type="noConversion"/>
  <pageMargins left="0.18" right="0" top="0.5" bottom="0" header="0" footer="0"/>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sheetPr codeName="Sheet3" enableFormatConditionsCalculation="0">
    <tabColor indexed="22"/>
  </sheetPr>
  <dimension ref="A1:T130"/>
  <sheetViews>
    <sheetView showGridLines="0" topLeftCell="A81" zoomScaleNormal="100" workbookViewId="0">
      <selection activeCell="J122" sqref="J122"/>
    </sheetView>
  </sheetViews>
  <sheetFormatPr defaultColWidth="10.1640625" defaultRowHeight="12" customHeight="1"/>
  <cols>
    <col min="1" max="1" width="44.5" style="177" customWidth="1"/>
    <col min="2" max="2" width="2" style="178" customWidth="1"/>
    <col min="3" max="11" width="7.33203125" style="178" customWidth="1"/>
    <col min="12" max="12" width="2.33203125" style="448" customWidth="1"/>
    <col min="13" max="13" width="1" style="178" customWidth="1"/>
    <col min="14" max="14" width="29" style="448" customWidth="1"/>
    <col min="15" max="15" width="20.33203125" style="178" customWidth="1"/>
    <col min="16" max="16384" width="10.1640625" style="178"/>
  </cols>
  <sheetData>
    <row r="1" spans="1:20" ht="12" customHeight="1">
      <c r="A1" s="308">
        <v>1</v>
      </c>
      <c r="B1" s="187"/>
      <c r="C1" s="187"/>
      <c r="D1" s="187"/>
      <c r="E1" s="187"/>
      <c r="F1" s="187"/>
      <c r="G1" s="187"/>
      <c r="H1" s="187"/>
      <c r="I1" s="187"/>
      <c r="J1" s="187"/>
      <c r="K1" s="187"/>
      <c r="L1" s="447"/>
      <c r="M1" s="187"/>
      <c r="N1" s="447">
        <v>1</v>
      </c>
    </row>
    <row r="2" spans="1:20" ht="12" customHeight="1">
      <c r="A2" s="308" t="s">
        <v>14</v>
      </c>
      <c r="N2" s="613" t="s">
        <v>14</v>
      </c>
    </row>
    <row r="3" spans="1:20" ht="12" customHeight="1">
      <c r="A3" s="308" t="s">
        <v>39</v>
      </c>
      <c r="N3" s="613" t="s">
        <v>137</v>
      </c>
    </row>
    <row r="4" spans="1:20" ht="8.1" customHeight="1">
      <c r="A4" s="179"/>
      <c r="B4" s="179"/>
      <c r="C4" s="180"/>
      <c r="D4" s="180"/>
      <c r="E4" s="180"/>
      <c r="F4" s="180"/>
      <c r="G4" s="180"/>
      <c r="H4" s="180"/>
      <c r="I4" s="180"/>
      <c r="J4" s="180"/>
      <c r="K4" s="180"/>
      <c r="L4" s="449"/>
      <c r="M4" s="180"/>
      <c r="N4" s="449"/>
      <c r="O4" s="180"/>
    </row>
    <row r="5" spans="1:20" ht="12" customHeight="1">
      <c r="A5" s="647"/>
      <c r="B5" s="393"/>
      <c r="C5" s="393">
        <v>2002</v>
      </c>
      <c r="D5" s="393">
        <v>2003</v>
      </c>
      <c r="E5" s="393">
        <v>2004</v>
      </c>
      <c r="F5" s="393">
        <v>2005</v>
      </c>
      <c r="G5" s="393">
        <v>2006</v>
      </c>
      <c r="H5" s="393">
        <v>2007</v>
      </c>
      <c r="I5" s="393">
        <v>2008</v>
      </c>
      <c r="J5" s="393">
        <v>2009</v>
      </c>
      <c r="K5" s="393">
        <v>2010</v>
      </c>
      <c r="L5" s="469" t="s">
        <v>18</v>
      </c>
      <c r="M5" s="426"/>
    </row>
    <row r="6" spans="1:20" ht="8.1" customHeight="1"/>
    <row r="7" spans="1:20" ht="12" customHeight="1">
      <c r="B7" s="72" t="s">
        <v>557</v>
      </c>
      <c r="P7" s="72"/>
      <c r="Q7" s="72"/>
      <c r="R7" s="427"/>
      <c r="S7" s="73"/>
      <c r="T7" s="181"/>
    </row>
    <row r="8" spans="1:20" ht="12" customHeight="1">
      <c r="A8" s="72" t="s">
        <v>20</v>
      </c>
      <c r="B8" s="181"/>
      <c r="C8" s="182">
        <v>2.3408227476266585</v>
      </c>
      <c r="D8" s="182">
        <v>2.3000382701877431</v>
      </c>
      <c r="E8" s="182">
        <v>1.8505355829065984</v>
      </c>
      <c r="F8" s="182">
        <v>3.5628145010220713</v>
      </c>
      <c r="G8" s="182">
        <v>3.9119486445910345</v>
      </c>
      <c r="H8" s="182">
        <v>3.8397651770273322</v>
      </c>
      <c r="I8" s="182">
        <v>1.2742273011140615</v>
      </c>
      <c r="J8" s="182">
        <v>-3.1330462816712479</v>
      </c>
      <c r="K8" s="182">
        <v>1.4262101007391115</v>
      </c>
      <c r="L8" s="450"/>
      <c r="M8" s="181"/>
      <c r="N8" s="427" t="s">
        <v>144</v>
      </c>
      <c r="P8" s="181"/>
      <c r="Q8" s="181"/>
      <c r="R8" s="181"/>
      <c r="S8" s="181"/>
      <c r="T8" s="181"/>
    </row>
    <row r="9" spans="1:20" ht="12" customHeight="1">
      <c r="A9" s="72" t="s">
        <v>21</v>
      </c>
      <c r="B9" s="72"/>
      <c r="C9" s="182">
        <v>1.9481890656928069</v>
      </c>
      <c r="D9" s="182">
        <v>1.9768422729923296</v>
      </c>
      <c r="E9" s="182">
        <v>1.5129468007286651</v>
      </c>
      <c r="F9" s="182">
        <v>3.1695596333445986</v>
      </c>
      <c r="G9" s="182">
        <v>3.4848196218819849</v>
      </c>
      <c r="H9" s="182">
        <v>3.4146801713904162</v>
      </c>
      <c r="I9" s="182">
        <v>0.84488930831638775</v>
      </c>
      <c r="J9" s="182">
        <v>-3.588927758112459</v>
      </c>
      <c r="K9" s="182">
        <v>0.93480404404975292</v>
      </c>
      <c r="L9" s="450"/>
      <c r="M9" s="181"/>
      <c r="N9" s="427" t="s">
        <v>145</v>
      </c>
      <c r="P9" s="181"/>
      <c r="Q9" s="181"/>
      <c r="R9" s="181"/>
      <c r="S9" s="181"/>
      <c r="T9" s="181"/>
    </row>
    <row r="10" spans="1:20" ht="8.1" customHeight="1">
      <c r="A10" s="72" t="s">
        <v>574</v>
      </c>
      <c r="B10" s="73"/>
      <c r="C10" s="182"/>
      <c r="D10" s="182"/>
      <c r="E10" s="182"/>
      <c r="F10" s="182"/>
      <c r="G10" s="182"/>
      <c r="H10" s="182"/>
      <c r="I10" s="182"/>
      <c r="J10" s="182"/>
      <c r="K10" s="182"/>
      <c r="L10" s="450"/>
      <c r="M10" s="181"/>
      <c r="N10" s="427" t="s">
        <v>574</v>
      </c>
      <c r="P10" s="181"/>
      <c r="Q10" s="181"/>
      <c r="R10" s="181"/>
      <c r="S10" s="181"/>
      <c r="T10" s="181"/>
    </row>
    <row r="11" spans="1:20" ht="12" customHeight="1">
      <c r="A11" s="72" t="s">
        <v>22</v>
      </c>
      <c r="B11" s="72"/>
      <c r="C11" s="182"/>
      <c r="D11" s="182"/>
      <c r="E11" s="182"/>
      <c r="F11" s="182"/>
      <c r="G11" s="182"/>
      <c r="H11" s="182"/>
      <c r="I11" s="182"/>
      <c r="J11" s="182"/>
      <c r="K11" s="182"/>
      <c r="L11" s="450"/>
      <c r="M11" s="181"/>
      <c r="N11" s="427" t="s">
        <v>146</v>
      </c>
      <c r="P11" s="181"/>
      <c r="Q11" s="181"/>
      <c r="R11" s="181"/>
      <c r="S11" s="181"/>
      <c r="T11" s="181"/>
    </row>
    <row r="12" spans="1:20" ht="12" customHeight="1">
      <c r="A12" s="73" t="s">
        <v>433</v>
      </c>
      <c r="B12" s="183"/>
      <c r="C12" s="182">
        <v>0.39964476021314699</v>
      </c>
      <c r="D12" s="182">
        <v>0.89562140645731425</v>
      </c>
      <c r="E12" s="182">
        <v>2.8054794520548043</v>
      </c>
      <c r="F12" s="182">
        <v>5.0740859183455944</v>
      </c>
      <c r="G12" s="182">
        <v>5.6710966825606057</v>
      </c>
      <c r="H12" s="182">
        <v>8.4581413210445646</v>
      </c>
      <c r="I12" s="182">
        <v>3.0362043020270901</v>
      </c>
      <c r="J12" s="182">
        <v>-2.8951890034364269</v>
      </c>
      <c r="K12" s="182">
        <v>3.3442448907369693</v>
      </c>
      <c r="L12" s="451"/>
      <c r="M12" s="184"/>
      <c r="N12" s="312" t="s">
        <v>434</v>
      </c>
      <c r="P12" s="184"/>
      <c r="Q12" s="184"/>
      <c r="R12" s="184"/>
      <c r="S12" s="184"/>
      <c r="T12" s="184"/>
    </row>
    <row r="13" spans="1:20" s="185" customFormat="1" ht="12" customHeight="1">
      <c r="A13" s="73" t="s">
        <v>347</v>
      </c>
      <c r="B13" s="183"/>
      <c r="C13" s="182">
        <v>5.7401812688821607</v>
      </c>
      <c r="D13" s="182">
        <v>3.4285714285714475</v>
      </c>
      <c r="E13" s="182">
        <v>-16.022099447513828</v>
      </c>
      <c r="F13" s="182">
        <v>5.2631578947368363</v>
      </c>
      <c r="G13" s="182">
        <v>4.3749999999999956</v>
      </c>
      <c r="H13" s="182">
        <v>-2.0958083832335217</v>
      </c>
      <c r="I13" s="182">
        <v>-6.7278287461773782</v>
      </c>
      <c r="J13" s="182">
        <v>-15.409836065573767</v>
      </c>
      <c r="K13" s="182">
        <v>-16.666666666666675</v>
      </c>
      <c r="L13" s="451"/>
      <c r="M13" s="184"/>
      <c r="N13" s="312" t="s">
        <v>361</v>
      </c>
      <c r="P13" s="184"/>
      <c r="Q13" s="184"/>
      <c r="R13" s="184"/>
      <c r="S13" s="184"/>
      <c r="T13" s="184"/>
    </row>
    <row r="14" spans="1:20" s="185" customFormat="1" ht="12" customHeight="1">
      <c r="A14" s="73" t="s">
        <v>348</v>
      </c>
      <c r="B14" s="183"/>
      <c r="C14" s="182">
        <v>2.9209621993127266</v>
      </c>
      <c r="D14" s="182">
        <v>2.240292961387258</v>
      </c>
      <c r="E14" s="182">
        <v>0.9586515670265916</v>
      </c>
      <c r="F14" s="182">
        <v>1.7217091876662982</v>
      </c>
      <c r="G14" s="182">
        <v>2.1952095194132326</v>
      </c>
      <c r="H14" s="182">
        <v>2.4893350062735298</v>
      </c>
      <c r="I14" s="182">
        <v>2.3260369227755762</v>
      </c>
      <c r="J14" s="182">
        <v>-2.9718606431852979</v>
      </c>
      <c r="K14" s="182">
        <v>2.2145499383477318</v>
      </c>
      <c r="L14" s="451"/>
      <c r="M14" s="184"/>
      <c r="N14" s="312" t="s">
        <v>362</v>
      </c>
      <c r="P14" s="184"/>
      <c r="Q14" s="184"/>
      <c r="R14" s="184"/>
      <c r="S14" s="184"/>
      <c r="T14" s="184"/>
    </row>
    <row r="15" spans="1:20" s="185" customFormat="1" ht="12" customHeight="1">
      <c r="A15" s="73" t="s">
        <v>42</v>
      </c>
      <c r="B15" s="186"/>
      <c r="C15" s="182">
        <v>7.3684210526315796</v>
      </c>
      <c r="D15" s="182">
        <v>4.5098039215686114</v>
      </c>
      <c r="E15" s="182">
        <v>3.3771106941838713</v>
      </c>
      <c r="F15" s="182">
        <v>3.8112522686025496</v>
      </c>
      <c r="G15" s="182">
        <v>4.7202797202797075</v>
      </c>
      <c r="H15" s="182">
        <v>2.8380634390651194</v>
      </c>
      <c r="I15" s="182">
        <v>2.2727272727272707</v>
      </c>
      <c r="J15" s="182">
        <v>-1.1111111111111183</v>
      </c>
      <c r="K15" s="182">
        <v>0.16051364365972098</v>
      </c>
      <c r="L15" s="451"/>
      <c r="M15" s="184"/>
      <c r="N15" s="312" t="s">
        <v>363</v>
      </c>
      <c r="P15" s="184"/>
      <c r="Q15" s="184"/>
      <c r="R15" s="184"/>
      <c r="S15" s="184"/>
      <c r="T15" s="184"/>
    </row>
    <row r="16" spans="1:20" s="185" customFormat="1" ht="12" customHeight="1">
      <c r="A16" s="73" t="s">
        <v>349</v>
      </c>
      <c r="B16" s="183"/>
      <c r="C16" s="182">
        <v>6.639566395663965</v>
      </c>
      <c r="D16" s="182">
        <v>3.1766200762388896</v>
      </c>
      <c r="E16" s="182">
        <v>-9.7598522167487651</v>
      </c>
      <c r="F16" s="182">
        <v>3.7871033776867735</v>
      </c>
      <c r="G16" s="182">
        <v>6.3773833004602265</v>
      </c>
      <c r="H16" s="182">
        <v>-6.8912237330037147</v>
      </c>
      <c r="I16" s="182">
        <v>-7.3016926651178204</v>
      </c>
      <c r="J16" s="182">
        <v>-2.7926960257787403</v>
      </c>
      <c r="K16" s="182">
        <v>-6.2983425414364635</v>
      </c>
      <c r="L16" s="451"/>
      <c r="M16" s="184"/>
      <c r="N16" s="312" t="s">
        <v>364</v>
      </c>
      <c r="P16" s="184"/>
      <c r="Q16" s="184"/>
      <c r="R16" s="184"/>
      <c r="S16" s="184"/>
      <c r="T16" s="184"/>
    </row>
    <row r="17" spans="1:20" s="185" customFormat="1" ht="12" customHeight="1">
      <c r="A17" s="73" t="s">
        <v>350</v>
      </c>
      <c r="B17" s="184"/>
      <c r="C17" s="182"/>
      <c r="D17" s="182"/>
      <c r="E17" s="182"/>
      <c r="F17" s="182"/>
      <c r="G17" s="182"/>
      <c r="H17" s="182"/>
      <c r="I17" s="182"/>
      <c r="J17" s="182"/>
      <c r="K17" s="182"/>
      <c r="L17" s="451"/>
      <c r="M17" s="184"/>
      <c r="N17" s="312" t="s">
        <v>365</v>
      </c>
      <c r="P17" s="184"/>
      <c r="Q17" s="184"/>
      <c r="R17" s="184"/>
      <c r="S17" s="184"/>
      <c r="T17" s="184"/>
    </row>
    <row r="18" spans="1:20" s="185" customFormat="1" ht="12" customHeight="1">
      <c r="A18" s="73" t="s">
        <v>351</v>
      </c>
      <c r="B18" s="184"/>
      <c r="C18" s="182">
        <v>1.4654890415439992</v>
      </c>
      <c r="D18" s="182">
        <v>2.6500741504932535</v>
      </c>
      <c r="E18" s="182">
        <v>2.3869346733668362</v>
      </c>
      <c r="F18" s="182">
        <v>5.1963190184049157</v>
      </c>
      <c r="G18" s="182">
        <v>4.63637954161078</v>
      </c>
      <c r="H18" s="182">
        <v>4.308326830899567</v>
      </c>
      <c r="I18" s="182">
        <v>0.96713865882980254</v>
      </c>
      <c r="J18" s="182">
        <v>-5.4085520745131177</v>
      </c>
      <c r="K18" s="182">
        <v>1.124538435716671</v>
      </c>
      <c r="L18" s="451"/>
      <c r="M18" s="184"/>
      <c r="N18" s="312" t="s">
        <v>366</v>
      </c>
      <c r="P18" s="184"/>
      <c r="Q18" s="184"/>
      <c r="R18" s="184"/>
      <c r="S18" s="184"/>
      <c r="T18" s="184"/>
    </row>
    <row r="19" spans="1:20" s="185" customFormat="1" ht="12" customHeight="1">
      <c r="A19" s="73" t="s">
        <v>43</v>
      </c>
      <c r="B19" s="186"/>
      <c r="C19" s="182">
        <v>5.0367261280167996</v>
      </c>
      <c r="D19" s="182">
        <v>3.439417725131988</v>
      </c>
      <c r="E19" s="182">
        <v>5.3807947019867575</v>
      </c>
      <c r="F19" s="182">
        <v>6.6771406127258404</v>
      </c>
      <c r="G19" s="182">
        <v>6.885125184094254</v>
      </c>
      <c r="H19" s="182">
        <v>4.7766678149041342</v>
      </c>
      <c r="I19" s="182">
        <v>-0.76712328767123417</v>
      </c>
      <c r="J19" s="182">
        <v>-5.8531198233020447</v>
      </c>
      <c r="K19" s="182">
        <v>0.57478005865101434</v>
      </c>
      <c r="L19" s="451"/>
      <c r="M19" s="184"/>
      <c r="N19" s="312" t="s">
        <v>367</v>
      </c>
      <c r="P19" s="184"/>
      <c r="Q19" s="184"/>
      <c r="R19" s="184"/>
      <c r="S19" s="184"/>
      <c r="T19" s="184"/>
    </row>
    <row r="20" spans="1:20" s="185" customFormat="1" ht="12" customHeight="1">
      <c r="A20" s="73" t="s">
        <v>352</v>
      </c>
      <c r="B20" s="186"/>
      <c r="C20" s="182"/>
      <c r="D20" s="182"/>
      <c r="E20" s="182"/>
      <c r="F20" s="182"/>
      <c r="G20" s="182"/>
      <c r="H20" s="182"/>
      <c r="I20" s="182"/>
      <c r="J20" s="182"/>
      <c r="K20" s="182"/>
      <c r="L20" s="451"/>
      <c r="M20" s="184"/>
      <c r="N20" s="312" t="s">
        <v>368</v>
      </c>
      <c r="P20" s="184"/>
      <c r="Q20" s="184"/>
      <c r="R20" s="184"/>
      <c r="S20" s="184"/>
      <c r="T20" s="184"/>
    </row>
    <row r="21" spans="1:20" s="185" customFormat="1" ht="12" customHeight="1">
      <c r="A21" s="73" t="s">
        <v>353</v>
      </c>
      <c r="B21" s="186"/>
      <c r="C21" s="182">
        <v>2.7254578595608203</v>
      </c>
      <c r="D21" s="182">
        <v>2.5602027883396605</v>
      </c>
      <c r="E21" s="182">
        <v>2.5292469929148131</v>
      </c>
      <c r="F21" s="182">
        <v>2.7320208919244582</v>
      </c>
      <c r="G21" s="182">
        <v>2.6359014470082265</v>
      </c>
      <c r="H21" s="182">
        <v>3.0406950160036583</v>
      </c>
      <c r="I21" s="182">
        <v>0.9096960284002753</v>
      </c>
      <c r="J21" s="182">
        <v>-1.319261213720313</v>
      </c>
      <c r="K21" s="182">
        <v>2.1019013666072395</v>
      </c>
      <c r="L21" s="451"/>
      <c r="M21" s="184"/>
      <c r="N21" s="312" t="s">
        <v>369</v>
      </c>
      <c r="P21" s="184"/>
      <c r="Q21" s="184"/>
      <c r="R21" s="184"/>
      <c r="S21" s="184"/>
      <c r="T21" s="184"/>
    </row>
    <row r="22" spans="1:20" s="185" customFormat="1" ht="12" customHeight="1">
      <c r="A22" s="73" t="s">
        <v>354</v>
      </c>
      <c r="B22" s="186"/>
      <c r="C22" s="182">
        <v>-0.60552541945251281</v>
      </c>
      <c r="D22" s="182">
        <v>0.50767863942124958</v>
      </c>
      <c r="E22" s="182">
        <v>1.2501578482131626</v>
      </c>
      <c r="F22" s="182">
        <v>0.77326016462959668</v>
      </c>
      <c r="G22" s="182">
        <v>2.5495049504950629</v>
      </c>
      <c r="H22" s="182">
        <v>3.7533188510741056</v>
      </c>
      <c r="I22" s="182">
        <v>1.9890659532394883</v>
      </c>
      <c r="J22" s="182">
        <v>1.3343978102189791</v>
      </c>
      <c r="K22" s="182">
        <v>1.7220033764772102</v>
      </c>
      <c r="L22" s="451"/>
      <c r="M22" s="184"/>
      <c r="N22" s="312" t="s">
        <v>370</v>
      </c>
      <c r="P22" s="184"/>
      <c r="Q22" s="184"/>
      <c r="R22" s="184"/>
      <c r="S22" s="184"/>
      <c r="T22" s="184"/>
    </row>
    <row r="23" spans="1:20" s="185" customFormat="1" ht="8.1" customHeight="1">
      <c r="A23" s="73" t="s">
        <v>574</v>
      </c>
      <c r="B23" s="73"/>
      <c r="C23" s="182"/>
      <c r="D23" s="182"/>
      <c r="E23" s="182"/>
      <c r="F23" s="182"/>
      <c r="G23" s="182"/>
      <c r="H23" s="182"/>
      <c r="I23" s="182"/>
      <c r="J23" s="182"/>
      <c r="K23" s="182"/>
      <c r="L23" s="450"/>
      <c r="M23" s="181"/>
      <c r="N23" s="312" t="s">
        <v>574</v>
      </c>
      <c r="P23" s="181"/>
      <c r="Q23" s="181"/>
      <c r="R23" s="181"/>
      <c r="S23" s="181"/>
      <c r="T23" s="181"/>
    </row>
    <row r="24" spans="1:20" ht="12" customHeight="1">
      <c r="A24" s="72" t="s">
        <v>23</v>
      </c>
      <c r="B24" s="72"/>
      <c r="C24" s="182"/>
      <c r="D24" s="182"/>
      <c r="E24" s="182"/>
      <c r="F24" s="182"/>
      <c r="G24" s="182"/>
      <c r="H24" s="182"/>
      <c r="I24" s="182"/>
      <c r="J24" s="182"/>
      <c r="K24" s="182"/>
      <c r="L24" s="450"/>
      <c r="M24" s="181"/>
      <c r="N24" s="427" t="s">
        <v>147</v>
      </c>
      <c r="P24" s="181"/>
      <c r="Q24" s="181"/>
      <c r="R24" s="181"/>
      <c r="S24" s="181"/>
      <c r="T24" s="181"/>
    </row>
    <row r="25" spans="1:20" ht="12" customHeight="1">
      <c r="A25" s="73" t="s">
        <v>455</v>
      </c>
      <c r="B25" s="73"/>
      <c r="C25" s="182">
        <v>1.4855940474832519</v>
      </c>
      <c r="D25" s="182">
        <v>1.8660305009804867</v>
      </c>
      <c r="E25" s="182">
        <v>2.7551283151660666</v>
      </c>
      <c r="F25" s="182">
        <v>5.0594243711517439</v>
      </c>
      <c r="G25" s="182">
        <v>4.7544409613375249</v>
      </c>
      <c r="H25" s="182">
        <v>5.8787813076005557</v>
      </c>
      <c r="I25" s="182">
        <v>1.6732888215295283</v>
      </c>
      <c r="J25" s="182">
        <v>-9.1785347380295192</v>
      </c>
      <c r="K25" s="182">
        <v>2.5573065108180693</v>
      </c>
      <c r="L25" s="450"/>
      <c r="M25" s="181"/>
      <c r="N25" s="312" t="s">
        <v>358</v>
      </c>
      <c r="P25" s="181"/>
      <c r="Q25" s="181"/>
      <c r="R25" s="181"/>
      <c r="S25" s="181"/>
      <c r="T25" s="181"/>
    </row>
    <row r="26" spans="1:20" ht="12" customHeight="1">
      <c r="A26" s="73" t="s">
        <v>356</v>
      </c>
      <c r="B26" s="73"/>
      <c r="C26" s="182">
        <v>0.10973506819251799</v>
      </c>
      <c r="D26" s="182">
        <v>-0.31318509238960068</v>
      </c>
      <c r="E26" s="182">
        <v>1.068174677976752</v>
      </c>
      <c r="F26" s="182">
        <v>2.0982281628846744</v>
      </c>
      <c r="G26" s="182">
        <v>2.1921144770893575</v>
      </c>
      <c r="H26" s="182">
        <v>0.4468940861015902</v>
      </c>
      <c r="I26" s="182">
        <v>-0.35592466261307187</v>
      </c>
      <c r="J26" s="182">
        <v>5.8490846852210288</v>
      </c>
      <c r="K26" s="182">
        <v>5.807086614173218</v>
      </c>
      <c r="L26" s="450"/>
      <c r="M26" s="181"/>
      <c r="N26" s="312" t="s">
        <v>359</v>
      </c>
      <c r="P26" s="181"/>
      <c r="Q26" s="181"/>
      <c r="R26" s="181"/>
      <c r="S26" s="181"/>
      <c r="T26" s="181"/>
    </row>
    <row r="27" spans="1:20" ht="12" customHeight="1">
      <c r="A27" s="73" t="s">
        <v>357</v>
      </c>
      <c r="B27" s="73"/>
      <c r="C27" s="182">
        <v>1.6066306266548924</v>
      </c>
      <c r="D27" s="182">
        <v>2.0549153738615988</v>
      </c>
      <c r="E27" s="182">
        <v>2.8979532124855378</v>
      </c>
      <c r="F27" s="182">
        <v>5.3056740338632613</v>
      </c>
      <c r="G27" s="182">
        <v>4.9610309911015671</v>
      </c>
      <c r="H27" s="182">
        <v>6.305179087199031</v>
      </c>
      <c r="I27" s="182">
        <v>1.8238018238018405</v>
      </c>
      <c r="J27" s="182">
        <v>-10.269318439616715</v>
      </c>
      <c r="K27" s="182">
        <v>2.2790479286307619</v>
      </c>
      <c r="L27" s="450"/>
      <c r="M27" s="181"/>
      <c r="N27" s="312" t="s">
        <v>360</v>
      </c>
      <c r="P27" s="181"/>
      <c r="Q27" s="181"/>
      <c r="R27" s="181"/>
      <c r="S27" s="181"/>
      <c r="T27" s="181"/>
    </row>
    <row r="28" spans="1:20" ht="12" customHeight="1">
      <c r="A28" s="73" t="s">
        <v>452</v>
      </c>
      <c r="B28" s="73"/>
      <c r="C28" s="182">
        <v>-2.6715557883708607</v>
      </c>
      <c r="D28" s="182">
        <v>7.8377287405812623</v>
      </c>
      <c r="E28" s="182">
        <v>-3.9490922702601461</v>
      </c>
      <c r="F28" s="182">
        <v>3.617822811119753</v>
      </c>
      <c r="G28" s="182">
        <v>11.627906976744185</v>
      </c>
      <c r="H28" s="182">
        <v>2.8245732255166134</v>
      </c>
      <c r="I28" s="182">
        <v>-5.4448145923215456</v>
      </c>
      <c r="J28" s="182">
        <v>-19.227214970544072</v>
      </c>
      <c r="K28" s="182">
        <v>1.601716124419017</v>
      </c>
      <c r="L28" s="450"/>
      <c r="M28" s="181"/>
      <c r="N28" s="312" t="s">
        <v>435</v>
      </c>
      <c r="P28" s="181"/>
      <c r="Q28" s="181"/>
      <c r="R28" s="181"/>
      <c r="S28" s="181"/>
      <c r="T28" s="181"/>
    </row>
    <row r="29" spans="1:20" ht="12" customHeight="1">
      <c r="A29" s="73" t="s">
        <v>454</v>
      </c>
      <c r="B29" s="73"/>
      <c r="C29" s="182">
        <v>5.9886965984484286</v>
      </c>
      <c r="D29" s="182">
        <v>4.6732686384261202</v>
      </c>
      <c r="E29" s="182">
        <v>3.594481711175801</v>
      </c>
      <c r="F29" s="182">
        <v>0.90103848503360062</v>
      </c>
      <c r="G29" s="182">
        <v>5.8846677766005717</v>
      </c>
      <c r="H29" s="182">
        <v>7.0842505503301956</v>
      </c>
      <c r="I29" s="182">
        <v>6.8638705715887705</v>
      </c>
      <c r="J29" s="182">
        <v>-15.968821824722701</v>
      </c>
      <c r="K29" s="182">
        <v>12.26364609347128</v>
      </c>
      <c r="L29" s="450"/>
      <c r="M29" s="181"/>
      <c r="N29" s="312" t="s">
        <v>149</v>
      </c>
      <c r="P29" s="181"/>
      <c r="Q29" s="181"/>
      <c r="R29" s="181"/>
      <c r="S29" s="181"/>
      <c r="T29" s="181"/>
    </row>
    <row r="30" spans="1:20" ht="12" customHeight="1">
      <c r="A30" s="73" t="s">
        <v>453</v>
      </c>
      <c r="B30" s="73"/>
      <c r="C30" s="182">
        <v>1.4700453824940896</v>
      </c>
      <c r="D30" s="182">
        <v>4.8491333190669783</v>
      </c>
      <c r="E30" s="182">
        <v>2.5879663646011686</v>
      </c>
      <c r="F30" s="182">
        <v>4.3390896068757012</v>
      </c>
      <c r="G30" s="182">
        <v>8.9141004862236528</v>
      </c>
      <c r="H30" s="182">
        <v>8.8042717086834763</v>
      </c>
      <c r="I30" s="182">
        <v>3.2904793319280978</v>
      </c>
      <c r="J30" s="182">
        <v>-24.826307754618814</v>
      </c>
      <c r="K30" s="182">
        <v>11.140352694945822</v>
      </c>
      <c r="L30" s="450"/>
      <c r="M30" s="181"/>
      <c r="N30" s="312" t="s">
        <v>150</v>
      </c>
      <c r="P30" s="181"/>
      <c r="Q30" s="181"/>
      <c r="R30" s="181"/>
      <c r="S30" s="181"/>
      <c r="T30" s="181"/>
    </row>
    <row r="31" spans="1:20" ht="8.1" customHeight="1">
      <c r="A31" s="73" t="s">
        <v>574</v>
      </c>
      <c r="B31" s="181"/>
      <c r="C31" s="182"/>
      <c r="D31" s="182"/>
      <c r="E31" s="182"/>
      <c r="F31" s="182"/>
      <c r="G31" s="182"/>
      <c r="H31" s="182"/>
      <c r="I31" s="182"/>
      <c r="J31" s="182"/>
      <c r="K31" s="182"/>
      <c r="L31" s="451"/>
      <c r="M31" s="184"/>
      <c r="N31" s="312" t="s">
        <v>574</v>
      </c>
      <c r="P31" s="181"/>
      <c r="Q31" s="181"/>
      <c r="R31" s="181"/>
      <c r="S31" s="181"/>
      <c r="T31" s="181"/>
    </row>
    <row r="32" spans="1:20" ht="12" customHeight="1">
      <c r="A32" s="72" t="s">
        <v>575</v>
      </c>
      <c r="B32" s="72" t="s">
        <v>558</v>
      </c>
      <c r="C32" s="182"/>
      <c r="D32" s="182"/>
      <c r="E32" s="182"/>
      <c r="F32" s="182"/>
      <c r="G32" s="182"/>
      <c r="H32" s="182"/>
      <c r="I32" s="182"/>
      <c r="J32" s="182"/>
      <c r="K32" s="182"/>
      <c r="L32" s="451"/>
      <c r="M32" s="184"/>
      <c r="N32" s="427" t="s">
        <v>151</v>
      </c>
      <c r="P32" s="188"/>
      <c r="Q32" s="188"/>
      <c r="R32" s="428"/>
      <c r="S32" s="181"/>
      <c r="T32" s="181"/>
    </row>
    <row r="33" spans="1:20" ht="12" customHeight="1">
      <c r="A33" s="73" t="s">
        <v>452</v>
      </c>
      <c r="B33" s="73"/>
      <c r="C33" s="182">
        <v>16.387426869928078</v>
      </c>
      <c r="D33" s="182">
        <v>16.981132075471699</v>
      </c>
      <c r="E33" s="182">
        <v>16.202376205034717</v>
      </c>
      <c r="F33" s="182">
        <v>16.082439246978435</v>
      </c>
      <c r="G33" s="182">
        <v>16.829553601750877</v>
      </c>
      <c r="H33" s="182">
        <v>16.31144646329999</v>
      </c>
      <c r="I33" s="182">
        <v>15.20087723391349</v>
      </c>
      <c r="J33" s="182">
        <v>13.434006098446346</v>
      </c>
      <c r="K33" s="182">
        <v>13.292198334173946</v>
      </c>
      <c r="L33" s="451"/>
      <c r="M33" s="184"/>
      <c r="N33" s="312" t="s">
        <v>435</v>
      </c>
      <c r="P33" s="181"/>
      <c r="Q33" s="181"/>
      <c r="R33" s="181"/>
      <c r="S33" s="181"/>
      <c r="T33" s="181"/>
    </row>
    <row r="34" spans="1:20" ht="12" customHeight="1">
      <c r="A34" s="73" t="s">
        <v>456</v>
      </c>
      <c r="B34" s="73"/>
      <c r="C34" s="182">
        <v>13.555886402874179</v>
      </c>
      <c r="D34" s="182">
        <v>12.313663461091135</v>
      </c>
      <c r="E34" s="182">
        <v>12.139375755619277</v>
      </c>
      <c r="F34" s="182">
        <v>12.446030139582772</v>
      </c>
      <c r="G34" s="182">
        <v>12.703024683704658</v>
      </c>
      <c r="H34" s="182">
        <v>10.260682719138121</v>
      </c>
      <c r="I34" s="182">
        <v>8.0493766039848822</v>
      </c>
      <c r="J34" s="182">
        <v>11.960935579110402</v>
      </c>
      <c r="K34" s="182">
        <v>10.991435184094049</v>
      </c>
      <c r="L34" s="451"/>
      <c r="M34" s="184"/>
      <c r="N34" s="312" t="s">
        <v>152</v>
      </c>
      <c r="P34" s="181"/>
      <c r="Q34" s="181"/>
      <c r="R34" s="181"/>
      <c r="S34" s="181"/>
      <c r="T34" s="181"/>
    </row>
    <row r="35" spans="1:20" ht="12" customHeight="1">
      <c r="A35" s="73" t="s">
        <v>457</v>
      </c>
      <c r="B35" s="73"/>
      <c r="C35" s="189">
        <v>2.8315404670538977</v>
      </c>
      <c r="D35" s="189">
        <v>4.667468614380561</v>
      </c>
      <c r="E35" s="189">
        <v>4.0630004494154441</v>
      </c>
      <c r="F35" s="189">
        <v>3.6364091073956639</v>
      </c>
      <c r="G35" s="189">
        <v>4.126528918046219</v>
      </c>
      <c r="H35" s="189">
        <v>6.0507637441618707</v>
      </c>
      <c r="I35" s="189">
        <v>7.1515006299286075</v>
      </c>
      <c r="J35" s="189">
        <v>1.4730705193359468</v>
      </c>
      <c r="K35" s="189">
        <v>2.3007631500798977</v>
      </c>
      <c r="N35" s="312" t="s">
        <v>153</v>
      </c>
    </row>
    <row r="36" spans="1:20" ht="8.1" customHeight="1">
      <c r="A36" s="73" t="s">
        <v>574</v>
      </c>
      <c r="B36" s="181"/>
      <c r="C36" s="189"/>
      <c r="D36" s="189"/>
      <c r="E36" s="189"/>
      <c r="F36" s="189"/>
      <c r="G36" s="189"/>
      <c r="H36" s="189"/>
      <c r="I36" s="189"/>
      <c r="J36" s="189"/>
      <c r="K36" s="189"/>
      <c r="L36" s="451"/>
      <c r="M36" s="184"/>
      <c r="N36" s="312" t="s">
        <v>574</v>
      </c>
      <c r="P36" s="181"/>
      <c r="Q36" s="181"/>
      <c r="R36" s="181"/>
      <c r="S36" s="181"/>
      <c r="T36" s="181"/>
    </row>
    <row r="37" spans="1:20" ht="12" customHeight="1">
      <c r="A37" s="72" t="s">
        <v>24</v>
      </c>
      <c r="B37" s="72" t="s">
        <v>559</v>
      </c>
      <c r="C37" s="182"/>
      <c r="D37" s="182"/>
      <c r="E37" s="182"/>
      <c r="F37" s="182"/>
      <c r="G37" s="182"/>
      <c r="H37" s="182"/>
      <c r="I37" s="182"/>
      <c r="J37" s="182"/>
      <c r="K37" s="182"/>
      <c r="L37" s="451"/>
      <c r="M37" s="184"/>
      <c r="N37" s="427" t="s">
        <v>154</v>
      </c>
      <c r="P37" s="190"/>
      <c r="Q37" s="190"/>
      <c r="R37" s="429"/>
      <c r="S37" s="181"/>
      <c r="T37" s="181"/>
    </row>
    <row r="38" spans="1:20" ht="12" customHeight="1">
      <c r="A38" s="73" t="s">
        <v>617</v>
      </c>
      <c r="B38" s="73"/>
      <c r="C38" s="191">
        <v>-405.1</v>
      </c>
      <c r="D38" s="191">
        <v>-702.3</v>
      </c>
      <c r="E38" s="191">
        <v>-641.88499999999999</v>
      </c>
      <c r="F38" s="191">
        <v>-621.60050000000001</v>
      </c>
      <c r="G38" s="191">
        <v>-765.5</v>
      </c>
      <c r="H38" s="191">
        <v>-1216.5</v>
      </c>
      <c r="I38" s="191">
        <v>-1532.6380999999999</v>
      </c>
      <c r="J38" s="191">
        <v>-304.35109999999997</v>
      </c>
      <c r="K38" s="191">
        <v>-488.1</v>
      </c>
      <c r="L38" s="451"/>
      <c r="M38" s="184"/>
      <c r="N38" s="312" t="s">
        <v>618</v>
      </c>
      <c r="P38" s="181"/>
      <c r="Q38" s="181"/>
      <c r="R38" s="181"/>
      <c r="S38" s="181"/>
      <c r="T38" s="181"/>
    </row>
    <row r="39" spans="1:20" ht="12" customHeight="1">
      <c r="A39" s="73" t="s">
        <v>630</v>
      </c>
      <c r="B39" s="73"/>
      <c r="C39" s="192">
        <v>-1864.9</v>
      </c>
      <c r="D39" s="192">
        <v>-2286.6999999999998</v>
      </c>
      <c r="E39" s="192">
        <v>-2660.4</v>
      </c>
      <c r="F39" s="192">
        <v>-3037.2</v>
      </c>
      <c r="G39" s="192">
        <v>-3636</v>
      </c>
      <c r="H39" s="192">
        <v>-4364.8</v>
      </c>
      <c r="I39" s="192">
        <v>-4676.8999999999996</v>
      </c>
      <c r="J39" s="192">
        <v>-3107.9</v>
      </c>
      <c r="K39" s="192">
        <v>-3612</v>
      </c>
      <c r="L39" s="451"/>
      <c r="M39" s="184"/>
      <c r="N39" s="312" t="s">
        <v>637</v>
      </c>
      <c r="P39" s="181"/>
      <c r="Q39" s="181"/>
      <c r="R39" s="181"/>
      <c r="S39" s="181"/>
      <c r="T39" s="181"/>
    </row>
    <row r="40" spans="1:20" ht="12" customHeight="1">
      <c r="A40" s="73" t="s">
        <v>631</v>
      </c>
      <c r="B40" s="73"/>
      <c r="C40" s="192">
        <v>3019.8</v>
      </c>
      <c r="D40" s="192">
        <v>3152.6</v>
      </c>
      <c r="E40" s="192">
        <v>3339.1</v>
      </c>
      <c r="F40" s="192">
        <v>3464.9</v>
      </c>
      <c r="G40" s="192">
        <v>3783</v>
      </c>
      <c r="H40" s="192">
        <v>4069.6</v>
      </c>
      <c r="I40" s="192">
        <v>4702.7</v>
      </c>
      <c r="J40" s="192">
        <v>3929.6</v>
      </c>
      <c r="K40" s="192">
        <v>4576.6000000000004</v>
      </c>
      <c r="L40" s="451"/>
      <c r="M40" s="184"/>
      <c r="N40" s="312" t="s">
        <v>638</v>
      </c>
      <c r="P40" s="181"/>
      <c r="Q40" s="181"/>
      <c r="R40" s="181"/>
      <c r="S40" s="181"/>
      <c r="T40" s="181"/>
    </row>
    <row r="41" spans="1:20" ht="12" customHeight="1">
      <c r="A41" s="73" t="s">
        <v>632</v>
      </c>
      <c r="B41" s="73"/>
      <c r="C41" s="191">
        <v>4884.7</v>
      </c>
      <c r="D41" s="191">
        <v>5439.3</v>
      </c>
      <c r="E41" s="191">
        <v>5999.5</v>
      </c>
      <c r="F41" s="191">
        <v>6502.1</v>
      </c>
      <c r="G41" s="191">
        <v>7419</v>
      </c>
      <c r="H41" s="191">
        <v>8434.4</v>
      </c>
      <c r="I41" s="191">
        <v>9379.6</v>
      </c>
      <c r="J41" s="191">
        <v>7037.5</v>
      </c>
      <c r="K41" s="191">
        <v>8188.6</v>
      </c>
      <c r="L41" s="451"/>
      <c r="M41" s="184"/>
      <c r="N41" s="312" t="s">
        <v>639</v>
      </c>
      <c r="P41" s="181"/>
      <c r="Q41" s="181"/>
      <c r="R41" s="181"/>
      <c r="S41" s="181"/>
      <c r="T41" s="181"/>
    </row>
    <row r="42" spans="1:20" ht="12" customHeight="1">
      <c r="A42" s="73" t="s">
        <v>633</v>
      </c>
      <c r="B42" s="177"/>
      <c r="C42" s="191">
        <v>-239.69999999999993</v>
      </c>
      <c r="D42" s="191">
        <v>-106.79999999999995</v>
      </c>
      <c r="E42" s="191">
        <v>-78.634999999999991</v>
      </c>
      <c r="F42" s="191">
        <v>-128.89999999999986</v>
      </c>
      <c r="G42" s="191">
        <v>-164.09999999999991</v>
      </c>
      <c r="H42" s="191">
        <v>-141.10000000000014</v>
      </c>
      <c r="I42" s="191">
        <v>-213.33819999999992</v>
      </c>
      <c r="J42" s="191">
        <v>-90.151200000000017</v>
      </c>
      <c r="K42" s="191">
        <v>-93.899999999999977</v>
      </c>
      <c r="L42" s="451"/>
      <c r="M42" s="184"/>
      <c r="N42" s="312" t="s">
        <v>640</v>
      </c>
      <c r="P42" s="181"/>
      <c r="Q42" s="181"/>
      <c r="R42" s="181"/>
      <c r="S42" s="181"/>
      <c r="T42" s="181"/>
    </row>
    <row r="43" spans="1:20" ht="12" customHeight="1">
      <c r="A43" s="73" t="s">
        <v>634</v>
      </c>
      <c r="B43" s="177"/>
      <c r="C43" s="191">
        <v>-323.39999999999998</v>
      </c>
      <c r="D43" s="191">
        <v>-423.1</v>
      </c>
      <c r="E43" s="191">
        <v>-457.85</v>
      </c>
      <c r="F43" s="191">
        <v>-490.25</v>
      </c>
      <c r="G43" s="191">
        <v>-437.5</v>
      </c>
      <c r="H43" s="191">
        <v>-456.3</v>
      </c>
      <c r="I43" s="191">
        <v>-389</v>
      </c>
      <c r="J43" s="191">
        <v>-548.1</v>
      </c>
      <c r="K43" s="191">
        <v>-380.9</v>
      </c>
      <c r="L43" s="451"/>
      <c r="M43" s="184"/>
      <c r="N43" s="312" t="s">
        <v>641</v>
      </c>
      <c r="P43" s="181"/>
      <c r="Q43" s="181"/>
      <c r="R43" s="181"/>
      <c r="S43" s="181"/>
      <c r="T43" s="181"/>
    </row>
    <row r="44" spans="1:20" ht="12" customHeight="1">
      <c r="A44" s="73" t="s">
        <v>635</v>
      </c>
      <c r="B44" s="73"/>
      <c r="C44" s="191">
        <v>2022.9</v>
      </c>
      <c r="D44" s="191">
        <v>2114.3000000000002</v>
      </c>
      <c r="E44" s="191">
        <v>2555</v>
      </c>
      <c r="F44" s="191">
        <v>3034.7494000000002</v>
      </c>
      <c r="G44" s="191">
        <v>3472.1</v>
      </c>
      <c r="H44" s="191">
        <v>3745.7</v>
      </c>
      <c r="I44" s="191">
        <v>3746.6</v>
      </c>
      <c r="J44" s="191">
        <v>3441.8</v>
      </c>
      <c r="K44" s="191">
        <v>3598.7</v>
      </c>
      <c r="L44" s="451"/>
      <c r="M44" s="184"/>
      <c r="N44" s="312" t="s">
        <v>642</v>
      </c>
      <c r="P44" s="181"/>
      <c r="Q44" s="181"/>
      <c r="R44" s="181"/>
      <c r="S44" s="181"/>
      <c r="T44" s="181"/>
    </row>
    <row r="45" spans="1:20" ht="12" customHeight="1">
      <c r="A45" s="73" t="s">
        <v>645</v>
      </c>
      <c r="B45" s="73"/>
      <c r="C45" s="191">
        <v>281.60000000000002</v>
      </c>
      <c r="D45" s="191">
        <v>1018.5</v>
      </c>
      <c r="E45" s="191">
        <v>589.40969999999993</v>
      </c>
      <c r="F45" s="191">
        <v>431.2700000000001</v>
      </c>
      <c r="G45" s="191">
        <v>812.19299999999987</v>
      </c>
      <c r="H45" s="191">
        <v>1495.6979999999999</v>
      </c>
      <c r="I45" s="191">
        <v>1865.598</v>
      </c>
      <c r="J45" s="191">
        <v>726.84210000000007</v>
      </c>
      <c r="K45" s="191">
        <v>193.44399999999999</v>
      </c>
      <c r="L45" s="451"/>
      <c r="M45" s="184"/>
      <c r="N45" s="312" t="s">
        <v>647</v>
      </c>
      <c r="P45" s="181"/>
      <c r="Q45" s="181"/>
      <c r="R45" s="181"/>
      <c r="S45" s="181"/>
      <c r="T45" s="181"/>
    </row>
    <row r="46" spans="1:20" ht="12" customHeight="1">
      <c r="A46" s="73" t="s">
        <v>636</v>
      </c>
      <c r="B46" s="73"/>
      <c r="C46" s="191">
        <v>495.9</v>
      </c>
      <c r="D46" s="191">
        <v>123.1</v>
      </c>
      <c r="E46" s="191">
        <v>365.86</v>
      </c>
      <c r="F46" s="191">
        <v>398.21000000000004</v>
      </c>
      <c r="G46" s="191">
        <v>267.5</v>
      </c>
      <c r="H46" s="191">
        <v>1455.1999999999998</v>
      </c>
      <c r="I46" s="191">
        <v>823.6</v>
      </c>
      <c r="J46" s="191">
        <v>365.8</v>
      </c>
      <c r="K46" s="191">
        <v>78</v>
      </c>
      <c r="L46" s="451"/>
      <c r="M46" s="184"/>
      <c r="N46" s="312" t="s">
        <v>643</v>
      </c>
      <c r="P46" s="181"/>
      <c r="Q46" s="181"/>
      <c r="R46" s="181"/>
      <c r="S46" s="181"/>
      <c r="T46" s="181"/>
    </row>
    <row r="47" spans="1:20" ht="12" customHeight="1">
      <c r="A47" s="73" t="s">
        <v>382</v>
      </c>
      <c r="B47" s="73"/>
      <c r="C47" s="191">
        <v>-214.29999999999995</v>
      </c>
      <c r="D47" s="191">
        <v>895.4</v>
      </c>
      <c r="E47" s="191">
        <v>223.54969999999992</v>
      </c>
      <c r="F47" s="191">
        <v>33.060000000000059</v>
      </c>
      <c r="G47" s="191">
        <v>544.69299999999987</v>
      </c>
      <c r="H47" s="191">
        <v>40.498000000000047</v>
      </c>
      <c r="I47" s="191">
        <v>1041.998</v>
      </c>
      <c r="J47" s="191">
        <v>361.04210000000006</v>
      </c>
      <c r="K47" s="191">
        <v>115.44399999999999</v>
      </c>
      <c r="L47" s="451"/>
      <c r="M47" s="184"/>
      <c r="N47" s="312" t="s">
        <v>383</v>
      </c>
      <c r="P47" s="181"/>
      <c r="Q47" s="181"/>
      <c r="R47" s="181"/>
      <c r="S47" s="181"/>
      <c r="T47" s="181"/>
    </row>
    <row r="48" spans="1:20" ht="12" customHeight="1">
      <c r="A48" s="73" t="s">
        <v>616</v>
      </c>
      <c r="B48" s="73"/>
      <c r="C48" s="191">
        <v>-123.5</v>
      </c>
      <c r="D48" s="191">
        <v>316.20000000000005</v>
      </c>
      <c r="E48" s="191">
        <v>-52.475300000000061</v>
      </c>
      <c r="F48" s="191">
        <v>-190.33049999999992</v>
      </c>
      <c r="G48" s="191">
        <v>46.69299999999987</v>
      </c>
      <c r="H48" s="191">
        <v>279.19799999999987</v>
      </c>
      <c r="I48" s="191">
        <v>332.95990000000006</v>
      </c>
      <c r="J48" s="191">
        <v>422.4910000000001</v>
      </c>
      <c r="K48" s="191">
        <v>-294.65600000000006</v>
      </c>
      <c r="L48" s="451"/>
      <c r="M48" s="184"/>
      <c r="N48" s="312" t="s">
        <v>444</v>
      </c>
      <c r="P48" s="181"/>
      <c r="Q48" s="181"/>
      <c r="R48" s="181"/>
      <c r="S48" s="181"/>
      <c r="T48" s="181"/>
    </row>
    <row r="49" spans="1:20" ht="12" customHeight="1">
      <c r="A49" s="73" t="s">
        <v>646</v>
      </c>
      <c r="B49" s="73"/>
      <c r="C49" s="191">
        <v>123.5</v>
      </c>
      <c r="D49" s="191">
        <v>-316.2</v>
      </c>
      <c r="E49" s="191">
        <v>52.5</v>
      </c>
      <c r="F49" s="191">
        <v>190.32</v>
      </c>
      <c r="G49" s="191">
        <v>-46.6</v>
      </c>
      <c r="H49" s="191">
        <v>-279</v>
      </c>
      <c r="I49" s="191">
        <v>-333.3</v>
      </c>
      <c r="J49" s="191">
        <v>-422.6</v>
      </c>
      <c r="K49" s="191">
        <v>294.8</v>
      </c>
      <c r="L49" s="451"/>
      <c r="M49" s="184"/>
      <c r="N49" s="312" t="s">
        <v>644</v>
      </c>
      <c r="P49" s="181"/>
      <c r="Q49" s="181"/>
      <c r="R49" s="181"/>
      <c r="S49" s="181"/>
      <c r="T49" s="181"/>
    </row>
    <row r="50" spans="1:20" ht="8.1" customHeight="1">
      <c r="A50" s="73" t="s">
        <v>574</v>
      </c>
      <c r="B50" s="73"/>
      <c r="C50" s="189"/>
      <c r="D50" s="189"/>
      <c r="E50" s="189"/>
      <c r="F50" s="189"/>
      <c r="G50" s="189"/>
      <c r="H50" s="189"/>
      <c r="I50" s="189"/>
      <c r="J50" s="189"/>
      <c r="K50" s="189"/>
      <c r="L50" s="452"/>
      <c r="M50" s="193"/>
      <c r="N50" s="312" t="s">
        <v>574</v>
      </c>
      <c r="P50" s="181"/>
      <c r="Q50" s="181"/>
      <c r="R50" s="181"/>
      <c r="S50" s="181"/>
      <c r="T50" s="181"/>
    </row>
    <row r="51" spans="1:20" ht="12" customHeight="1">
      <c r="A51" s="72" t="s">
        <v>25</v>
      </c>
      <c r="B51" s="73"/>
      <c r="C51" s="189"/>
      <c r="D51" s="189"/>
      <c r="E51" s="189"/>
      <c r="F51" s="189"/>
      <c r="G51" s="189"/>
      <c r="H51" s="189"/>
      <c r="I51" s="189"/>
      <c r="J51" s="189"/>
      <c r="K51" s="189"/>
      <c r="N51" s="427" t="s">
        <v>155</v>
      </c>
      <c r="P51" s="181"/>
      <c r="Q51" s="181"/>
      <c r="R51" s="181"/>
      <c r="S51" s="181"/>
      <c r="T51" s="181"/>
    </row>
    <row r="52" spans="1:20" ht="12" customHeight="1">
      <c r="A52" s="73" t="s">
        <v>612</v>
      </c>
      <c r="B52" s="73"/>
      <c r="C52" s="182">
        <v>99.640010629573979</v>
      </c>
      <c r="D52" s="182">
        <v>100.15076875373266</v>
      </c>
      <c r="E52" s="182">
        <v>98.899202944148314</v>
      </c>
      <c r="F52" s="182">
        <v>100.83638017085114</v>
      </c>
      <c r="G52" s="182">
        <v>101.35649054143967</v>
      </c>
      <c r="H52" s="182">
        <v>102.68144084992038</v>
      </c>
      <c r="I52" s="182">
        <v>104.40294978040947</v>
      </c>
      <c r="J52" s="182">
        <v>102.06537905818703</v>
      </c>
      <c r="K52" s="182">
        <v>104.06739549261157</v>
      </c>
      <c r="L52" s="451"/>
      <c r="M52" s="184"/>
      <c r="N52" s="312" t="s">
        <v>436</v>
      </c>
      <c r="P52" s="181"/>
      <c r="Q52" s="181"/>
      <c r="R52" s="181"/>
      <c r="S52" s="181"/>
      <c r="T52" s="181"/>
    </row>
    <row r="53" spans="1:20" ht="12" customHeight="1">
      <c r="A53" s="73" t="s">
        <v>613</v>
      </c>
      <c r="B53" s="73"/>
      <c r="L53" s="451"/>
      <c r="M53" s="184"/>
      <c r="N53" s="312" t="s">
        <v>619</v>
      </c>
      <c r="P53" s="181"/>
      <c r="Q53" s="181"/>
      <c r="R53" s="181"/>
      <c r="S53" s="181"/>
      <c r="T53" s="181"/>
    </row>
    <row r="54" spans="1:20" ht="12" customHeight="1">
      <c r="A54" s="73" t="s">
        <v>578</v>
      </c>
      <c r="B54" s="73"/>
      <c r="C54" s="182">
        <v>105.04089550326501</v>
      </c>
      <c r="D54" s="182">
        <v>100.961420064221</v>
      </c>
      <c r="E54" s="182">
        <v>100.00005907622101</v>
      </c>
      <c r="F54" s="182">
        <v>100</v>
      </c>
      <c r="G54" s="182">
        <v>98.6590557012549</v>
      </c>
      <c r="H54" s="182">
        <v>97.728279823313699</v>
      </c>
      <c r="I54" s="182">
        <v>94.988123432683395</v>
      </c>
      <c r="J54" s="182">
        <v>98.052255384963999</v>
      </c>
      <c r="K54" s="182">
        <v>94.386871558402802</v>
      </c>
      <c r="L54" s="451"/>
      <c r="M54" s="184"/>
      <c r="N54" s="312" t="s">
        <v>579</v>
      </c>
      <c r="P54" s="181"/>
      <c r="Q54" s="181"/>
      <c r="R54" s="181"/>
      <c r="S54" s="181"/>
      <c r="T54" s="181"/>
    </row>
    <row r="55" spans="1:20" ht="12" customHeight="1">
      <c r="A55" s="73" t="s">
        <v>614</v>
      </c>
      <c r="B55" s="73"/>
      <c r="C55" s="194">
        <v>-41.8</v>
      </c>
      <c r="D55" s="194">
        <v>595.4</v>
      </c>
      <c r="E55" s="194">
        <v>131.55969999999999</v>
      </c>
      <c r="F55" s="194">
        <v>-58.98</v>
      </c>
      <c r="G55" s="194">
        <v>374.69299999999998</v>
      </c>
      <c r="H55" s="194">
        <v>1039.3979999999999</v>
      </c>
      <c r="I55" s="194">
        <v>1476.598</v>
      </c>
      <c r="J55" s="194">
        <v>178.74209999999999</v>
      </c>
      <c r="K55" s="194">
        <v>-187.45599999999999</v>
      </c>
      <c r="L55" s="451"/>
      <c r="M55" s="184"/>
      <c r="N55" s="312" t="s">
        <v>620</v>
      </c>
      <c r="P55" s="181"/>
      <c r="Q55" s="181"/>
      <c r="R55" s="181"/>
      <c r="S55" s="181"/>
      <c r="T55" s="181"/>
    </row>
    <row r="56" spans="1:20" ht="12" customHeight="1">
      <c r="A56" s="73" t="s">
        <v>615</v>
      </c>
      <c r="B56" s="73"/>
      <c r="C56" s="194">
        <v>3987.1</v>
      </c>
      <c r="D56" s="194">
        <v>7916.7000000000007</v>
      </c>
      <c r="E56" s="194">
        <v>8210.4999999999982</v>
      </c>
      <c r="F56" s="194">
        <v>9044</v>
      </c>
      <c r="G56" s="194">
        <v>9915.6000000000022</v>
      </c>
      <c r="H56" s="194">
        <v>9617.2999999999993</v>
      </c>
      <c r="I56" s="194">
        <v>10261.000000000002</v>
      </c>
      <c r="J56" s="194">
        <v>10092.799999999999</v>
      </c>
      <c r="K56" s="194">
        <v>10033.099999999999</v>
      </c>
      <c r="L56" s="451"/>
      <c r="M56" s="184"/>
      <c r="N56" s="312" t="s">
        <v>621</v>
      </c>
      <c r="P56" s="181"/>
      <c r="Q56" s="181"/>
      <c r="R56" s="181"/>
      <c r="S56" s="181"/>
      <c r="T56" s="181"/>
    </row>
    <row r="57" spans="1:20" ht="8.1" customHeight="1">
      <c r="A57" s="73" t="s">
        <v>574</v>
      </c>
      <c r="B57" s="73"/>
      <c r="C57" s="194"/>
      <c r="D57" s="194"/>
      <c r="E57" s="194"/>
      <c r="F57" s="194"/>
      <c r="G57" s="194"/>
      <c r="H57" s="194"/>
      <c r="I57" s="194"/>
      <c r="J57" s="194"/>
      <c r="K57" s="194"/>
      <c r="L57" s="451"/>
      <c r="M57" s="184"/>
      <c r="N57" s="312" t="s">
        <v>574</v>
      </c>
      <c r="P57" s="181"/>
      <c r="Q57" s="181"/>
      <c r="R57" s="181"/>
      <c r="S57" s="181"/>
      <c r="T57" s="181"/>
    </row>
    <row r="58" spans="1:20" ht="12" customHeight="1">
      <c r="A58" s="72" t="s">
        <v>26</v>
      </c>
      <c r="B58" s="72" t="s">
        <v>560</v>
      </c>
      <c r="C58" s="196"/>
      <c r="D58" s="196"/>
      <c r="E58" s="196"/>
      <c r="F58" s="196"/>
      <c r="G58" s="196"/>
      <c r="H58" s="196"/>
      <c r="I58" s="196"/>
      <c r="J58" s="196"/>
      <c r="K58" s="196"/>
      <c r="N58" s="427" t="s">
        <v>156</v>
      </c>
      <c r="P58" s="198"/>
      <c r="Q58" s="181"/>
      <c r="R58" s="430"/>
      <c r="S58" s="181"/>
      <c r="T58" s="181"/>
    </row>
    <row r="59" spans="1:20" ht="12" customHeight="1">
      <c r="A59" s="73" t="s">
        <v>609</v>
      </c>
      <c r="B59" s="73"/>
      <c r="C59" s="189">
        <v>51.2</v>
      </c>
      <c r="D59" s="189">
        <v>53.4</v>
      </c>
      <c r="E59" s="189">
        <v>51.7</v>
      </c>
      <c r="F59" s="189">
        <v>52.4</v>
      </c>
      <c r="G59" s="189">
        <v>52.6</v>
      </c>
      <c r="H59" s="189">
        <v>62.1</v>
      </c>
      <c r="I59" s="189">
        <v>62.7</v>
      </c>
      <c r="J59" s="189">
        <v>62.8</v>
      </c>
      <c r="K59" s="189" t="s">
        <v>9</v>
      </c>
      <c r="N59" s="312" t="s">
        <v>622</v>
      </c>
      <c r="P59" s="181"/>
      <c r="Q59" s="181"/>
      <c r="R59" s="181"/>
      <c r="S59" s="181"/>
      <c r="T59" s="181"/>
    </row>
    <row r="60" spans="1:20" ht="12" customHeight="1">
      <c r="A60" s="73" t="s">
        <v>610</v>
      </c>
      <c r="B60" s="73"/>
      <c r="C60" s="189">
        <v>6.2</v>
      </c>
      <c r="D60" s="189">
        <v>6.2</v>
      </c>
      <c r="E60" s="189">
        <v>6.5</v>
      </c>
      <c r="F60" s="189">
        <v>7.3</v>
      </c>
      <c r="G60" s="189">
        <v>5.7</v>
      </c>
      <c r="H60" s="189">
        <v>5.8</v>
      </c>
      <c r="I60" s="189">
        <v>5.5</v>
      </c>
      <c r="J60" s="189">
        <v>7.1</v>
      </c>
      <c r="K60" s="189" t="s">
        <v>9</v>
      </c>
      <c r="L60" s="448" t="s">
        <v>574</v>
      </c>
      <c r="N60" s="312" t="s">
        <v>623</v>
      </c>
      <c r="P60" s="181"/>
      <c r="Q60" s="181"/>
      <c r="R60" s="181"/>
      <c r="S60" s="181"/>
      <c r="T60" s="181"/>
    </row>
    <row r="61" spans="1:20" ht="12" customHeight="1">
      <c r="A61" s="73" t="s">
        <v>611</v>
      </c>
      <c r="B61" s="73"/>
      <c r="C61" s="189">
        <v>4.3</v>
      </c>
      <c r="D61" s="189">
        <v>4.8</v>
      </c>
      <c r="E61" s="189">
        <v>4.5</v>
      </c>
      <c r="F61" s="189">
        <v>6.2</v>
      </c>
      <c r="G61" s="189">
        <v>4.9000000000000004</v>
      </c>
      <c r="H61" s="189">
        <v>5.3</v>
      </c>
      <c r="I61" s="189">
        <v>6.3</v>
      </c>
      <c r="J61" s="189">
        <v>7.7</v>
      </c>
      <c r="K61" s="189" t="s">
        <v>9</v>
      </c>
      <c r="N61" s="312" t="s">
        <v>624</v>
      </c>
      <c r="P61" s="181"/>
      <c r="Q61" s="181"/>
      <c r="R61" s="181"/>
      <c r="S61" s="181"/>
      <c r="T61" s="181"/>
    </row>
    <row r="62" spans="1:20" ht="8.1" customHeight="1">
      <c r="A62" s="73" t="s">
        <v>574</v>
      </c>
      <c r="B62" s="198"/>
      <c r="C62" s="199"/>
      <c r="D62" s="199"/>
      <c r="E62" s="199"/>
      <c r="F62" s="199"/>
      <c r="G62" s="199"/>
      <c r="H62" s="199"/>
      <c r="I62" s="199"/>
      <c r="J62" s="199"/>
      <c r="K62" s="199"/>
      <c r="L62" s="450"/>
      <c r="M62" s="181"/>
      <c r="N62" s="312" t="s">
        <v>574</v>
      </c>
      <c r="P62" s="181"/>
      <c r="Q62" s="181"/>
      <c r="R62" s="181"/>
      <c r="S62" s="181"/>
      <c r="T62" s="181"/>
    </row>
    <row r="63" spans="1:20" ht="12" customHeight="1">
      <c r="A63" s="72" t="s">
        <v>27</v>
      </c>
      <c r="B63" s="72" t="s">
        <v>561</v>
      </c>
      <c r="C63" s="189"/>
      <c r="D63" s="189"/>
      <c r="E63" s="189"/>
      <c r="F63" s="189"/>
      <c r="G63" s="189"/>
      <c r="H63" s="189"/>
      <c r="I63" s="189"/>
      <c r="J63" s="189"/>
      <c r="K63" s="189"/>
      <c r="N63" s="427" t="s">
        <v>157</v>
      </c>
      <c r="P63" s="198"/>
      <c r="Q63" s="198"/>
      <c r="R63" s="430"/>
      <c r="S63" s="181"/>
      <c r="T63" s="181"/>
    </row>
    <row r="64" spans="1:20" ht="12" customHeight="1">
      <c r="A64" s="73" t="s">
        <v>606</v>
      </c>
      <c r="B64" s="73"/>
      <c r="C64" s="189"/>
      <c r="D64" s="189"/>
      <c r="E64" s="189"/>
      <c r="F64" s="189"/>
      <c r="G64" s="189"/>
      <c r="H64" s="189"/>
      <c r="I64" s="189"/>
      <c r="J64" s="189"/>
      <c r="K64" s="189"/>
      <c r="N64" s="312" t="s">
        <v>625</v>
      </c>
      <c r="S64" s="181"/>
      <c r="T64" s="181"/>
    </row>
    <row r="65" spans="1:20" ht="12" customHeight="1">
      <c r="A65" s="73" t="s">
        <v>28</v>
      </c>
      <c r="B65" s="73"/>
      <c r="C65" s="189">
        <v>2.7909555788306228</v>
      </c>
      <c r="D65" s="189">
        <v>2.5173819228002881</v>
      </c>
      <c r="E65" s="189">
        <v>5.3730121608980275</v>
      </c>
      <c r="F65" s="189">
        <v>4.2612217721799794</v>
      </c>
      <c r="G65" s="189">
        <v>4.8799957426427731</v>
      </c>
      <c r="H65" s="189">
        <v>4.8558960828090081</v>
      </c>
      <c r="I65" s="189">
        <v>5.4827002177594952</v>
      </c>
      <c r="J65" s="189">
        <v>-0.19267822736029894</v>
      </c>
      <c r="K65" s="189">
        <v>2.1299999999999875</v>
      </c>
      <c r="N65" s="312" t="s">
        <v>158</v>
      </c>
      <c r="P65" s="181"/>
      <c r="Q65" s="181"/>
      <c r="R65" s="181"/>
      <c r="S65" s="181"/>
      <c r="T65" s="181"/>
    </row>
    <row r="66" spans="1:20" ht="12" customHeight="1">
      <c r="A66" s="73" t="s">
        <v>607</v>
      </c>
      <c r="B66" s="73"/>
      <c r="C66" s="189"/>
      <c r="D66" s="189"/>
      <c r="E66" s="189"/>
      <c r="F66" s="189"/>
      <c r="G66" s="189"/>
      <c r="H66" s="189"/>
      <c r="I66" s="189"/>
      <c r="J66" s="189"/>
      <c r="K66" s="189"/>
      <c r="N66" s="312" t="s">
        <v>626</v>
      </c>
      <c r="P66" s="181"/>
      <c r="Q66" s="181"/>
      <c r="R66" s="181"/>
      <c r="S66" s="181"/>
      <c r="T66" s="181"/>
    </row>
    <row r="67" spans="1:20" ht="12" customHeight="1">
      <c r="A67" s="73" t="s">
        <v>28</v>
      </c>
      <c r="B67" s="73"/>
      <c r="C67" s="189">
        <v>0.25684931506848585</v>
      </c>
      <c r="D67" s="189">
        <v>2.5832621690862645</v>
      </c>
      <c r="E67" s="189">
        <v>6.8470343392299737</v>
      </c>
      <c r="F67" s="189">
        <v>7.5379820802493169</v>
      </c>
      <c r="G67" s="189">
        <v>3.857996739721048</v>
      </c>
      <c r="H67" s="189">
        <v>10.812696198116489</v>
      </c>
      <c r="I67" s="189">
        <v>-6.8618193264085692</v>
      </c>
      <c r="J67" s="189">
        <v>2.7019263264616455</v>
      </c>
      <c r="K67" s="189">
        <v>7.1208805673012243</v>
      </c>
      <c r="N67" s="312" t="s">
        <v>158</v>
      </c>
      <c r="P67" s="181"/>
      <c r="Q67" s="181"/>
      <c r="R67" s="181"/>
      <c r="S67" s="181"/>
      <c r="T67" s="181"/>
    </row>
    <row r="68" spans="1:20" ht="12" customHeight="1">
      <c r="A68" s="73" t="s">
        <v>608</v>
      </c>
      <c r="B68" s="73"/>
      <c r="C68" s="189">
        <v>-1.7932489451476741</v>
      </c>
      <c r="D68" s="189">
        <v>2.1482277121374738</v>
      </c>
      <c r="E68" s="189">
        <v>-1.3599999999999945</v>
      </c>
      <c r="F68" s="189">
        <v>-4.4843733876408054</v>
      </c>
      <c r="G68" s="189">
        <v>-0.66531761212766938</v>
      </c>
      <c r="H68" s="189">
        <v>2.5100992751929896</v>
      </c>
      <c r="I68" s="189">
        <v>0.1883550465559658</v>
      </c>
      <c r="J68" s="189">
        <v>9.6774078205834169</v>
      </c>
      <c r="K68" s="189">
        <v>-0.98135426889106592</v>
      </c>
      <c r="N68" s="312" t="s">
        <v>627</v>
      </c>
      <c r="P68" s="181"/>
      <c r="Q68" s="181"/>
      <c r="R68" s="181"/>
      <c r="S68" s="181"/>
      <c r="T68" s="181"/>
    </row>
    <row r="69" spans="1:20" ht="12" customHeight="1">
      <c r="A69" s="73" t="s">
        <v>648</v>
      </c>
      <c r="B69" s="73"/>
      <c r="C69" s="200">
        <v>3.4116666666666671</v>
      </c>
      <c r="D69" s="200">
        <v>3.3716666666666661</v>
      </c>
      <c r="E69" s="200">
        <v>3.3374999999999999</v>
      </c>
      <c r="F69" s="200">
        <v>3.4366666666666661</v>
      </c>
      <c r="G69" s="200">
        <v>4.3866666666666667</v>
      </c>
      <c r="H69" s="200">
        <v>4.7124999999999995</v>
      </c>
      <c r="I69" s="200">
        <v>4.2091666666666674</v>
      </c>
      <c r="J69" s="200">
        <v>4.484166666666666</v>
      </c>
      <c r="K69" s="200">
        <v>2.8666666666666671</v>
      </c>
      <c r="N69" s="312" t="s">
        <v>628</v>
      </c>
      <c r="P69" s="181"/>
      <c r="Q69" s="181"/>
      <c r="R69" s="181"/>
      <c r="S69" s="181"/>
      <c r="T69" s="181"/>
    </row>
    <row r="70" spans="1:20" ht="12" customHeight="1">
      <c r="A70" s="73" t="s">
        <v>649</v>
      </c>
      <c r="B70" s="73"/>
      <c r="C70" s="200">
        <v>7.1383333333333328</v>
      </c>
      <c r="D70" s="200">
        <v>6.5599999999999987</v>
      </c>
      <c r="E70" s="200">
        <v>6.3024999999999993</v>
      </c>
      <c r="F70" s="200">
        <v>6.8658333333333337</v>
      </c>
      <c r="G70" s="200">
        <v>7.5249999999999995</v>
      </c>
      <c r="H70" s="200">
        <v>7.8133333333333335</v>
      </c>
      <c r="I70" s="200">
        <v>7.8741666666666674</v>
      </c>
      <c r="J70" s="200">
        <v>9.3150000000000013</v>
      </c>
      <c r="K70" s="200">
        <v>7.6241666666666674</v>
      </c>
      <c r="N70" s="312" t="s">
        <v>629</v>
      </c>
      <c r="P70" s="181"/>
      <c r="Q70" s="181"/>
      <c r="R70" s="181"/>
      <c r="S70" s="181"/>
      <c r="T70" s="181"/>
    </row>
    <row r="71" spans="1:20" ht="8.1" customHeight="1">
      <c r="A71" s="73" t="s">
        <v>574</v>
      </c>
      <c r="B71" s="73"/>
      <c r="C71" s="189"/>
      <c r="D71" s="189"/>
      <c r="E71" s="189"/>
      <c r="F71" s="189"/>
      <c r="G71" s="189"/>
      <c r="H71" s="189"/>
      <c r="I71" s="189"/>
      <c r="J71" s="189"/>
      <c r="K71" s="189"/>
      <c r="N71" s="312" t="s">
        <v>574</v>
      </c>
      <c r="P71" s="181"/>
      <c r="Q71" s="181"/>
      <c r="R71" s="181"/>
      <c r="S71" s="181"/>
      <c r="T71" s="181"/>
    </row>
    <row r="72" spans="1:20" ht="12" customHeight="1">
      <c r="A72" s="72" t="s">
        <v>87</v>
      </c>
      <c r="B72" s="72" t="s">
        <v>558</v>
      </c>
      <c r="C72" s="189"/>
      <c r="D72" s="189"/>
      <c r="E72" s="189"/>
      <c r="F72" s="189"/>
      <c r="G72" s="189"/>
      <c r="H72" s="189"/>
      <c r="I72" s="189"/>
      <c r="J72" s="189"/>
      <c r="K72" s="189"/>
      <c r="N72" s="427" t="s">
        <v>159</v>
      </c>
      <c r="P72" s="431"/>
      <c r="Q72" s="431"/>
      <c r="R72" s="432"/>
      <c r="S72" s="181"/>
      <c r="T72" s="181"/>
    </row>
    <row r="73" spans="1:20" ht="12" customHeight="1">
      <c r="A73" s="73" t="s">
        <v>580</v>
      </c>
      <c r="B73" s="431"/>
      <c r="C73" s="182">
        <v>15.506021654189993</v>
      </c>
      <c r="D73" s="182">
        <v>16.194913170329709</v>
      </c>
      <c r="E73" s="182">
        <v>16.2789667242678</v>
      </c>
      <c r="F73" s="182">
        <v>16.299477003357943</v>
      </c>
      <c r="G73" s="182">
        <v>17.464570070132122</v>
      </c>
      <c r="H73" s="182">
        <v>18.201532959626757</v>
      </c>
      <c r="I73" s="182">
        <v>18.740609397601606</v>
      </c>
      <c r="J73" s="182">
        <v>17.346691834857943</v>
      </c>
      <c r="K73" s="182">
        <v>18.713910637435362</v>
      </c>
      <c r="N73" s="312" t="s">
        <v>440</v>
      </c>
      <c r="P73" s="181"/>
      <c r="Q73" s="181"/>
      <c r="R73" s="181"/>
      <c r="S73" s="181"/>
      <c r="T73" s="181"/>
    </row>
    <row r="74" spans="1:20" ht="12" customHeight="1">
      <c r="A74" s="73" t="s">
        <v>584</v>
      </c>
      <c r="C74" s="182">
        <v>14.703600410996245</v>
      </c>
      <c r="D74" s="182">
        <v>15.729030285710484</v>
      </c>
      <c r="E74" s="182">
        <v>15.973237626833267</v>
      </c>
      <c r="F74" s="182">
        <v>15.994103125109691</v>
      </c>
      <c r="G74" s="182">
        <v>17.241936961947527</v>
      </c>
      <c r="H74" s="182">
        <v>17.891658252465813</v>
      </c>
      <c r="I74" s="182">
        <v>18.493304092202884</v>
      </c>
      <c r="J74" s="182">
        <v>16.820095832728327</v>
      </c>
      <c r="K74" s="182">
        <v>17.938033533351874</v>
      </c>
      <c r="N74" s="312" t="s">
        <v>437</v>
      </c>
      <c r="P74" s="181"/>
      <c r="Q74" s="181"/>
      <c r="R74" s="181"/>
      <c r="S74" s="181"/>
      <c r="T74" s="181"/>
    </row>
    <row r="75" spans="1:20" ht="12" customHeight="1">
      <c r="A75" s="73" t="s">
        <v>585</v>
      </c>
      <c r="B75" s="73"/>
      <c r="C75" s="182">
        <v>12.958264309729008</v>
      </c>
      <c r="D75" s="182">
        <v>13.307901400307042</v>
      </c>
      <c r="E75" s="182">
        <v>13.26345239677687</v>
      </c>
      <c r="F75" s="182">
        <v>14.125589394985315</v>
      </c>
      <c r="G75" s="182">
        <v>15.05980906380891</v>
      </c>
      <c r="H75" s="182">
        <v>15.195798039283954</v>
      </c>
      <c r="I75" s="182">
        <v>15.107554477159258</v>
      </c>
      <c r="J75" s="182">
        <v>14.345869028604618</v>
      </c>
      <c r="K75" s="182">
        <v>15.309667353297476</v>
      </c>
      <c r="N75" s="312" t="s">
        <v>438</v>
      </c>
      <c r="P75" s="181"/>
      <c r="Q75" s="181"/>
      <c r="R75" s="181"/>
      <c r="S75" s="181"/>
      <c r="T75" s="181"/>
    </row>
    <row r="76" spans="1:20" ht="12" customHeight="1">
      <c r="A76" s="73" t="s">
        <v>586</v>
      </c>
      <c r="B76" s="73"/>
      <c r="C76" s="182">
        <v>0.45293463901528652</v>
      </c>
      <c r="D76" s="182">
        <v>2.6583902118072402E-3</v>
      </c>
      <c r="E76" s="182">
        <v>6.3297949779406659E-4</v>
      </c>
      <c r="F76" s="182">
        <v>5.8500742959435588E-4</v>
      </c>
      <c r="G76" s="182">
        <v>0</v>
      </c>
      <c r="H76" s="182">
        <v>0</v>
      </c>
      <c r="I76" s="182">
        <v>4.6661378377117264E-4</v>
      </c>
      <c r="J76" s="182">
        <v>4.8400367842795606E-4</v>
      </c>
      <c r="K76" s="182">
        <v>9.4274253230071598E-4</v>
      </c>
      <c r="N76" s="312" t="s">
        <v>439</v>
      </c>
      <c r="P76" s="181"/>
      <c r="Q76" s="181"/>
      <c r="R76" s="181"/>
      <c r="S76" s="181"/>
      <c r="T76" s="181"/>
    </row>
    <row r="77" spans="1:20" ht="12" customHeight="1">
      <c r="A77" s="73" t="s">
        <v>581</v>
      </c>
      <c r="B77" s="73"/>
      <c r="C77" s="182">
        <v>19.926328223839178</v>
      </c>
      <c r="D77" s="182">
        <v>19.919317857071647</v>
      </c>
      <c r="E77" s="182">
        <v>18.681123918396285</v>
      </c>
      <c r="F77" s="182">
        <v>19.291204998303478</v>
      </c>
      <c r="G77" s="182">
        <v>20.415402114205929</v>
      </c>
      <c r="H77" s="182">
        <v>20.172196827639031</v>
      </c>
      <c r="I77" s="182">
        <v>21.932247678596426</v>
      </c>
      <c r="J77" s="182">
        <v>23.021634964425729</v>
      </c>
      <c r="K77" s="182">
        <v>23.051469028550958</v>
      </c>
      <c r="N77" s="312" t="s">
        <v>445</v>
      </c>
      <c r="T77" s="181"/>
    </row>
    <row r="78" spans="1:20" ht="12" customHeight="1">
      <c r="A78" s="73" t="s">
        <v>587</v>
      </c>
      <c r="B78" s="73"/>
      <c r="C78" s="182">
        <v>14.988781480005873</v>
      </c>
      <c r="D78" s="182">
        <v>16.266689706048503</v>
      </c>
      <c r="E78" s="182">
        <v>16.343530633042796</v>
      </c>
      <c r="F78" s="182">
        <v>16.476149247095439</v>
      </c>
      <c r="G78" s="182">
        <v>17.291530777814312</v>
      </c>
      <c r="H78" s="182">
        <v>17.217195807987107</v>
      </c>
      <c r="I78" s="182">
        <v>18.202603704913443</v>
      </c>
      <c r="J78" s="182">
        <v>19.791878418275978</v>
      </c>
      <c r="K78" s="182">
        <v>19.85745732911613</v>
      </c>
      <c r="N78" s="312" t="s">
        <v>160</v>
      </c>
    </row>
    <row r="79" spans="1:20" ht="12" customHeight="1">
      <c r="A79" s="73" t="s">
        <v>588</v>
      </c>
      <c r="B79" s="73"/>
      <c r="C79" s="182">
        <v>1.7145812800995339</v>
      </c>
      <c r="D79" s="182">
        <v>2.0403144875620569</v>
      </c>
      <c r="E79" s="182">
        <v>2.1173164201211523</v>
      </c>
      <c r="F79" s="182">
        <v>2.2113280838666651</v>
      </c>
      <c r="G79" s="182">
        <v>2.4521985693262245</v>
      </c>
      <c r="H79" s="182">
        <v>2.5232654725962327</v>
      </c>
      <c r="I79" s="182">
        <v>2.424525220475013</v>
      </c>
      <c r="J79" s="182">
        <v>2.5695755287740187</v>
      </c>
      <c r="K79" s="182">
        <v>2.3945660320438189</v>
      </c>
      <c r="N79" s="312" t="s">
        <v>441</v>
      </c>
    </row>
    <row r="80" spans="1:20" ht="12" customHeight="1">
      <c r="A80" s="73" t="s">
        <v>589</v>
      </c>
      <c r="B80" s="73"/>
      <c r="C80" s="182">
        <v>4.937546743833308</v>
      </c>
      <c r="D80" s="182">
        <v>3.6526281510231478</v>
      </c>
      <c r="E80" s="182">
        <v>2.3375932853534875</v>
      </c>
      <c r="F80" s="182">
        <v>2.8150557512080407</v>
      </c>
      <c r="G80" s="182">
        <v>3.1238713363916188</v>
      </c>
      <c r="H80" s="182">
        <v>2.8271714855582464</v>
      </c>
      <c r="I80" s="182">
        <v>3.0875834072138493</v>
      </c>
      <c r="J80" s="182">
        <v>3.1126276559701855</v>
      </c>
      <c r="K80" s="182">
        <v>3.1940116994348262</v>
      </c>
      <c r="N80" s="312" t="s">
        <v>442</v>
      </c>
    </row>
    <row r="81" spans="1:15" ht="12" customHeight="1">
      <c r="A81" s="73" t="s">
        <v>582</v>
      </c>
      <c r="B81" s="73"/>
      <c r="C81" s="182">
        <v>-2.7043273431329378</v>
      </c>
      <c r="D81" s="182">
        <v>-1.6807672114151275</v>
      </c>
      <c r="E81" s="182">
        <v>-0.2804099175227715</v>
      </c>
      <c r="F81" s="182">
        <v>-0.77220980706454978</v>
      </c>
      <c r="G81" s="182">
        <v>-0.49432096902003719</v>
      </c>
      <c r="H81" s="182">
        <v>0.55707812523315203</v>
      </c>
      <c r="I81" s="182">
        <v>-0.76431337781718045</v>
      </c>
      <c r="J81" s="182">
        <v>-3.1010115676879142</v>
      </c>
      <c r="K81" s="182">
        <v>-1.940635502741024</v>
      </c>
      <c r="N81" s="312" t="s">
        <v>443</v>
      </c>
    </row>
    <row r="82" spans="1:15" ht="12" customHeight="1">
      <c r="A82" s="73" t="s">
        <v>583</v>
      </c>
      <c r="B82" s="73"/>
      <c r="C82" s="182">
        <v>-4.4189086232324719</v>
      </c>
      <c r="D82" s="182">
        <v>-3.721081698977184</v>
      </c>
      <c r="E82" s="182">
        <v>-2.397726337643924</v>
      </c>
      <c r="F82" s="182">
        <v>-2.9835378909312151</v>
      </c>
      <c r="G82" s="182">
        <v>-2.9465195383462617</v>
      </c>
      <c r="H82" s="182">
        <v>-1.9661873473630804</v>
      </c>
      <c r="I82" s="182">
        <v>-3.1888385982921936</v>
      </c>
      <c r="J82" s="182">
        <v>-5.6705870964619329</v>
      </c>
      <c r="K82" s="182">
        <v>-4.3352015347848427</v>
      </c>
      <c r="N82" s="312" t="s">
        <v>444</v>
      </c>
    </row>
    <row r="83" spans="1:15" ht="8.1" customHeight="1">
      <c r="A83" s="73" t="s">
        <v>574</v>
      </c>
      <c r="B83" s="73"/>
      <c r="C83" s="182"/>
      <c r="D83" s="182"/>
      <c r="E83" s="182"/>
      <c r="F83" s="182"/>
      <c r="G83" s="182"/>
      <c r="H83" s="182"/>
      <c r="I83" s="182"/>
      <c r="J83" s="182"/>
      <c r="K83" s="182"/>
      <c r="N83" s="312" t="s">
        <v>574</v>
      </c>
    </row>
    <row r="84" spans="1:15" ht="12" customHeight="1">
      <c r="A84" s="73" t="s">
        <v>603</v>
      </c>
      <c r="B84" s="73"/>
      <c r="C84" s="182">
        <v>38.595902619052616</v>
      </c>
      <c r="D84" s="182">
        <v>40.307176988974327</v>
      </c>
      <c r="E84" s="182">
        <v>40.527145325762902</v>
      </c>
      <c r="F84" s="182">
        <v>39.692169090547452</v>
      </c>
      <c r="G84" s="182">
        <v>39.901998307341501</v>
      </c>
      <c r="H84" s="182">
        <v>37.041716198538658</v>
      </c>
      <c r="I84" s="182">
        <v>36.879287014138399</v>
      </c>
      <c r="J84" s="182">
        <v>45.169643289288999</v>
      </c>
      <c r="K84" s="182">
        <v>45.578301837876559</v>
      </c>
      <c r="N84" s="312" t="s">
        <v>446</v>
      </c>
    </row>
    <row r="85" spans="1:15" ht="12" customHeight="1">
      <c r="A85" s="73" t="s">
        <v>604</v>
      </c>
      <c r="B85" s="73"/>
      <c r="C85" s="182">
        <v>11.620429588933856</v>
      </c>
      <c r="D85" s="182">
        <v>11.364618155475952</v>
      </c>
      <c r="E85" s="182">
        <v>11.962046549312268</v>
      </c>
      <c r="F85" s="182">
        <v>12.661315798710646</v>
      </c>
      <c r="G85" s="182">
        <v>10.803365910720348</v>
      </c>
      <c r="H85" s="182">
        <v>10.774487811429053</v>
      </c>
      <c r="I85" s="182">
        <v>11.637347767253045</v>
      </c>
      <c r="J85" s="182">
        <v>14.979913847345239</v>
      </c>
      <c r="K85" s="182">
        <v>14.566786237844514</v>
      </c>
      <c r="N85" s="312" t="s">
        <v>447</v>
      </c>
    </row>
    <row r="86" spans="1:15" ht="12" customHeight="1">
      <c r="A86" s="73" t="s">
        <v>605</v>
      </c>
      <c r="B86" s="177"/>
      <c r="C86" s="182">
        <v>26.975473030118756</v>
      </c>
      <c r="D86" s="182">
        <v>28.942558833498371</v>
      </c>
      <c r="E86" s="182">
        <v>28.565098776450633</v>
      </c>
      <c r="F86" s="182">
        <v>27.030853291836809</v>
      </c>
      <c r="G86" s="182">
        <v>29.098632396621149</v>
      </c>
      <c r="H86" s="182">
        <v>26.267228387109608</v>
      </c>
      <c r="I86" s="182">
        <v>25.241939246885352</v>
      </c>
      <c r="J86" s="182">
        <v>30.189729441943758</v>
      </c>
      <c r="K86" s="182">
        <v>31.011515600032052</v>
      </c>
      <c r="N86" s="312" t="s">
        <v>448</v>
      </c>
    </row>
    <row r="87" spans="1:15" ht="8.1" customHeight="1">
      <c r="A87" s="73" t="s">
        <v>574</v>
      </c>
      <c r="C87" s="189"/>
      <c r="D87" s="189"/>
      <c r="E87" s="189"/>
      <c r="F87" s="189"/>
      <c r="G87" s="189"/>
      <c r="H87" s="189"/>
      <c r="I87" s="189"/>
      <c r="J87" s="189"/>
      <c r="K87" s="189"/>
      <c r="N87" s="312" t="s">
        <v>574</v>
      </c>
    </row>
    <row r="88" spans="1:15" ht="12" customHeight="1">
      <c r="A88" s="72" t="s">
        <v>576</v>
      </c>
      <c r="C88" s="189"/>
      <c r="D88" s="189"/>
      <c r="E88" s="189"/>
      <c r="F88" s="189"/>
      <c r="G88" s="189"/>
      <c r="H88" s="189"/>
      <c r="I88" s="195"/>
      <c r="J88" s="195"/>
      <c r="K88" s="195"/>
      <c r="N88" s="427" t="s">
        <v>405</v>
      </c>
    </row>
    <row r="89" spans="1:15" ht="12" customHeight="1">
      <c r="A89" s="73" t="s">
        <v>462</v>
      </c>
      <c r="C89" s="189">
        <v>42.078886116295159</v>
      </c>
      <c r="D89" s="189">
        <v>40.082543016076613</v>
      </c>
      <c r="E89" s="189">
        <v>39.401707778685051</v>
      </c>
      <c r="F89" s="189">
        <v>38.315061601282338</v>
      </c>
      <c r="G89" s="189">
        <v>38.506902704480154</v>
      </c>
      <c r="H89" s="189">
        <v>39.211336539848489</v>
      </c>
      <c r="I89" s="195">
        <v>38.063552797349637</v>
      </c>
      <c r="J89" s="195">
        <v>35.352112676056336</v>
      </c>
      <c r="K89" s="195">
        <v>32.951679731506928</v>
      </c>
      <c r="N89" s="312" t="s">
        <v>451</v>
      </c>
    </row>
    <row r="90" spans="1:15" ht="12" customHeight="1">
      <c r="A90" s="73" t="s">
        <v>458</v>
      </c>
      <c r="C90" s="189">
        <v>0.93941999203170523</v>
      </c>
      <c r="D90" s="189">
        <v>0.89321911116723252</v>
      </c>
      <c r="E90" s="189">
        <v>0.95453308267345272</v>
      </c>
      <c r="F90" s="189">
        <v>1.2840913079596112</v>
      </c>
      <c r="G90" s="189">
        <v>0.56871169282021705</v>
      </c>
      <c r="H90" s="189">
        <v>1.4543718198051223</v>
      </c>
      <c r="I90" s="195">
        <v>1.7054733796836361</v>
      </c>
      <c r="J90" s="195">
        <v>0.88040269106045188</v>
      </c>
      <c r="K90" s="195">
        <v>1.7601003078054367</v>
      </c>
      <c r="N90" s="312" t="s">
        <v>163</v>
      </c>
    </row>
    <row r="91" spans="1:15" ht="12" customHeight="1">
      <c r="A91" s="73" t="s">
        <v>459</v>
      </c>
      <c r="C91" s="189">
        <v>44.522496452710968</v>
      </c>
      <c r="D91" s="189">
        <v>42.332870330371442</v>
      </c>
      <c r="E91" s="189">
        <v>42.104530234265717</v>
      </c>
      <c r="F91" s="189">
        <v>42.207701037803183</v>
      </c>
      <c r="G91" s="189">
        <v>42.734775507123722</v>
      </c>
      <c r="H91" s="189">
        <v>42.646817442514013</v>
      </c>
      <c r="I91" s="195">
        <v>42.134758060753114</v>
      </c>
      <c r="J91" s="195">
        <v>41.33972218188859</v>
      </c>
      <c r="K91" s="195">
        <v>39.389668484588512</v>
      </c>
      <c r="N91" s="312" t="s">
        <v>164</v>
      </c>
    </row>
    <row r="92" spans="1:15" ht="12" customHeight="1">
      <c r="A92" s="73" t="s">
        <v>460</v>
      </c>
      <c r="C92" s="189">
        <v>-3.3830303284475103</v>
      </c>
      <c r="D92" s="189">
        <v>-3.1435464254620613</v>
      </c>
      <c r="E92" s="189">
        <v>-3.6573555382541159</v>
      </c>
      <c r="F92" s="189">
        <v>-5.1767307444804551</v>
      </c>
      <c r="G92" s="189">
        <v>-4.7965844954637831</v>
      </c>
      <c r="H92" s="189">
        <v>-4.889852722470641</v>
      </c>
      <c r="I92" s="195">
        <v>-5.7762120293033465</v>
      </c>
      <c r="J92" s="195">
        <v>-6.8684962005711245</v>
      </c>
      <c r="K92" s="195">
        <v>-8.1980890608870265</v>
      </c>
      <c r="N92" s="312" t="s">
        <v>429</v>
      </c>
    </row>
    <row r="93" spans="1:15" ht="12" customHeight="1">
      <c r="A93" s="73" t="s">
        <v>461</v>
      </c>
      <c r="C93" s="189">
        <v>42.045475196935698</v>
      </c>
      <c r="D93" s="189">
        <v>40.189609681857149</v>
      </c>
      <c r="E93" s="189">
        <v>39.193774013659699</v>
      </c>
      <c r="F93" s="189">
        <v>37.164936994699829</v>
      </c>
      <c r="G93" s="189">
        <v>38.235214843644712</v>
      </c>
      <c r="H93" s="189">
        <v>41.491525825087407</v>
      </c>
      <c r="I93" s="195">
        <v>38.977649199757359</v>
      </c>
      <c r="J93" s="195">
        <v>40.926867044189535</v>
      </c>
      <c r="K93" s="195">
        <v>41.552319853686356</v>
      </c>
      <c r="N93" s="312" t="s">
        <v>449</v>
      </c>
    </row>
    <row r="94" spans="1:15" ht="8.1" customHeight="1">
      <c r="A94" s="179"/>
      <c r="B94" s="180"/>
      <c r="C94" s="180"/>
      <c r="D94" s="180"/>
      <c r="E94" s="180"/>
      <c r="F94" s="180"/>
      <c r="G94" s="180"/>
      <c r="H94" s="180"/>
      <c r="I94" s="180"/>
      <c r="J94" s="180"/>
      <c r="K94" s="180"/>
      <c r="L94" s="449"/>
      <c r="M94" s="180"/>
      <c r="N94" s="449"/>
      <c r="O94" s="180"/>
    </row>
    <row r="95" spans="1:15" ht="8.1" customHeight="1">
      <c r="A95" s="197"/>
      <c r="B95" s="181"/>
      <c r="C95" s="181"/>
      <c r="D95" s="181"/>
      <c r="E95" s="181"/>
      <c r="F95" s="181"/>
      <c r="G95" s="181"/>
      <c r="H95" s="181"/>
      <c r="I95" s="181"/>
      <c r="J95" s="181"/>
      <c r="K95" s="181"/>
      <c r="L95" s="450"/>
      <c r="M95" s="181"/>
      <c r="N95" s="450"/>
      <c r="O95" s="181"/>
    </row>
    <row r="96" spans="1:15" ht="12" customHeight="1">
      <c r="A96" s="201" t="s">
        <v>44</v>
      </c>
    </row>
    <row r="97" spans="1:13" ht="12" customHeight="1">
      <c r="A97" s="201" t="s">
        <v>10</v>
      </c>
    </row>
    <row r="98" spans="1:13" ht="12" customHeight="1">
      <c r="A98" s="178" t="s">
        <v>577</v>
      </c>
    </row>
    <row r="99" spans="1:13" ht="12" customHeight="1">
      <c r="A99" s="201" t="s">
        <v>590</v>
      </c>
    </row>
    <row r="100" spans="1:13" ht="12" customHeight="1">
      <c r="A100" s="201" t="s">
        <v>29</v>
      </c>
    </row>
    <row r="101" spans="1:13" ht="11.1" customHeight="1">
      <c r="A101" s="177" t="s">
        <v>385</v>
      </c>
      <c r="B101" s="201"/>
      <c r="C101" s="181"/>
      <c r="D101" s="181"/>
      <c r="E101" s="181"/>
      <c r="F101" s="181"/>
      <c r="G101" s="181"/>
      <c r="H101" s="181"/>
      <c r="I101" s="181"/>
      <c r="J101" s="181"/>
      <c r="K101" s="181"/>
      <c r="L101" s="450"/>
      <c r="M101" s="181"/>
    </row>
    <row r="102" spans="1:13" ht="11.1" customHeight="1">
      <c r="A102" s="201" t="s">
        <v>386</v>
      </c>
      <c r="B102" s="177"/>
      <c r="C102" s="181"/>
      <c r="D102" s="181"/>
      <c r="E102" s="181"/>
      <c r="F102" s="181"/>
      <c r="G102" s="181"/>
      <c r="H102" s="181"/>
      <c r="I102" s="181"/>
      <c r="J102" s="181"/>
      <c r="K102" s="181"/>
      <c r="L102" s="450"/>
      <c r="M102" s="181"/>
    </row>
    <row r="103" spans="1:13" ht="11.1" customHeight="1">
      <c r="A103" s="396" t="s">
        <v>650</v>
      </c>
      <c r="B103" s="201"/>
      <c r="C103" s="181"/>
      <c r="D103" s="181"/>
      <c r="E103" s="181"/>
      <c r="F103" s="181"/>
      <c r="G103" s="181"/>
      <c r="H103" s="181"/>
      <c r="I103" s="181"/>
      <c r="J103" s="181"/>
      <c r="K103" s="181"/>
      <c r="L103" s="450"/>
      <c r="M103" s="181"/>
    </row>
    <row r="104" spans="1:13" ht="11.1" customHeight="1">
      <c r="A104" s="177" t="s">
        <v>387</v>
      </c>
      <c r="B104" s="201"/>
      <c r="C104" s="181"/>
      <c r="D104" s="181"/>
      <c r="E104" s="181"/>
      <c r="F104" s="181"/>
      <c r="G104" s="181"/>
      <c r="H104" s="181"/>
      <c r="I104" s="181"/>
      <c r="J104" s="181"/>
      <c r="K104" s="181"/>
      <c r="L104" s="450"/>
      <c r="M104" s="181"/>
    </row>
    <row r="105" spans="1:13" ht="12" customHeight="1">
      <c r="A105" s="177" t="s">
        <v>689</v>
      </c>
    </row>
    <row r="106" spans="1:13" ht="12" customHeight="1">
      <c r="A106" s="201" t="s">
        <v>463</v>
      </c>
    </row>
    <row r="107" spans="1:13" ht="12" customHeight="1">
      <c r="A107" s="201" t="s">
        <v>599</v>
      </c>
    </row>
    <row r="108" spans="1:13" ht="12" customHeight="1">
      <c r="A108" s="201" t="s">
        <v>591</v>
      </c>
    </row>
    <row r="109" spans="1:13" ht="12" customHeight="1">
      <c r="A109" s="201" t="s">
        <v>388</v>
      </c>
    </row>
    <row r="110" spans="1:13" ht="12" customHeight="1">
      <c r="A110" s="390" t="s">
        <v>389</v>
      </c>
    </row>
    <row r="111" spans="1:13" ht="12" customHeight="1">
      <c r="A111" s="201" t="s">
        <v>390</v>
      </c>
    </row>
    <row r="112" spans="1:13" ht="12" customHeight="1">
      <c r="A112" s="201"/>
    </row>
    <row r="113" spans="1:1" ht="12" customHeight="1">
      <c r="A113" s="628" t="s">
        <v>177</v>
      </c>
    </row>
    <row r="114" spans="1:1" ht="12" customHeight="1">
      <c r="A114" s="313" t="s">
        <v>165</v>
      </c>
    </row>
    <row r="115" spans="1:1" ht="12" customHeight="1">
      <c r="A115" s="310" t="s">
        <v>166</v>
      </c>
    </row>
    <row r="116" spans="1:1" ht="12" customHeight="1">
      <c r="A116" s="313" t="s">
        <v>427</v>
      </c>
    </row>
    <row r="117" spans="1:1" ht="12" customHeight="1">
      <c r="A117" s="313" t="s">
        <v>167</v>
      </c>
    </row>
    <row r="118" spans="1:1" ht="12" customHeight="1">
      <c r="A118" s="311" t="s">
        <v>406</v>
      </c>
    </row>
    <row r="119" spans="1:1" ht="12" customHeight="1">
      <c r="A119" s="313" t="s">
        <v>407</v>
      </c>
    </row>
    <row r="120" spans="1:1" ht="12" customHeight="1">
      <c r="A120" s="425" t="s">
        <v>651</v>
      </c>
    </row>
    <row r="121" spans="1:1" ht="12" customHeight="1">
      <c r="A121" s="311" t="s">
        <v>408</v>
      </c>
    </row>
    <row r="122" spans="1:1" ht="12" customHeight="1">
      <c r="A122" s="711" t="s">
        <v>690</v>
      </c>
    </row>
    <row r="123" spans="1:1" ht="12" customHeight="1">
      <c r="A123" s="311" t="s">
        <v>464</v>
      </c>
    </row>
    <row r="124" spans="1:1" ht="12" customHeight="1">
      <c r="A124" s="628" t="s">
        <v>600</v>
      </c>
    </row>
    <row r="125" spans="1:1" ht="12" customHeight="1">
      <c r="A125" s="651" t="s">
        <v>592</v>
      </c>
    </row>
    <row r="126" spans="1:1" ht="12" customHeight="1">
      <c r="A126" s="311" t="s">
        <v>409</v>
      </c>
    </row>
    <row r="127" spans="1:1" ht="12" customHeight="1">
      <c r="A127" s="311" t="s">
        <v>410</v>
      </c>
    </row>
    <row r="128" spans="1:1" ht="12" customHeight="1">
      <c r="A128" s="313" t="s">
        <v>411</v>
      </c>
    </row>
    <row r="130" spans="1:1" ht="12" customHeight="1">
      <c r="A130" s="178"/>
    </row>
  </sheetData>
  <phoneticPr fontId="4" type="noConversion"/>
  <pageMargins left="0.18" right="0" top="0.5" bottom="0" header="0" footer="0"/>
  <pageSetup scale="75" orientation="landscape" r:id="rId1"/>
  <headerFooter alignWithMargins="0">
    <oddHeader>&amp;R&amp;F  &amp;A  &amp;D  &amp;T</oddHeader>
  </headerFooter>
</worksheet>
</file>

<file path=xl/worksheets/sheet3.xml><?xml version="1.0" encoding="utf-8"?>
<worksheet xmlns="http://schemas.openxmlformats.org/spreadsheetml/2006/main" xmlns:r="http://schemas.openxmlformats.org/officeDocument/2006/relationships">
  <sheetPr codeName="Sheet14" enableFormatConditionsCalculation="0">
    <tabColor indexed="22"/>
    <pageSetUpPr fitToPage="1"/>
  </sheetPr>
  <dimension ref="A1:IT49"/>
  <sheetViews>
    <sheetView showGridLines="0" zoomScale="120" zoomScaleNormal="120" workbookViewId="0"/>
  </sheetViews>
  <sheetFormatPr defaultColWidth="11.33203125" defaultRowHeight="12" customHeight="1"/>
  <cols>
    <col min="1" max="1" width="47.83203125" style="203" customWidth="1"/>
    <col min="2" max="5" width="6.33203125" style="204" customWidth="1"/>
    <col min="6" max="6" width="1.83203125" style="204" customWidth="1"/>
    <col min="7" max="10" width="6.33203125" style="204" customWidth="1"/>
    <col min="11" max="11" width="1.83203125" style="204" customWidth="1"/>
    <col min="12" max="13" width="6.33203125" style="204" customWidth="1"/>
    <col min="14" max="14" width="2.6640625" style="203" customWidth="1"/>
    <col min="15" max="15" width="2.1640625" style="203" customWidth="1"/>
    <col min="16" max="16" width="29.83203125" style="204" customWidth="1"/>
    <col min="17" max="17" width="30.6640625" style="204" customWidth="1"/>
    <col min="18" max="16384" width="11.33203125" style="204"/>
  </cols>
  <sheetData>
    <row r="1" spans="1:17" ht="12" customHeight="1">
      <c r="A1" s="315">
        <v>2</v>
      </c>
      <c r="B1" s="205"/>
      <c r="C1" s="205"/>
      <c r="D1" s="205"/>
      <c r="E1" s="205"/>
      <c r="F1" s="205"/>
      <c r="G1" s="205"/>
      <c r="H1" s="205"/>
      <c r="I1" s="205"/>
      <c r="J1" s="205"/>
      <c r="K1" s="205"/>
      <c r="L1" s="205"/>
      <c r="M1" s="205"/>
      <c r="N1" s="202"/>
      <c r="O1" s="202"/>
      <c r="P1" s="317">
        <v>2</v>
      </c>
    </row>
    <row r="2" spans="1:17" ht="12" customHeight="1">
      <c r="A2" s="315" t="s">
        <v>14</v>
      </c>
      <c r="B2" s="205"/>
      <c r="C2" s="205"/>
      <c r="D2" s="206"/>
      <c r="E2" s="205"/>
      <c r="F2" s="205"/>
      <c r="G2" s="205"/>
      <c r="H2" s="205"/>
      <c r="I2" s="205"/>
      <c r="J2" s="205"/>
      <c r="K2" s="205"/>
      <c r="L2" s="205"/>
      <c r="M2" s="205"/>
      <c r="N2" s="202"/>
      <c r="O2" s="202"/>
      <c r="P2" s="317" t="s">
        <v>14</v>
      </c>
    </row>
    <row r="3" spans="1:17" ht="12" customHeight="1">
      <c r="A3" s="314" t="s">
        <v>40</v>
      </c>
      <c r="B3" s="205"/>
      <c r="C3" s="205"/>
      <c r="E3" s="205"/>
      <c r="F3" s="205"/>
      <c r="G3" s="205"/>
      <c r="H3" s="205"/>
      <c r="I3" s="205"/>
      <c r="J3" s="205"/>
      <c r="K3" s="205"/>
      <c r="L3" s="205"/>
      <c r="M3" s="205"/>
      <c r="N3" s="202"/>
      <c r="O3" s="202"/>
      <c r="P3" s="318" t="s">
        <v>138</v>
      </c>
    </row>
    <row r="4" spans="1:17" ht="12" customHeight="1">
      <c r="A4" s="207"/>
      <c r="B4" s="209"/>
      <c r="C4" s="210"/>
      <c r="D4" s="210"/>
      <c r="E4" s="210"/>
      <c r="F4" s="210"/>
      <c r="G4" s="211"/>
      <c r="H4" s="211"/>
      <c r="I4" s="211"/>
      <c r="J4" s="211"/>
      <c r="K4" s="211"/>
      <c r="L4" s="211"/>
      <c r="M4" s="208"/>
      <c r="N4" s="207"/>
      <c r="O4" s="207"/>
      <c r="P4" s="208"/>
      <c r="Q4" s="208"/>
    </row>
    <row r="5" spans="1:17" ht="12" customHeight="1">
      <c r="A5"/>
      <c r="B5" s="466"/>
      <c r="C5" s="466">
        <v>2009</v>
      </c>
      <c r="D5" s="466"/>
      <c r="E5" s="466"/>
      <c r="F5" s="644"/>
      <c r="G5" s="466"/>
      <c r="H5" s="466" t="s">
        <v>428</v>
      </c>
      <c r="I5" s="466"/>
      <c r="J5" s="466"/>
      <c r="K5" s="644"/>
      <c r="L5" s="466"/>
      <c r="M5" s="466" t="s">
        <v>568</v>
      </c>
      <c r="N5" s="466"/>
      <c r="O5" s="213"/>
    </row>
    <row r="6" spans="1:17" ht="12" customHeight="1">
      <c r="A6" s="645"/>
      <c r="B6" s="466" t="s">
        <v>30</v>
      </c>
      <c r="C6" s="646" t="s">
        <v>31</v>
      </c>
      <c r="D6" s="646" t="s">
        <v>32</v>
      </c>
      <c r="E6" s="646" t="s">
        <v>33</v>
      </c>
      <c r="F6" s="215"/>
      <c r="G6" s="466" t="s">
        <v>30</v>
      </c>
      <c r="H6" s="646" t="s">
        <v>31</v>
      </c>
      <c r="I6" s="646" t="s">
        <v>32</v>
      </c>
      <c r="J6" s="646" t="s">
        <v>33</v>
      </c>
      <c r="K6" s="215"/>
      <c r="L6" s="466" t="s">
        <v>30</v>
      </c>
      <c r="M6" s="646" t="s">
        <v>31</v>
      </c>
      <c r="N6" s="646" t="s">
        <v>11</v>
      </c>
      <c r="O6" s="757"/>
    </row>
    <row r="7" spans="1:17" ht="12" customHeight="1">
      <c r="A7" s="202"/>
      <c r="B7" s="213"/>
      <c r="C7" s="213"/>
      <c r="D7" s="213"/>
      <c r="E7" s="214"/>
      <c r="F7" s="213"/>
      <c r="G7" s="213"/>
      <c r="H7" s="213"/>
      <c r="I7" s="213"/>
      <c r="J7" s="214"/>
      <c r="K7" s="213"/>
      <c r="L7" s="213"/>
      <c r="M7" s="213"/>
    </row>
    <row r="8" spans="1:17" ht="12" customHeight="1">
      <c r="A8" s="216" t="s">
        <v>34</v>
      </c>
      <c r="B8" s="217"/>
      <c r="C8" s="217"/>
      <c r="D8" s="217"/>
      <c r="E8" s="217"/>
      <c r="F8" s="217"/>
      <c r="G8" s="217"/>
      <c r="H8" s="217"/>
      <c r="I8" s="217"/>
      <c r="J8" s="217"/>
      <c r="K8" s="217"/>
      <c r="L8" s="217"/>
      <c r="M8" s="217"/>
      <c r="N8" s="271"/>
      <c r="O8" s="271"/>
      <c r="P8" s="493" t="s">
        <v>168</v>
      </c>
    </row>
    <row r="9" spans="1:17" ht="12" customHeight="1">
      <c r="A9" s="648" t="s">
        <v>570</v>
      </c>
      <c r="B9" s="217">
        <v>-3.6153945833873213</v>
      </c>
      <c r="C9" s="217">
        <v>-4.0514940153276502</v>
      </c>
      <c r="D9" s="217">
        <v>-3.1897857606578595</v>
      </c>
      <c r="E9" s="217">
        <v>-1.6643429766469042</v>
      </c>
      <c r="F9" s="217"/>
      <c r="G9" s="217">
        <v>1.1203728600878371</v>
      </c>
      <c r="H9" s="217">
        <v>1.5391518958941086</v>
      </c>
      <c r="I9" s="217">
        <v>1.5468526466380528</v>
      </c>
      <c r="J9" s="217">
        <v>1.5064244572441376</v>
      </c>
      <c r="K9" s="217"/>
      <c r="L9" s="217" t="s">
        <v>9</v>
      </c>
      <c r="M9" s="217" t="s">
        <v>9</v>
      </c>
      <c r="N9" s="213"/>
      <c r="O9" s="213"/>
      <c r="P9" s="614" t="s">
        <v>601</v>
      </c>
    </row>
    <row r="10" spans="1:17" ht="12" customHeight="1">
      <c r="A10" s="216"/>
      <c r="B10" s="217"/>
      <c r="C10" s="217"/>
      <c r="D10" s="217"/>
      <c r="E10" s="217"/>
      <c r="F10" s="217"/>
      <c r="G10" s="217"/>
      <c r="H10" s="217"/>
      <c r="I10" s="217"/>
      <c r="J10" s="217"/>
      <c r="K10" s="217"/>
      <c r="L10" s="217"/>
      <c r="M10" s="217"/>
      <c r="N10" s="213"/>
      <c r="O10" s="213"/>
      <c r="P10" s="493"/>
    </row>
    <row r="11" spans="1:17" ht="12" customHeight="1">
      <c r="A11" s="216" t="s">
        <v>35</v>
      </c>
      <c r="B11" s="467">
        <v>985.2</v>
      </c>
      <c r="C11" s="467">
        <v>975.7</v>
      </c>
      <c r="D11" s="467">
        <v>979.5</v>
      </c>
      <c r="E11" s="467">
        <v>925.8</v>
      </c>
      <c r="F11" s="467"/>
      <c r="G11" s="467">
        <v>1090</v>
      </c>
      <c r="H11" s="467">
        <v>1111</v>
      </c>
      <c r="I11" s="467">
        <v>1170.2</v>
      </c>
      <c r="J11" s="467">
        <v>1128.1999999999998</v>
      </c>
      <c r="K11" s="467"/>
      <c r="L11" s="467">
        <v>1395.1999999999998</v>
      </c>
      <c r="M11" s="467">
        <v>913.1</v>
      </c>
      <c r="N11" s="213"/>
      <c r="O11" s="213"/>
      <c r="P11" s="493" t="s">
        <v>303</v>
      </c>
    </row>
    <row r="12" spans="1:17" ht="12" customHeight="1">
      <c r="A12" s="216" t="s">
        <v>36</v>
      </c>
      <c r="B12" s="467">
        <v>1783.5</v>
      </c>
      <c r="C12" s="467">
        <v>1791.9</v>
      </c>
      <c r="D12" s="467">
        <v>1818.1999999999998</v>
      </c>
      <c r="E12" s="467">
        <v>1931.8</v>
      </c>
      <c r="F12" s="467"/>
      <c r="G12" s="467">
        <v>1966.5</v>
      </c>
      <c r="H12" s="467">
        <v>2186.6</v>
      </c>
      <c r="I12" s="467">
        <v>2121.6000000000004</v>
      </c>
      <c r="J12" s="467">
        <v>2223.4</v>
      </c>
      <c r="K12" s="467"/>
      <c r="L12" s="467">
        <v>2424.1999999999998</v>
      </c>
      <c r="M12" s="467">
        <v>1745.8</v>
      </c>
      <c r="N12" s="213"/>
      <c r="O12" s="213"/>
      <c r="P12" s="493" t="s">
        <v>304</v>
      </c>
    </row>
    <row r="13" spans="1:17" ht="12" customHeight="1">
      <c r="A13" t="s">
        <v>384</v>
      </c>
      <c r="B13" s="467">
        <v>2523.9</v>
      </c>
      <c r="C13" s="467">
        <v>2788.4</v>
      </c>
      <c r="D13" s="467">
        <v>2751</v>
      </c>
      <c r="E13" s="467">
        <v>2986.6</v>
      </c>
      <c r="F13" s="467"/>
      <c r="G13" s="467">
        <v>2608.1999999999998</v>
      </c>
      <c r="H13" s="467">
        <v>2684.2</v>
      </c>
      <c r="I13" s="467">
        <v>2532.8000000000002</v>
      </c>
      <c r="J13" s="467">
        <v>2883.2</v>
      </c>
      <c r="K13" s="467"/>
      <c r="L13" s="467">
        <v>3250.4</v>
      </c>
      <c r="M13" s="467">
        <v>3323.2</v>
      </c>
      <c r="N13" s="213"/>
      <c r="O13" s="213"/>
      <c r="P13" s="399" t="s">
        <v>412</v>
      </c>
    </row>
    <row r="14" spans="1:17" ht="12" customHeight="1">
      <c r="A14" s="216"/>
      <c r="B14" s="217"/>
      <c r="C14" s="217"/>
      <c r="D14" s="217"/>
      <c r="E14" s="217"/>
      <c r="F14" s="217"/>
      <c r="G14" s="217"/>
      <c r="H14" s="217"/>
      <c r="I14" s="217"/>
      <c r="J14" s="217"/>
      <c r="K14" s="217"/>
      <c r="L14" s="217"/>
      <c r="M14" s="217"/>
      <c r="N14" s="213"/>
      <c r="O14" s="213"/>
      <c r="P14" s="493"/>
    </row>
    <row r="15" spans="1:17" ht="12" customHeight="1">
      <c r="A15" s="216" t="s">
        <v>430</v>
      </c>
      <c r="B15" s="217">
        <v>100.01981786699326</v>
      </c>
      <c r="C15" s="217">
        <v>101.10908930885638</v>
      </c>
      <c r="D15" s="217">
        <v>102.93467794859129</v>
      </c>
      <c r="E15" s="217">
        <v>104.19878472465707</v>
      </c>
      <c r="F15" s="217"/>
      <c r="G15" s="217">
        <v>103.05714222748968</v>
      </c>
      <c r="H15" s="217">
        <v>103.6919612878814</v>
      </c>
      <c r="I15" s="217">
        <v>104.27733165810002</v>
      </c>
      <c r="J15" s="217">
        <v>105.24404800241591</v>
      </c>
      <c r="K15" s="217"/>
      <c r="L15" s="217">
        <v>106.38820410910556</v>
      </c>
      <c r="M15" s="217">
        <v>105.43412205175983</v>
      </c>
      <c r="N15" s="213"/>
      <c r="O15" s="213"/>
      <c r="P15" s="493" t="s">
        <v>465</v>
      </c>
    </row>
    <row r="16" spans="1:17" ht="12" customHeight="1">
      <c r="A16" s="216"/>
      <c r="B16" s="217"/>
      <c r="C16" s="217"/>
      <c r="D16" s="217"/>
      <c r="E16" s="217"/>
      <c r="F16" s="217"/>
      <c r="G16" s="217"/>
      <c r="H16" s="217"/>
      <c r="I16" s="217"/>
      <c r="J16" s="217"/>
      <c r="K16" s="217"/>
      <c r="L16" s="217"/>
      <c r="M16" s="217"/>
      <c r="N16" s="213"/>
      <c r="O16" s="213"/>
      <c r="P16" s="493"/>
    </row>
    <row r="17" spans="1:17" ht="12" customHeight="1">
      <c r="A17" s="205" t="s">
        <v>693</v>
      </c>
      <c r="B17" s="217">
        <v>3.2902800037710955</v>
      </c>
      <c r="C17" s="217">
        <v>0.16444363237713144</v>
      </c>
      <c r="D17" s="217">
        <v>-1.3396696085086979</v>
      </c>
      <c r="E17" s="217">
        <v>-0.19267822736029894</v>
      </c>
      <c r="F17" s="217"/>
      <c r="G17" s="217">
        <v>0.17172508214675641</v>
      </c>
      <c r="H17" s="217">
        <v>0.1680846406420855</v>
      </c>
      <c r="I17" s="217">
        <v>0.91055369512362816</v>
      </c>
      <c r="J17" s="217">
        <v>2.1299999999999875</v>
      </c>
      <c r="K17" s="217"/>
      <c r="L17" s="217">
        <v>2.7158291208246643</v>
      </c>
      <c r="M17" s="217">
        <v>6.6965174129353322</v>
      </c>
      <c r="N17" s="213"/>
      <c r="O17" s="213"/>
      <c r="P17" s="614" t="s">
        <v>695</v>
      </c>
    </row>
    <row r="18" spans="1:17" ht="12" customHeight="1">
      <c r="A18" s="205" t="s">
        <v>694</v>
      </c>
      <c r="B18" s="217">
        <v>-11.383827736786634</v>
      </c>
      <c r="C18" s="217">
        <v>-14.658979046547604</v>
      </c>
      <c r="D18" s="217">
        <v>-12.560267208829512</v>
      </c>
      <c r="E18" s="217">
        <v>2.7019263264616455</v>
      </c>
      <c r="F18" s="217"/>
      <c r="G18" s="217">
        <v>4.8241291418861465</v>
      </c>
      <c r="H18" s="217">
        <v>1.2589394588537806</v>
      </c>
      <c r="I18" s="217">
        <v>4.6237398482005032</v>
      </c>
      <c r="J18" s="217">
        <v>7.1208805673012243</v>
      </c>
      <c r="K18" s="217"/>
      <c r="L18" s="217">
        <v>14.282935369352723</v>
      </c>
      <c r="M18" s="217" t="s">
        <v>9</v>
      </c>
      <c r="N18" s="213"/>
      <c r="O18" s="213"/>
      <c r="P18" s="614" t="s">
        <v>696</v>
      </c>
    </row>
    <row r="19" spans="1:17" ht="12" customHeight="1">
      <c r="A19" s="216"/>
      <c r="B19" s="217"/>
      <c r="C19" s="217"/>
      <c r="D19" s="217"/>
      <c r="E19" s="217"/>
      <c r="F19" s="217"/>
      <c r="G19" s="217"/>
      <c r="H19" s="217"/>
      <c r="I19" s="217"/>
      <c r="J19" s="217"/>
      <c r="K19" s="217"/>
      <c r="L19" s="217"/>
      <c r="M19" s="217"/>
      <c r="N19" s="213"/>
      <c r="O19" s="213"/>
      <c r="P19" s="615"/>
    </row>
    <row r="20" spans="1:17" ht="12" customHeight="1">
      <c r="A20" s="216" t="s">
        <v>37</v>
      </c>
      <c r="B20" s="468">
        <v>8.7514545454545445</v>
      </c>
      <c r="C20" s="468">
        <v>8.7479999999999976</v>
      </c>
      <c r="D20" s="468">
        <v>8.7476666666666674</v>
      </c>
      <c r="E20" s="468">
        <v>8.7475759144237415</v>
      </c>
      <c r="F20" s="468"/>
      <c r="G20" s="468">
        <v>8.7475000000000005</v>
      </c>
      <c r="H20" s="468">
        <v>8.7475000000000005</v>
      </c>
      <c r="I20" s="468">
        <v>8.7475000000000005</v>
      </c>
      <c r="J20" s="468">
        <v>8.7475378787878793</v>
      </c>
      <c r="K20" s="468"/>
      <c r="L20" s="468">
        <v>8.7476449275362338</v>
      </c>
      <c r="M20" s="468">
        <v>8.7496635610766056</v>
      </c>
      <c r="N20" s="213"/>
      <c r="O20" s="213"/>
      <c r="P20" s="493" t="s">
        <v>170</v>
      </c>
    </row>
    <row r="21" spans="1:17" ht="12" customHeight="1">
      <c r="A21" s="216"/>
      <c r="B21" s="217"/>
      <c r="C21" s="217"/>
      <c r="D21" s="217"/>
      <c r="E21" s="217"/>
      <c r="F21" s="217"/>
      <c r="G21" s="217"/>
      <c r="H21" s="217"/>
      <c r="I21" s="217"/>
      <c r="J21" s="217"/>
      <c r="K21" s="217"/>
      <c r="L21" s="217"/>
      <c r="M21" s="217"/>
      <c r="N21" s="213"/>
      <c r="O21" s="213"/>
      <c r="P21" s="493"/>
    </row>
    <row r="22" spans="1:17" ht="12" customHeight="1">
      <c r="A22" s="216" t="s">
        <v>38</v>
      </c>
      <c r="B22" s="217"/>
      <c r="C22" s="217"/>
      <c r="D22" s="217"/>
      <c r="E22" s="217"/>
      <c r="F22" s="217"/>
      <c r="G22" s="217"/>
      <c r="H22" s="217"/>
      <c r="I22" s="217"/>
      <c r="J22" s="217"/>
      <c r="K22" s="217"/>
      <c r="L22" s="217"/>
      <c r="M22" s="217"/>
      <c r="N22" s="213"/>
      <c r="O22" s="213"/>
      <c r="P22" s="493" t="s">
        <v>169</v>
      </c>
    </row>
    <row r="23" spans="1:17" ht="12" customHeight="1">
      <c r="A23" s="269" t="s">
        <v>571</v>
      </c>
      <c r="B23" s="217">
        <v>5.1866666666666665</v>
      </c>
      <c r="C23" s="217">
        <v>4.876666666666666</v>
      </c>
      <c r="D23" s="217">
        <v>4.21</v>
      </c>
      <c r="E23" s="217">
        <v>3.6633333333333336</v>
      </c>
      <c r="F23" s="217"/>
      <c r="G23" s="217">
        <v>3.5433333333333334</v>
      </c>
      <c r="H23" s="217">
        <v>3.0933333333333337</v>
      </c>
      <c r="I23" s="217">
        <v>2.76</v>
      </c>
      <c r="J23" s="217">
        <v>2.0699999999999998</v>
      </c>
      <c r="K23" s="217"/>
      <c r="L23" s="217">
        <v>1.7166666666666666</v>
      </c>
      <c r="M23" s="217">
        <v>1.68</v>
      </c>
      <c r="N23" s="213" t="s">
        <v>572</v>
      </c>
      <c r="O23" s="758"/>
      <c r="P23" s="493" t="s">
        <v>602</v>
      </c>
    </row>
    <row r="24" spans="1:17" ht="12" customHeight="1">
      <c r="A24" s="269" t="s">
        <v>431</v>
      </c>
      <c r="B24" s="217">
        <v>9.6000000000000014</v>
      </c>
      <c r="C24" s="217">
        <v>9.4866666666666664</v>
      </c>
      <c r="D24" s="217">
        <v>9.3166666666666647</v>
      </c>
      <c r="E24" s="217">
        <v>8.8566666666666674</v>
      </c>
      <c r="F24" s="217"/>
      <c r="G24" s="217">
        <v>8.5433333333333348</v>
      </c>
      <c r="H24" s="217">
        <v>7.8599999999999994</v>
      </c>
      <c r="I24" s="217">
        <v>7.29</v>
      </c>
      <c r="J24" s="217">
        <v>6.8033333333333337</v>
      </c>
      <c r="K24" s="217"/>
      <c r="L24" s="217">
        <v>6.52</v>
      </c>
      <c r="M24" s="217">
        <v>6.26</v>
      </c>
      <c r="N24" s="213" t="s">
        <v>572</v>
      </c>
      <c r="O24" s="758"/>
      <c r="P24" s="493" t="s">
        <v>466</v>
      </c>
    </row>
    <row r="25" spans="1:17" ht="12" customHeight="1">
      <c r="A25" s="216"/>
      <c r="B25" s="217"/>
      <c r="C25" s="217"/>
      <c r="D25" s="217"/>
      <c r="E25" s="217"/>
      <c r="F25" s="217"/>
      <c r="G25" s="217"/>
      <c r="H25" s="217"/>
      <c r="I25" s="217"/>
      <c r="J25" s="217"/>
      <c r="K25" s="217"/>
      <c r="L25" s="217"/>
      <c r="M25" s="217"/>
      <c r="N25" s="213"/>
      <c r="O25" s="213"/>
      <c r="P25" s="616"/>
    </row>
    <row r="26" spans="1:17" ht="12" customHeight="1">
      <c r="A26" s="202" t="s">
        <v>692</v>
      </c>
      <c r="B26" s="217">
        <v>0.37232121732850842</v>
      </c>
      <c r="C26" s="217">
        <v>-1.5314222850070669</v>
      </c>
      <c r="D26" s="217">
        <v>-4.0888166802058095</v>
      </c>
      <c r="E26" s="217">
        <v>-10.460440826733997</v>
      </c>
      <c r="F26" s="217"/>
      <c r="G26" s="217">
        <v>-7.3840657023050422</v>
      </c>
      <c r="H26" s="217">
        <v>-8.4693903460884243</v>
      </c>
      <c r="I26" s="217">
        <v>-7.2365381653919147</v>
      </c>
      <c r="J26" s="217">
        <v>-4.2921099108719769</v>
      </c>
      <c r="K26" s="217"/>
      <c r="L26" s="217">
        <v>-10.96927157285611</v>
      </c>
      <c r="M26" s="217">
        <v>-10.013798813302055</v>
      </c>
      <c r="N26" s="213" t="s">
        <v>572</v>
      </c>
      <c r="O26" s="213"/>
      <c r="P26" s="614" t="s">
        <v>691</v>
      </c>
    </row>
    <row r="27" spans="1:17" ht="12" customHeight="1">
      <c r="A27" s="204"/>
      <c r="B27" s="217"/>
      <c r="C27" s="217"/>
      <c r="D27" s="217"/>
      <c r="E27" s="217"/>
      <c r="F27" s="217"/>
      <c r="G27" s="217"/>
      <c r="H27" s="217"/>
      <c r="I27" s="217"/>
      <c r="J27" s="217"/>
      <c r="K27" s="217"/>
      <c r="L27" s="217"/>
      <c r="M27" s="217"/>
      <c r="N27" s="213"/>
      <c r="O27" s="213"/>
      <c r="P27" s="615"/>
    </row>
    <row r="28" spans="1:17" ht="12" customHeight="1">
      <c r="A28" s="216" t="s">
        <v>314</v>
      </c>
      <c r="B28" s="217">
        <v>3.2257890548794146</v>
      </c>
      <c r="C28" s="217">
        <v>3.7868409005476189</v>
      </c>
      <c r="D28" s="217">
        <v>4.2092078050227428</v>
      </c>
      <c r="E28" s="217">
        <v>3.8342697162613453</v>
      </c>
      <c r="F28" s="217"/>
      <c r="G28" s="217">
        <v>3.9831854031966567</v>
      </c>
      <c r="H28" s="217">
        <v>4.2764890738209766</v>
      </c>
      <c r="I28" s="217">
        <v>4.4183518755066169</v>
      </c>
      <c r="J28" s="217">
        <v>4.1202357119134811</v>
      </c>
      <c r="K28" s="217"/>
      <c r="L28" s="217">
        <v>4.1564096754513047</v>
      </c>
      <c r="M28" s="217">
        <v>4.2192409479443809</v>
      </c>
      <c r="N28" s="213"/>
      <c r="O28" s="213"/>
      <c r="P28" s="493" t="s">
        <v>315</v>
      </c>
    </row>
    <row r="29" spans="1:17" ht="12" customHeight="1">
      <c r="A29" s="207"/>
      <c r="B29" s="215"/>
      <c r="C29" s="219"/>
      <c r="D29" s="219"/>
      <c r="E29" s="219"/>
      <c r="F29" s="219"/>
      <c r="G29" s="219"/>
      <c r="H29" s="219"/>
      <c r="I29" s="219"/>
      <c r="J29" s="219"/>
      <c r="K29" s="219"/>
      <c r="L29" s="219"/>
      <c r="M29" s="219"/>
      <c r="N29" s="272"/>
      <c r="O29" s="272"/>
      <c r="P29" s="208"/>
      <c r="Q29" s="208"/>
    </row>
    <row r="30" spans="1:17" ht="12" customHeight="1">
      <c r="A30" s="220"/>
      <c r="B30" s="213"/>
      <c r="C30" s="649"/>
      <c r="D30" s="649"/>
      <c r="E30" s="649"/>
      <c r="F30" s="649"/>
      <c r="G30" s="649"/>
      <c r="H30" s="649"/>
      <c r="I30" s="649"/>
      <c r="J30" s="649"/>
      <c r="K30" s="649"/>
      <c r="L30" s="649"/>
      <c r="M30" s="649"/>
      <c r="N30" s="650"/>
      <c r="O30" s="650"/>
    </row>
    <row r="31" spans="1:17" ht="12" customHeight="1">
      <c r="A31" s="201" t="s">
        <v>44</v>
      </c>
      <c r="B31" s="212"/>
      <c r="C31" s="218"/>
      <c r="D31" s="218"/>
      <c r="E31" s="218"/>
      <c r="F31" s="218"/>
      <c r="G31" s="218"/>
      <c r="H31" s="218"/>
      <c r="I31" s="218"/>
      <c r="J31" s="218"/>
      <c r="K31" s="218"/>
      <c r="L31" s="218"/>
      <c r="M31" s="218"/>
      <c r="N31" s="273"/>
      <c r="O31" s="273"/>
    </row>
    <row r="32" spans="1:17" ht="12" customHeight="1">
      <c r="A32" s="203" t="s">
        <v>12</v>
      </c>
      <c r="B32" s="178"/>
      <c r="C32" s="212"/>
      <c r="D32" s="212"/>
      <c r="E32" s="212"/>
      <c r="F32" s="212"/>
      <c r="G32" s="212"/>
      <c r="H32" s="212"/>
      <c r="I32" s="212"/>
      <c r="J32" s="212"/>
      <c r="K32" s="212"/>
      <c r="L32" s="212"/>
      <c r="M32" s="212"/>
      <c r="N32" s="202"/>
      <c r="O32" s="202"/>
    </row>
    <row r="33" spans="1:254" ht="12" customHeight="1">
      <c r="A33" s="203" t="s">
        <v>569</v>
      </c>
      <c r="B33" s="212"/>
      <c r="C33" s="212"/>
      <c r="D33" s="212"/>
      <c r="E33" s="212"/>
      <c r="F33" s="212"/>
      <c r="G33" s="212"/>
      <c r="H33" s="212"/>
      <c r="I33" s="212"/>
      <c r="J33" s="212"/>
      <c r="K33" s="212"/>
      <c r="L33" s="212"/>
      <c r="M33" s="212"/>
      <c r="N33" s="202"/>
      <c r="O33" s="202"/>
    </row>
    <row r="34" spans="1:254" ht="12" customHeight="1">
      <c r="A34" s="201" t="s">
        <v>590</v>
      </c>
      <c r="B34" s="212"/>
      <c r="C34" s="178"/>
      <c r="D34" s="178"/>
      <c r="E34" s="178"/>
      <c r="F34" s="178"/>
      <c r="G34" s="178"/>
      <c r="H34" s="178"/>
      <c r="I34" s="178"/>
      <c r="J34" s="178"/>
      <c r="K34" s="178"/>
      <c r="L34" s="178"/>
      <c r="M34" s="178"/>
      <c r="N34" s="177"/>
      <c r="O34" s="177"/>
    </row>
    <row r="35" spans="1:254" ht="12" customHeight="1">
      <c r="A35" s="216" t="s">
        <v>432</v>
      </c>
      <c r="B35" s="212"/>
      <c r="C35" s="178"/>
      <c r="D35" s="178"/>
      <c r="E35" s="178"/>
      <c r="F35" s="178"/>
      <c r="G35" s="178"/>
      <c r="H35" s="178"/>
      <c r="I35" s="178"/>
      <c r="J35" s="178"/>
      <c r="K35" s="178"/>
      <c r="L35" s="178"/>
      <c r="M35" s="178"/>
      <c r="N35" s="177"/>
      <c r="O35" s="177"/>
    </row>
    <row r="36" spans="1:254" ht="12" customHeight="1">
      <c r="A36" s="201" t="s">
        <v>597</v>
      </c>
    </row>
    <row r="37" spans="1:254" ht="12" customHeight="1">
      <c r="A37" s="203" t="s">
        <v>573</v>
      </c>
      <c r="B37" s="212"/>
      <c r="C37" s="178"/>
      <c r="D37" s="178"/>
      <c r="E37" s="178"/>
      <c r="F37" s="178"/>
      <c r="G37" s="178"/>
      <c r="H37" s="178"/>
      <c r="I37" s="178"/>
      <c r="J37" s="178"/>
      <c r="K37" s="178"/>
      <c r="L37" s="178"/>
      <c r="M37" s="178"/>
      <c r="N37" s="177"/>
      <c r="O37" s="177"/>
    </row>
    <row r="38" spans="1:254" ht="12" customHeight="1">
      <c r="A38" s="201" t="s">
        <v>598</v>
      </c>
      <c r="C38" s="212"/>
      <c r="D38" s="212"/>
      <c r="E38" s="212"/>
      <c r="F38" s="212"/>
      <c r="G38" s="212"/>
      <c r="H38" s="212"/>
      <c r="I38" s="212"/>
      <c r="J38" s="212"/>
      <c r="K38" s="212"/>
      <c r="L38" s="212"/>
      <c r="M38" s="212"/>
      <c r="N38" s="202"/>
      <c r="O38" s="202"/>
      <c r="Q38" s="397"/>
      <c r="R38" s="397"/>
      <c r="S38" s="397"/>
      <c r="T38" s="397"/>
      <c r="U38" s="397"/>
      <c r="V38" s="397"/>
      <c r="W38" s="397"/>
      <c r="X38" s="397"/>
      <c r="Y38" s="397"/>
      <c r="Z38" s="397"/>
      <c r="AA38" s="397"/>
      <c r="AB38" s="397"/>
      <c r="AC38" s="397"/>
      <c r="AD38" s="397"/>
      <c r="AE38" s="397"/>
      <c r="AF38" s="397"/>
      <c r="AG38" s="397"/>
      <c r="AH38" s="397"/>
      <c r="AI38" s="397"/>
      <c r="AJ38" s="397"/>
      <c r="AK38" s="397"/>
      <c r="AL38" s="397"/>
      <c r="AM38" s="397"/>
      <c r="AN38" s="397"/>
      <c r="AO38" s="397"/>
      <c r="AP38" s="397"/>
      <c r="AQ38" s="397"/>
      <c r="AR38" s="397"/>
      <c r="AS38" s="397"/>
      <c r="AT38" s="397"/>
      <c r="AU38" s="397"/>
      <c r="AV38" s="397"/>
      <c r="AW38" s="397"/>
      <c r="AX38" s="397"/>
      <c r="AY38" s="397"/>
      <c r="AZ38" s="397"/>
      <c r="BA38" s="397"/>
      <c r="BB38" s="397"/>
      <c r="BC38" s="397"/>
      <c r="BD38" s="397"/>
      <c r="BE38" s="397"/>
      <c r="BF38" s="397"/>
      <c r="BG38" s="397"/>
      <c r="BH38" s="397"/>
      <c r="BI38" s="397"/>
      <c r="BJ38" s="397"/>
      <c r="BK38" s="397"/>
      <c r="BL38" s="397"/>
      <c r="BM38" s="397"/>
      <c r="BN38" s="397"/>
      <c r="BO38" s="397"/>
      <c r="BP38" s="397"/>
      <c r="BQ38" s="397"/>
      <c r="BR38" s="397"/>
      <c r="BS38" s="397"/>
      <c r="BT38" s="397"/>
      <c r="BU38" s="397"/>
      <c r="BV38" s="397"/>
      <c r="BW38" s="397"/>
      <c r="BX38" s="397"/>
      <c r="BY38" s="397"/>
      <c r="BZ38" s="397"/>
      <c r="CA38" s="397"/>
      <c r="CB38" s="397"/>
      <c r="CC38" s="397"/>
      <c r="CD38" s="397"/>
      <c r="CE38" s="397"/>
      <c r="CF38" s="397"/>
      <c r="CG38" s="397"/>
      <c r="CH38" s="397"/>
      <c r="CI38" s="397"/>
      <c r="CJ38" s="397"/>
      <c r="CK38" s="397"/>
      <c r="CL38" s="397"/>
      <c r="CM38" s="397"/>
      <c r="CN38" s="397"/>
      <c r="CO38" s="397"/>
      <c r="CP38" s="397"/>
      <c r="CQ38" s="397"/>
      <c r="CR38" s="397"/>
      <c r="CS38" s="397"/>
      <c r="CT38" s="397"/>
      <c r="CU38" s="397"/>
      <c r="CV38" s="397"/>
      <c r="CW38" s="397"/>
      <c r="CX38" s="397"/>
      <c r="CY38" s="397"/>
      <c r="CZ38" s="397"/>
      <c r="DA38" s="397"/>
      <c r="DB38" s="397"/>
      <c r="DC38" s="397"/>
      <c r="DD38" s="397"/>
      <c r="DE38" s="397"/>
      <c r="DF38" s="397"/>
      <c r="DG38" s="397"/>
      <c r="DH38" s="397"/>
      <c r="DI38" s="397"/>
      <c r="DJ38" s="397"/>
      <c r="DK38" s="397"/>
      <c r="DL38" s="397"/>
      <c r="DM38" s="397"/>
      <c r="DN38" s="397"/>
      <c r="DO38" s="397"/>
      <c r="DP38" s="397"/>
      <c r="DQ38" s="397"/>
      <c r="DR38" s="397"/>
      <c r="DS38" s="397"/>
      <c r="DT38" s="397"/>
      <c r="DU38" s="397"/>
      <c r="DV38" s="397"/>
      <c r="DW38" s="397"/>
      <c r="DX38" s="397"/>
      <c r="DY38" s="397"/>
      <c r="DZ38" s="397"/>
      <c r="EA38" s="397"/>
      <c r="EB38" s="397"/>
      <c r="EC38" s="397"/>
      <c r="ED38" s="397"/>
      <c r="EE38" s="397"/>
      <c r="EF38" s="397"/>
      <c r="EG38" s="397"/>
      <c r="EH38" s="397"/>
      <c r="EI38" s="397"/>
      <c r="EJ38" s="397"/>
      <c r="EK38" s="397"/>
      <c r="EL38" s="397"/>
      <c r="EM38" s="397"/>
      <c r="EN38" s="397"/>
      <c r="EO38" s="397"/>
      <c r="EP38" s="397"/>
      <c r="EQ38" s="397"/>
      <c r="ER38" s="397"/>
      <c r="ES38" s="397"/>
      <c r="ET38" s="397"/>
      <c r="EU38" s="397"/>
      <c r="EV38" s="397"/>
      <c r="EW38" s="397"/>
      <c r="EX38" s="397"/>
      <c r="EY38" s="397"/>
      <c r="EZ38" s="397"/>
      <c r="FA38" s="397"/>
      <c r="FB38" s="397"/>
      <c r="FC38" s="397"/>
      <c r="FD38" s="397"/>
      <c r="FE38" s="397"/>
      <c r="FF38" s="397"/>
      <c r="FG38" s="397"/>
      <c r="FH38" s="397"/>
      <c r="FI38" s="397"/>
      <c r="FJ38" s="397"/>
      <c r="FK38" s="397"/>
      <c r="FL38" s="397"/>
      <c r="FM38" s="397"/>
      <c r="FN38" s="397"/>
      <c r="FO38" s="397"/>
      <c r="FP38" s="397"/>
      <c r="FQ38" s="397"/>
      <c r="FR38" s="397"/>
      <c r="FS38" s="397"/>
      <c r="FT38" s="397"/>
      <c r="FU38" s="397"/>
      <c r="FV38" s="397"/>
      <c r="FW38" s="397"/>
      <c r="FX38" s="397"/>
      <c r="FY38" s="397"/>
      <c r="FZ38" s="397"/>
      <c r="GA38" s="397"/>
      <c r="GB38" s="397"/>
      <c r="GC38" s="397"/>
      <c r="GD38" s="397"/>
      <c r="GE38" s="397"/>
      <c r="GF38" s="397"/>
      <c r="GG38" s="397"/>
      <c r="GH38" s="397"/>
      <c r="GI38" s="397"/>
      <c r="GJ38" s="397"/>
      <c r="GK38" s="397"/>
      <c r="GL38" s="397"/>
      <c r="GM38" s="397"/>
      <c r="GN38" s="397"/>
      <c r="GO38" s="397"/>
      <c r="GP38" s="397"/>
      <c r="GQ38" s="397"/>
      <c r="GR38" s="397"/>
      <c r="GS38" s="397"/>
      <c r="GT38" s="397"/>
      <c r="GU38" s="397"/>
      <c r="GV38" s="397"/>
      <c r="GW38" s="397"/>
      <c r="GX38" s="397"/>
      <c r="GY38" s="397"/>
      <c r="GZ38" s="397"/>
      <c r="HA38" s="397"/>
      <c r="HB38" s="397"/>
      <c r="HC38" s="397"/>
      <c r="HD38" s="397"/>
      <c r="HE38" s="397"/>
      <c r="HF38" s="397"/>
      <c r="HG38" s="397"/>
      <c r="HH38" s="397"/>
      <c r="HI38" s="397"/>
      <c r="HJ38" s="397"/>
      <c r="HK38" s="397"/>
      <c r="HL38" s="397"/>
      <c r="HM38" s="397"/>
      <c r="HN38" s="397"/>
      <c r="HO38" s="397"/>
      <c r="HP38" s="397"/>
      <c r="HQ38" s="397"/>
      <c r="HR38" s="397"/>
      <c r="HS38" s="397"/>
      <c r="HT38" s="397"/>
      <c r="HU38" s="397"/>
      <c r="HV38" s="397"/>
      <c r="HW38" s="397"/>
      <c r="HX38" s="397"/>
      <c r="HY38" s="397"/>
      <c r="HZ38" s="397"/>
      <c r="IA38" s="397"/>
      <c r="IB38" s="397"/>
      <c r="IC38" s="397"/>
      <c r="ID38" s="397"/>
      <c r="IE38" s="397"/>
      <c r="IF38" s="397"/>
      <c r="IG38" s="397"/>
      <c r="IH38" s="397"/>
      <c r="II38" s="397"/>
      <c r="IJ38" s="397"/>
      <c r="IK38" s="397"/>
      <c r="IL38" s="397"/>
      <c r="IM38" s="397"/>
      <c r="IN38" s="397"/>
      <c r="IO38" s="397"/>
      <c r="IP38" s="397"/>
      <c r="IQ38" s="397"/>
      <c r="IR38" s="397"/>
      <c r="IS38" s="397"/>
      <c r="IT38" s="397"/>
    </row>
    <row r="39" spans="1:254" ht="12" customHeight="1">
      <c r="A39" s="201"/>
      <c r="C39" s="212"/>
      <c r="D39" s="212"/>
      <c r="E39" s="212"/>
      <c r="F39" s="212"/>
      <c r="G39" s="212"/>
      <c r="H39" s="212"/>
      <c r="I39" s="212"/>
      <c r="J39" s="212"/>
      <c r="K39" s="212"/>
      <c r="L39" s="212"/>
      <c r="M39" s="212"/>
      <c r="N39" s="202"/>
      <c r="O39" s="202"/>
    </row>
    <row r="40" spans="1:254" ht="12" customHeight="1">
      <c r="C40" s="212"/>
      <c r="D40" s="212"/>
      <c r="E40" s="212"/>
      <c r="F40" s="212"/>
      <c r="G40" s="212"/>
      <c r="H40" s="212"/>
      <c r="I40" s="212"/>
      <c r="J40" s="212"/>
      <c r="K40" s="212"/>
      <c r="L40" s="212"/>
      <c r="M40" s="212"/>
      <c r="N40" s="202"/>
      <c r="O40" s="202"/>
    </row>
    <row r="41" spans="1:254" ht="12" customHeight="1">
      <c r="A41" s="628" t="s">
        <v>177</v>
      </c>
    </row>
    <row r="42" spans="1:254" ht="12" customHeight="1">
      <c r="A42" s="316" t="s">
        <v>165</v>
      </c>
    </row>
    <row r="43" spans="1:254" ht="12" customHeight="1">
      <c r="A43" s="493" t="s">
        <v>595</v>
      </c>
      <c r="B43" s="178"/>
      <c r="C43" s="178"/>
      <c r="D43" s="178"/>
      <c r="E43" s="178"/>
      <c r="F43" s="178"/>
      <c r="G43" s="178"/>
      <c r="H43" s="178"/>
      <c r="I43" s="178"/>
      <c r="J43" s="178"/>
      <c r="K43" s="178"/>
      <c r="L43" s="448"/>
      <c r="M43" s="178"/>
    </row>
    <row r="44" spans="1:254" ht="12" customHeight="1">
      <c r="A44" s="448" t="s">
        <v>652</v>
      </c>
    </row>
    <row r="45" spans="1:254" ht="12" customHeight="1">
      <c r="A45" s="316" t="s">
        <v>450</v>
      </c>
    </row>
    <row r="46" spans="1:254" ht="12" customHeight="1">
      <c r="A46" s="493" t="s">
        <v>593</v>
      </c>
    </row>
    <row r="47" spans="1:254" s="319" customFormat="1" ht="12" customHeight="1">
      <c r="A47" s="493" t="s">
        <v>594</v>
      </c>
      <c r="N47" s="320"/>
      <c r="O47" s="320"/>
    </row>
    <row r="48" spans="1:254" ht="12" customHeight="1">
      <c r="A48" s="651" t="s">
        <v>596</v>
      </c>
    </row>
    <row r="49" spans="1:1" ht="12" customHeight="1">
      <c r="A49" s="204"/>
    </row>
  </sheetData>
  <phoneticPr fontId="4" type="noConversion"/>
  <pageMargins left="0.18" right="0" top="0.5" bottom="0" header="0" footer="0"/>
  <pageSetup scale="95" orientation="landscape" r:id="rId1"/>
  <headerFooter alignWithMargins="0">
    <oddHeader>&amp;R&amp;F  &amp;A  &amp;D  &amp;T</oddHeader>
  </headerFooter>
</worksheet>
</file>

<file path=xl/worksheets/sheet4.xml><?xml version="1.0" encoding="utf-8"?>
<worksheet xmlns="http://schemas.openxmlformats.org/spreadsheetml/2006/main" xmlns:r="http://schemas.openxmlformats.org/officeDocument/2006/relationships">
  <sheetPr transitionEvaluation="1" codeName="Sheet1" enableFormatConditionsCalculation="0">
    <tabColor indexed="22"/>
    <pageSetUpPr fitToPage="1"/>
  </sheetPr>
  <dimension ref="A1:Y27"/>
  <sheetViews>
    <sheetView showGridLines="0" workbookViewId="0">
      <selection activeCell="A5" sqref="A5"/>
    </sheetView>
  </sheetViews>
  <sheetFormatPr defaultColWidth="12.5" defaultRowHeight="12.95" customHeight="1"/>
  <cols>
    <col min="1" max="1" width="41.5" style="21" customWidth="1"/>
    <col min="2" max="2" width="2.5" style="22" customWidth="1"/>
    <col min="3" max="18" width="6.1640625" style="22" customWidth="1"/>
    <col min="19" max="22" width="6.1640625" style="470" customWidth="1"/>
    <col min="23" max="23" width="5.83203125" style="22" bestFit="1" customWidth="1"/>
    <col min="24" max="24" width="2.6640625" style="22" bestFit="1" customWidth="1"/>
    <col min="25" max="25" width="15" style="22" customWidth="1"/>
    <col min="26" max="26" width="47.6640625" style="22" customWidth="1"/>
    <col min="27" max="16384" width="12.5" style="22"/>
  </cols>
  <sheetData>
    <row r="1" spans="1:25" ht="12.95" customHeight="1">
      <c r="A1" s="322">
        <v>3</v>
      </c>
      <c r="T1" s="471"/>
      <c r="U1" s="471"/>
      <c r="V1" s="471"/>
      <c r="Y1" s="309">
        <v>3</v>
      </c>
    </row>
    <row r="2" spans="1:25" ht="12.95" customHeight="1">
      <c r="A2" s="322" t="s">
        <v>14</v>
      </c>
      <c r="T2" s="471"/>
      <c r="U2" s="471"/>
      <c r="V2" s="471"/>
      <c r="Y2" s="309" t="s">
        <v>14</v>
      </c>
    </row>
    <row r="3" spans="1:25" ht="12.95" customHeight="1">
      <c r="A3" s="231" t="s">
        <v>41</v>
      </c>
      <c r="P3" s="112"/>
      <c r="T3" s="471"/>
      <c r="U3" s="471"/>
      <c r="V3" s="471"/>
      <c r="Y3" s="391" t="s">
        <v>291</v>
      </c>
    </row>
    <row r="4" spans="1:25" ht="12.95" customHeight="1">
      <c r="A4" s="321" t="s">
        <v>518</v>
      </c>
      <c r="P4" s="112"/>
      <c r="T4" s="471"/>
      <c r="U4" s="471"/>
      <c r="V4" s="471"/>
      <c r="Y4" s="323" t="s">
        <v>171</v>
      </c>
    </row>
    <row r="5" spans="1:25" ht="12.95" customHeight="1">
      <c r="A5" s="127"/>
      <c r="B5" s="25"/>
      <c r="C5" s="25"/>
      <c r="D5" s="25"/>
      <c r="E5" s="25"/>
      <c r="F5" s="25"/>
      <c r="G5" s="25"/>
      <c r="H5" s="25"/>
      <c r="I5" s="25"/>
      <c r="J5" s="25"/>
      <c r="K5" s="25"/>
      <c r="L5" s="25"/>
      <c r="M5" s="25"/>
      <c r="N5" s="25"/>
      <c r="O5" s="25"/>
      <c r="P5" s="128"/>
      <c r="Q5" s="25"/>
      <c r="R5" s="25"/>
      <c r="S5" s="472"/>
      <c r="T5" s="472"/>
      <c r="U5" s="472"/>
      <c r="V5" s="472"/>
      <c r="W5" s="25"/>
      <c r="X5" s="25"/>
      <c r="Y5" s="25"/>
    </row>
    <row r="6" spans="1:25" ht="12.95" customHeight="1">
      <c r="A6" s="147"/>
      <c r="B6" s="147"/>
      <c r="C6" s="146">
        <v>1990</v>
      </c>
      <c r="D6" s="146">
        <v>1991</v>
      </c>
      <c r="E6" s="146">
        <v>1992</v>
      </c>
      <c r="F6" s="146">
        <v>1993</v>
      </c>
      <c r="G6" s="146">
        <v>1994</v>
      </c>
      <c r="H6" s="146">
        <v>1995</v>
      </c>
      <c r="I6" s="146">
        <v>1996</v>
      </c>
      <c r="J6" s="146">
        <v>1997</v>
      </c>
      <c r="K6" s="146">
        <v>1998</v>
      </c>
      <c r="L6" s="146">
        <v>1999</v>
      </c>
      <c r="M6" s="146">
        <v>2000</v>
      </c>
      <c r="N6" s="146">
        <v>2001</v>
      </c>
      <c r="O6" s="146">
        <v>2002</v>
      </c>
      <c r="P6" s="146">
        <v>2003</v>
      </c>
      <c r="Q6" s="150">
        <v>2004</v>
      </c>
      <c r="R6" s="150">
        <v>2005</v>
      </c>
      <c r="S6" s="473">
        <v>2006</v>
      </c>
      <c r="T6" s="473">
        <v>2007</v>
      </c>
      <c r="U6" s="473">
        <v>2008</v>
      </c>
      <c r="V6" s="473">
        <v>2009</v>
      </c>
      <c r="W6" s="473">
        <v>2010</v>
      </c>
      <c r="X6" s="147" t="s">
        <v>18</v>
      </c>
    </row>
    <row r="7" spans="1:25" ht="12.95" customHeight="1">
      <c r="P7" s="5"/>
      <c r="S7" s="472"/>
      <c r="T7" s="472"/>
      <c r="U7" s="472"/>
      <c r="V7" s="472"/>
      <c r="W7" s="472"/>
    </row>
    <row r="8" spans="1:25" s="148" customFormat="1" ht="12.95" customHeight="1">
      <c r="A8" s="242" t="s">
        <v>182</v>
      </c>
      <c r="B8" s="22"/>
      <c r="C8" s="279">
        <v>4800.8999999999996</v>
      </c>
      <c r="D8" s="279">
        <v>4972.6000000000004</v>
      </c>
      <c r="E8" s="279">
        <v>5347.7</v>
      </c>
      <c r="F8" s="279">
        <v>5741.8</v>
      </c>
      <c r="G8" s="279">
        <v>6089.2</v>
      </c>
      <c r="H8" s="279">
        <v>6478.7</v>
      </c>
      <c r="I8" s="279">
        <v>6589.2</v>
      </c>
      <c r="J8" s="279">
        <v>6869</v>
      </c>
      <c r="K8" s="279">
        <v>7126.5</v>
      </c>
      <c r="L8" s="279">
        <v>7372.3</v>
      </c>
      <c r="M8" s="279">
        <v>7531</v>
      </c>
      <c r="N8" s="279">
        <v>7659.7</v>
      </c>
      <c r="O8" s="279">
        <v>7839</v>
      </c>
      <c r="P8" s="279">
        <v>8019.3</v>
      </c>
      <c r="Q8" s="279">
        <v>8167.7</v>
      </c>
      <c r="R8" s="279">
        <v>8458.7000000000007</v>
      </c>
      <c r="S8" s="279">
        <v>8789.6</v>
      </c>
      <c r="T8" s="279">
        <v>9127.1</v>
      </c>
      <c r="U8" s="279">
        <v>9243.4</v>
      </c>
      <c r="V8" s="279">
        <v>8953.7999999999993</v>
      </c>
      <c r="W8" s="279">
        <v>9081.5</v>
      </c>
      <c r="X8" s="149"/>
      <c r="Y8" s="463" t="s">
        <v>144</v>
      </c>
    </row>
    <row r="9" spans="1:25" ht="12.95" customHeight="1">
      <c r="A9" s="455" t="s">
        <v>433</v>
      </c>
      <c r="C9" s="280">
        <v>821.1</v>
      </c>
      <c r="D9" s="280">
        <v>818.8</v>
      </c>
      <c r="E9" s="280">
        <v>884.6</v>
      </c>
      <c r="F9" s="280">
        <v>861.8</v>
      </c>
      <c r="G9" s="280">
        <v>841.3</v>
      </c>
      <c r="H9" s="280">
        <v>879.3</v>
      </c>
      <c r="I9" s="280">
        <v>890.4</v>
      </c>
      <c r="J9" s="280">
        <v>893.5</v>
      </c>
      <c r="K9" s="280">
        <v>887.3</v>
      </c>
      <c r="L9" s="280">
        <v>955.3</v>
      </c>
      <c r="M9" s="280">
        <v>925.3</v>
      </c>
      <c r="N9" s="280">
        <v>900.8</v>
      </c>
      <c r="O9" s="280">
        <v>904.4</v>
      </c>
      <c r="P9" s="280">
        <v>912.5</v>
      </c>
      <c r="Q9" s="280">
        <v>938.1</v>
      </c>
      <c r="R9" s="280">
        <v>985.7</v>
      </c>
      <c r="S9" s="280">
        <v>1041.5999999999999</v>
      </c>
      <c r="T9" s="280">
        <v>1129.7</v>
      </c>
      <c r="U9" s="280">
        <v>1164</v>
      </c>
      <c r="V9" s="280">
        <v>1130.3</v>
      </c>
      <c r="W9" s="280">
        <v>1168.0999999999999</v>
      </c>
      <c r="X9" s="24"/>
      <c r="Y9" s="460" t="s">
        <v>434</v>
      </c>
    </row>
    <row r="10" spans="1:25" ht="12.95" customHeight="1">
      <c r="A10" s="455" t="s">
        <v>347</v>
      </c>
      <c r="C10" s="280">
        <v>18.100000000000001</v>
      </c>
      <c r="D10" s="280">
        <v>19.899999999999999</v>
      </c>
      <c r="E10" s="280">
        <v>20.9</v>
      </c>
      <c r="F10" s="280">
        <v>23.1</v>
      </c>
      <c r="G10" s="280">
        <v>25.6</v>
      </c>
      <c r="H10" s="280">
        <v>27.4</v>
      </c>
      <c r="I10" s="280">
        <v>27.6</v>
      </c>
      <c r="J10" s="280">
        <v>29.4</v>
      </c>
      <c r="K10" s="280">
        <v>31</v>
      </c>
      <c r="L10" s="280">
        <v>31.1</v>
      </c>
      <c r="M10" s="280">
        <v>29.7</v>
      </c>
      <c r="N10" s="280">
        <v>33.1</v>
      </c>
      <c r="O10" s="280">
        <v>35</v>
      </c>
      <c r="P10" s="280">
        <v>36.200000000000003</v>
      </c>
      <c r="Q10" s="280">
        <v>30.4</v>
      </c>
      <c r="R10" s="280">
        <v>32</v>
      </c>
      <c r="S10" s="280">
        <v>33.4</v>
      </c>
      <c r="T10" s="280">
        <v>32.700000000000003</v>
      </c>
      <c r="U10" s="280">
        <v>30.5</v>
      </c>
      <c r="V10" s="280">
        <v>25.8</v>
      </c>
      <c r="W10" s="280">
        <v>21.5</v>
      </c>
      <c r="X10" s="24"/>
      <c r="Y10" s="461" t="s">
        <v>361</v>
      </c>
    </row>
    <row r="11" spans="1:25" ht="12.95" customHeight="1">
      <c r="A11" s="455" t="s">
        <v>348</v>
      </c>
      <c r="C11" s="281">
        <v>1042.5</v>
      </c>
      <c r="D11" s="281">
        <v>1104.0999999999999</v>
      </c>
      <c r="E11" s="281">
        <v>1213.0999999999999</v>
      </c>
      <c r="F11" s="281">
        <v>1194.5999999999999</v>
      </c>
      <c r="G11" s="281">
        <v>1282.8</v>
      </c>
      <c r="H11" s="281">
        <v>1370.6</v>
      </c>
      <c r="I11" s="281">
        <v>1394.5</v>
      </c>
      <c r="J11" s="281">
        <v>1506</v>
      </c>
      <c r="K11" s="281">
        <v>1605.8</v>
      </c>
      <c r="L11" s="281">
        <v>1665</v>
      </c>
      <c r="M11" s="281">
        <v>1734.1</v>
      </c>
      <c r="N11" s="281">
        <v>1804.2</v>
      </c>
      <c r="O11" s="281">
        <v>1856.9</v>
      </c>
      <c r="P11" s="281">
        <v>1898.5</v>
      </c>
      <c r="Q11" s="281">
        <v>1916.7</v>
      </c>
      <c r="R11" s="281">
        <v>1949.7</v>
      </c>
      <c r="S11" s="281">
        <v>1992.5</v>
      </c>
      <c r="T11" s="281">
        <v>2042.1</v>
      </c>
      <c r="U11" s="281">
        <v>2089.6</v>
      </c>
      <c r="V11" s="281">
        <v>2027.5</v>
      </c>
      <c r="W11" s="281">
        <v>2072.4</v>
      </c>
      <c r="X11" s="24"/>
      <c r="Y11" s="461" t="s">
        <v>362</v>
      </c>
    </row>
    <row r="12" spans="1:25" ht="12.95" customHeight="1">
      <c r="A12" s="455" t="s">
        <v>42</v>
      </c>
      <c r="C12" s="281">
        <v>56</v>
      </c>
      <c r="D12" s="281">
        <v>27.6</v>
      </c>
      <c r="E12" s="281">
        <v>29.1</v>
      </c>
      <c r="F12" s="281">
        <v>31.8</v>
      </c>
      <c r="G12" s="281">
        <v>33.299999999999997</v>
      </c>
      <c r="H12" s="281">
        <v>35</v>
      </c>
      <c r="I12" s="281">
        <v>41</v>
      </c>
      <c r="J12" s="281">
        <v>42.7</v>
      </c>
      <c r="K12" s="281">
        <v>45.3</v>
      </c>
      <c r="L12" s="281">
        <v>46.5</v>
      </c>
      <c r="M12" s="281">
        <v>45.4</v>
      </c>
      <c r="N12" s="281">
        <v>47.5</v>
      </c>
      <c r="O12" s="281">
        <v>51</v>
      </c>
      <c r="P12" s="281">
        <v>53.3</v>
      </c>
      <c r="Q12" s="281">
        <v>55.1</v>
      </c>
      <c r="R12" s="281">
        <v>57.2</v>
      </c>
      <c r="S12" s="281">
        <v>59.9</v>
      </c>
      <c r="T12" s="281">
        <v>61.6</v>
      </c>
      <c r="U12" s="281">
        <v>63</v>
      </c>
      <c r="V12" s="281">
        <v>62.3</v>
      </c>
      <c r="W12" s="281">
        <v>62.4</v>
      </c>
      <c r="X12" s="24"/>
      <c r="Y12" s="461" t="s">
        <v>363</v>
      </c>
    </row>
    <row r="13" spans="1:25" ht="12.95" customHeight="1">
      <c r="A13" s="455" t="s">
        <v>349</v>
      </c>
      <c r="C13" s="281">
        <v>166.8</v>
      </c>
      <c r="D13" s="281">
        <v>184</v>
      </c>
      <c r="E13" s="281">
        <v>195.9</v>
      </c>
      <c r="F13" s="281">
        <v>202.8</v>
      </c>
      <c r="G13" s="281">
        <v>226.2</v>
      </c>
      <c r="H13" s="281">
        <v>239.9</v>
      </c>
      <c r="I13" s="281">
        <v>246.4</v>
      </c>
      <c r="J13" s="281">
        <v>261.60000000000002</v>
      </c>
      <c r="K13" s="281">
        <v>283.7</v>
      </c>
      <c r="L13" s="281">
        <v>278.7</v>
      </c>
      <c r="M13" s="281">
        <v>269.3</v>
      </c>
      <c r="N13" s="281">
        <v>295.2</v>
      </c>
      <c r="O13" s="281">
        <v>314.8</v>
      </c>
      <c r="P13" s="281">
        <v>324.8</v>
      </c>
      <c r="Q13" s="281">
        <v>293.10000000000002</v>
      </c>
      <c r="R13" s="281">
        <v>304.2</v>
      </c>
      <c r="S13" s="281">
        <v>323.60000000000002</v>
      </c>
      <c r="T13" s="281">
        <v>301.3</v>
      </c>
      <c r="U13" s="281">
        <v>279.3</v>
      </c>
      <c r="V13" s="281">
        <v>271.5</v>
      </c>
      <c r="W13" s="281">
        <v>254.4</v>
      </c>
      <c r="X13" s="24"/>
      <c r="Y13" s="461" t="s">
        <v>364</v>
      </c>
    </row>
    <row r="14" spans="1:25" ht="12.95" customHeight="1">
      <c r="A14" s="455" t="s">
        <v>350</v>
      </c>
      <c r="C14" s="281"/>
      <c r="D14" s="281"/>
      <c r="E14" s="281"/>
      <c r="F14" s="281"/>
      <c r="G14" s="281"/>
      <c r="H14" s="281"/>
      <c r="I14" s="281"/>
      <c r="J14" s="281"/>
      <c r="K14" s="281"/>
      <c r="L14" s="281"/>
      <c r="M14" s="281"/>
      <c r="N14" s="281"/>
      <c r="O14" s="281"/>
      <c r="P14" s="281"/>
      <c r="Q14" s="281"/>
      <c r="R14" s="281"/>
      <c r="S14" s="281"/>
      <c r="T14" s="281"/>
      <c r="U14" s="281"/>
      <c r="V14" s="281"/>
      <c r="W14" s="281"/>
      <c r="X14" s="24"/>
      <c r="Y14" s="462" t="s">
        <v>365</v>
      </c>
    </row>
    <row r="15" spans="1:25" ht="12.95" customHeight="1">
      <c r="A15" s="455" t="s">
        <v>351</v>
      </c>
      <c r="C15" s="280">
        <v>871.2</v>
      </c>
      <c r="D15" s="280">
        <v>932.5</v>
      </c>
      <c r="E15" s="280">
        <v>1039.5</v>
      </c>
      <c r="F15" s="280">
        <v>1106.5</v>
      </c>
      <c r="G15" s="280">
        <v>1201.2</v>
      </c>
      <c r="H15" s="280">
        <v>1320.2</v>
      </c>
      <c r="I15" s="280">
        <v>1325.7</v>
      </c>
      <c r="J15" s="280">
        <v>1364</v>
      </c>
      <c r="K15" s="280">
        <v>1419.1</v>
      </c>
      <c r="L15" s="280">
        <v>1447.8</v>
      </c>
      <c r="M15" s="280">
        <v>1499.8</v>
      </c>
      <c r="N15" s="280">
        <v>1528.5</v>
      </c>
      <c r="O15" s="280">
        <v>1550.9</v>
      </c>
      <c r="P15" s="280">
        <v>1592</v>
      </c>
      <c r="Q15" s="280">
        <v>1630</v>
      </c>
      <c r="R15" s="280">
        <v>1714.7</v>
      </c>
      <c r="S15" s="280">
        <v>1794.2</v>
      </c>
      <c r="T15" s="280">
        <v>1871.5</v>
      </c>
      <c r="U15" s="280">
        <v>1889.6</v>
      </c>
      <c r="V15" s="280">
        <v>1787.4</v>
      </c>
      <c r="W15" s="280">
        <v>1807.5</v>
      </c>
      <c r="X15" s="24"/>
      <c r="Y15" s="462" t="s">
        <v>366</v>
      </c>
    </row>
    <row r="16" spans="1:25" ht="12.95" customHeight="1">
      <c r="A16" s="455" t="s">
        <v>43</v>
      </c>
      <c r="C16" s="280">
        <v>352.3</v>
      </c>
      <c r="D16" s="280">
        <v>369</v>
      </c>
      <c r="E16" s="280">
        <v>403.7</v>
      </c>
      <c r="F16" s="280">
        <v>430.5</v>
      </c>
      <c r="G16" s="280">
        <v>456.2</v>
      </c>
      <c r="H16" s="280">
        <v>481.4</v>
      </c>
      <c r="I16" s="280">
        <v>490.3</v>
      </c>
      <c r="J16" s="280">
        <v>528.1</v>
      </c>
      <c r="K16" s="280">
        <v>550.4</v>
      </c>
      <c r="L16" s="280">
        <v>602.9</v>
      </c>
      <c r="M16" s="280">
        <v>639.9</v>
      </c>
      <c r="N16" s="280">
        <v>667.1</v>
      </c>
      <c r="O16" s="280">
        <v>700.7</v>
      </c>
      <c r="P16" s="280">
        <v>724.8</v>
      </c>
      <c r="Q16" s="280">
        <v>763.8</v>
      </c>
      <c r="R16" s="280">
        <v>814.8</v>
      </c>
      <c r="S16" s="280">
        <v>870.9</v>
      </c>
      <c r="T16" s="280">
        <v>912.5</v>
      </c>
      <c r="U16" s="280">
        <v>905.5</v>
      </c>
      <c r="V16" s="280">
        <v>852.5</v>
      </c>
      <c r="W16" s="280">
        <v>857.4</v>
      </c>
      <c r="X16" s="24"/>
      <c r="Y16" s="461" t="s">
        <v>367</v>
      </c>
    </row>
    <row r="17" spans="1:25" ht="12.95" customHeight="1">
      <c r="A17" s="456" t="s">
        <v>352</v>
      </c>
      <c r="C17" s="281"/>
      <c r="D17" s="281"/>
      <c r="E17" s="281"/>
      <c r="F17" s="281"/>
      <c r="G17" s="281"/>
      <c r="H17" s="281"/>
      <c r="I17" s="281"/>
      <c r="J17" s="281"/>
      <c r="K17" s="281"/>
      <c r="L17" s="281"/>
      <c r="M17" s="281"/>
      <c r="N17" s="281"/>
      <c r="O17" s="281"/>
      <c r="P17" s="281"/>
      <c r="Q17" s="281"/>
      <c r="R17" s="281"/>
      <c r="S17" s="281"/>
      <c r="T17" s="281"/>
      <c r="U17" s="281"/>
      <c r="V17" s="281"/>
      <c r="W17" s="281"/>
      <c r="X17" s="24"/>
      <c r="Y17" s="461" t="s">
        <v>368</v>
      </c>
    </row>
    <row r="18" spans="1:25" ht="12.95" customHeight="1">
      <c r="A18" s="456" t="s">
        <v>353</v>
      </c>
      <c r="C18" s="281">
        <v>815.4</v>
      </c>
      <c r="D18" s="281">
        <v>830.9</v>
      </c>
      <c r="E18" s="281">
        <v>867.4</v>
      </c>
      <c r="F18" s="281">
        <v>891.2</v>
      </c>
      <c r="G18" s="281">
        <v>939.7</v>
      </c>
      <c r="H18" s="281">
        <v>988.6</v>
      </c>
      <c r="I18" s="281">
        <v>1010.7</v>
      </c>
      <c r="J18" s="281">
        <v>1055.5999999999999</v>
      </c>
      <c r="K18" s="281">
        <v>1095.2</v>
      </c>
      <c r="L18" s="281">
        <v>1127.5</v>
      </c>
      <c r="M18" s="281">
        <v>1161.0999999999999</v>
      </c>
      <c r="N18" s="281">
        <v>1152.0999999999999</v>
      </c>
      <c r="O18" s="281">
        <v>1183.5</v>
      </c>
      <c r="P18" s="281">
        <v>1213.8</v>
      </c>
      <c r="Q18" s="281">
        <v>1244.5</v>
      </c>
      <c r="R18" s="281">
        <v>1278.5</v>
      </c>
      <c r="S18" s="281">
        <v>1312.2</v>
      </c>
      <c r="T18" s="281">
        <v>1352.1</v>
      </c>
      <c r="U18" s="281">
        <v>1364.4</v>
      </c>
      <c r="V18" s="281">
        <v>1346.4</v>
      </c>
      <c r="W18" s="281">
        <v>1374.7</v>
      </c>
      <c r="X18" s="24"/>
      <c r="Y18" s="461" t="s">
        <v>369</v>
      </c>
    </row>
    <row r="19" spans="1:25" ht="12.95" customHeight="1">
      <c r="A19" s="455" t="s">
        <v>354</v>
      </c>
      <c r="C19" s="280">
        <v>649.1</v>
      </c>
      <c r="D19" s="280">
        <v>659.9</v>
      </c>
      <c r="E19" s="280">
        <v>657.1</v>
      </c>
      <c r="F19" s="280">
        <v>667.1</v>
      </c>
      <c r="G19" s="280">
        <v>691.4</v>
      </c>
      <c r="H19" s="280">
        <v>726.5</v>
      </c>
      <c r="I19" s="280">
        <v>743.9</v>
      </c>
      <c r="J19" s="280">
        <v>769.4</v>
      </c>
      <c r="K19" s="280">
        <v>778.4</v>
      </c>
      <c r="L19" s="280">
        <v>785.8</v>
      </c>
      <c r="M19" s="280">
        <v>794.7</v>
      </c>
      <c r="N19" s="280">
        <v>792.7</v>
      </c>
      <c r="O19" s="280">
        <v>787.9</v>
      </c>
      <c r="P19" s="280">
        <v>791.9</v>
      </c>
      <c r="Q19" s="280">
        <v>801.8</v>
      </c>
      <c r="R19" s="280">
        <v>808</v>
      </c>
      <c r="S19" s="280">
        <v>828.6</v>
      </c>
      <c r="T19" s="280">
        <v>859.7</v>
      </c>
      <c r="U19" s="280">
        <v>876.8</v>
      </c>
      <c r="V19" s="280">
        <v>888.5</v>
      </c>
      <c r="W19" s="280">
        <v>903.8</v>
      </c>
      <c r="X19" s="24"/>
      <c r="Y19" s="461" t="s">
        <v>370</v>
      </c>
    </row>
    <row r="20" spans="1:25" ht="12.95" customHeight="1">
      <c r="A20" s="455" t="s">
        <v>371</v>
      </c>
      <c r="C20" s="280">
        <v>8.3000000000000114</v>
      </c>
      <c r="D20" s="280">
        <v>25.900000000000006</v>
      </c>
      <c r="E20" s="280">
        <v>36.600000000000009</v>
      </c>
      <c r="F20" s="280">
        <v>332.5</v>
      </c>
      <c r="G20" s="280">
        <v>391.69999999999993</v>
      </c>
      <c r="H20" s="280">
        <v>409.8</v>
      </c>
      <c r="I20" s="280">
        <v>418.70000000000005</v>
      </c>
      <c r="J20" s="280">
        <v>418.6</v>
      </c>
      <c r="K20" s="280">
        <v>430.3</v>
      </c>
      <c r="L20" s="280">
        <v>431.70000000000005</v>
      </c>
      <c r="M20" s="280">
        <v>431.70000000000005</v>
      </c>
      <c r="N20" s="280">
        <v>438.5</v>
      </c>
      <c r="O20" s="280">
        <v>453.9</v>
      </c>
      <c r="P20" s="280">
        <v>471.5</v>
      </c>
      <c r="Q20" s="280">
        <v>494.29999999999995</v>
      </c>
      <c r="R20" s="280">
        <v>514</v>
      </c>
      <c r="S20" s="280">
        <v>532.70000000000005</v>
      </c>
      <c r="T20" s="280">
        <v>564</v>
      </c>
      <c r="U20" s="280">
        <v>580.9</v>
      </c>
      <c r="V20" s="280">
        <v>561.6</v>
      </c>
      <c r="W20" s="280">
        <v>559.70000000000005</v>
      </c>
      <c r="X20" s="24"/>
      <c r="Y20" s="461" t="s">
        <v>372</v>
      </c>
    </row>
    <row r="21" spans="1:25" ht="9.75" customHeight="1">
      <c r="A21" s="324"/>
      <c r="B21" s="25"/>
      <c r="C21" s="25"/>
      <c r="D21" s="25"/>
      <c r="E21" s="25"/>
      <c r="F21" s="6"/>
      <c r="G21" s="25"/>
      <c r="H21" s="25"/>
      <c r="I21" s="25"/>
      <c r="J21" s="25"/>
      <c r="K21" s="25"/>
      <c r="L21" s="25"/>
      <c r="M21" s="25"/>
      <c r="N21" s="25"/>
      <c r="O21" s="25"/>
      <c r="P21" s="25"/>
      <c r="Q21" s="25"/>
      <c r="R21" s="25"/>
      <c r="S21" s="474"/>
      <c r="T21" s="474"/>
      <c r="U21" s="474"/>
      <c r="V21" s="474"/>
      <c r="W21" s="25"/>
      <c r="X21" s="25"/>
      <c r="Y21" s="25"/>
    </row>
    <row r="22" spans="1:25" ht="9.75" customHeight="1">
      <c r="A22" s="23"/>
    </row>
    <row r="23" spans="1:25" ht="9.75" customHeight="1">
      <c r="A23" s="240" t="s">
        <v>44</v>
      </c>
    </row>
    <row r="24" spans="1:25" ht="12.95" customHeight="1">
      <c r="A24" s="23" t="s">
        <v>10</v>
      </c>
    </row>
    <row r="25" spans="1:25" ht="12.95" customHeight="1">
      <c r="A25" s="23"/>
    </row>
    <row r="26" spans="1:25" ht="12.95" customHeight="1">
      <c r="A26" s="325" t="s">
        <v>177</v>
      </c>
    </row>
    <row r="27" spans="1:25" ht="12.95" customHeight="1">
      <c r="A27" s="326" t="s">
        <v>178</v>
      </c>
    </row>
  </sheetData>
  <phoneticPr fontId="0" type="noConversion"/>
  <pageMargins left="0.18" right="0" top="0.5" bottom="0" header="0" footer="0"/>
  <pageSetup scale="71" orientation="landscape" r:id="rId1"/>
  <headerFooter alignWithMargins="0">
    <oddHeader>&amp;R&amp;F  &amp;A  &amp;D  &amp;T</oddHeader>
  </headerFooter>
</worksheet>
</file>

<file path=xl/worksheets/sheet5.xml><?xml version="1.0" encoding="utf-8"?>
<worksheet xmlns="http://schemas.openxmlformats.org/spreadsheetml/2006/main" xmlns:r="http://schemas.openxmlformats.org/officeDocument/2006/relationships">
  <sheetPr transitionEvaluation="1" codeName="Sheet2" enableFormatConditionsCalculation="0">
    <tabColor indexed="22"/>
    <pageSetUpPr fitToPage="1"/>
  </sheetPr>
  <dimension ref="A1:AE28"/>
  <sheetViews>
    <sheetView showGridLines="0" workbookViewId="0">
      <pane xSplit="2" ySplit="7" topLeftCell="C8" activePane="bottomRight" state="frozen"/>
      <selection activeCell="B21" sqref="B21"/>
      <selection pane="topRight" activeCell="B21" sqref="B21"/>
      <selection pane="bottomLeft" activeCell="B21" sqref="B21"/>
      <selection pane="bottomRight" activeCell="A5" sqref="A5"/>
    </sheetView>
  </sheetViews>
  <sheetFormatPr defaultColWidth="9.5" defaultRowHeight="13.15" customHeight="1"/>
  <cols>
    <col min="1" max="1" width="30" style="4" customWidth="1"/>
    <col min="2" max="2" width="1.1640625" style="4" customWidth="1"/>
    <col min="3" max="22" width="7" style="4" customWidth="1"/>
    <col min="23" max="23" width="6.6640625" style="4" bestFit="1" customWidth="1"/>
    <col min="24" max="24" width="2.6640625" style="4" bestFit="1" customWidth="1"/>
    <col min="25" max="25" width="6.6640625" style="4" customWidth="1"/>
    <col min="26" max="26" width="22.1640625" style="4" customWidth="1"/>
    <col min="27" max="27" width="9" style="4" customWidth="1"/>
    <col min="28" max="16384" width="9.5" style="4"/>
  </cols>
  <sheetData>
    <row r="1" spans="1:31" ht="13.15" customHeight="1">
      <c r="A1" s="322">
        <v>4</v>
      </c>
      <c r="B1" s="104"/>
      <c r="C1" s="104"/>
      <c r="D1" s="104"/>
      <c r="E1" s="104"/>
      <c r="F1" s="104"/>
      <c r="G1" s="104"/>
      <c r="H1" s="104"/>
      <c r="I1" s="104"/>
      <c r="J1" s="104"/>
      <c r="K1" s="104"/>
      <c r="L1" s="104"/>
      <c r="M1" s="104"/>
      <c r="N1" s="104"/>
      <c r="O1" s="104"/>
      <c r="P1" s="104"/>
      <c r="Q1" s="104"/>
      <c r="R1" s="104"/>
      <c r="S1" s="104"/>
      <c r="T1" s="85"/>
      <c r="U1" s="85"/>
      <c r="V1" s="85"/>
      <c r="W1" s="104"/>
      <c r="X1" s="104"/>
      <c r="Y1" s="309">
        <v>4</v>
      </c>
      <c r="Z1" s="104"/>
      <c r="AA1" s="104"/>
      <c r="AB1" s="104"/>
      <c r="AC1" s="104"/>
      <c r="AD1" s="104"/>
      <c r="AE1" s="104"/>
    </row>
    <row r="2" spans="1:31" ht="13.15" customHeight="1">
      <c r="A2" s="72" t="s">
        <v>14</v>
      </c>
      <c r="B2" s="104"/>
      <c r="C2" s="104"/>
      <c r="D2" s="104"/>
      <c r="E2" s="104"/>
      <c r="F2" s="104"/>
      <c r="G2" s="104"/>
      <c r="H2" s="104"/>
      <c r="I2" s="104"/>
      <c r="J2" s="104"/>
      <c r="K2" s="104"/>
      <c r="L2" s="104"/>
      <c r="M2" s="104"/>
      <c r="N2" s="104"/>
      <c r="O2" s="104"/>
      <c r="P2" s="104"/>
      <c r="Q2" s="104"/>
      <c r="R2" s="104"/>
      <c r="S2" s="104"/>
      <c r="T2" s="85"/>
      <c r="U2" s="85"/>
      <c r="V2" s="85"/>
      <c r="W2" s="104"/>
      <c r="X2" s="104"/>
      <c r="Y2" s="391" t="s">
        <v>14</v>
      </c>
      <c r="Z2" s="104"/>
      <c r="AA2" s="104"/>
      <c r="AB2" s="104"/>
      <c r="AC2" s="104"/>
      <c r="AD2" s="104"/>
      <c r="AE2" s="104"/>
    </row>
    <row r="3" spans="1:31" ht="13.15" customHeight="1">
      <c r="A3" s="241" t="s">
        <v>45</v>
      </c>
      <c r="B3" s="104"/>
      <c r="C3" s="104"/>
      <c r="D3" s="104"/>
      <c r="E3" s="104"/>
      <c r="F3" s="104"/>
      <c r="G3" s="104"/>
      <c r="H3" s="104"/>
      <c r="I3" s="104"/>
      <c r="J3" s="104"/>
      <c r="K3" s="104"/>
      <c r="L3" s="104"/>
      <c r="M3" s="104"/>
      <c r="N3" s="104"/>
      <c r="P3" s="105"/>
      <c r="Q3" s="104"/>
      <c r="R3" s="104"/>
      <c r="S3" s="104"/>
      <c r="T3" s="85"/>
      <c r="U3" s="85"/>
      <c r="V3" s="85"/>
      <c r="W3" s="104"/>
      <c r="X3" s="104"/>
      <c r="Y3" s="327" t="s">
        <v>139</v>
      </c>
      <c r="Z3" s="104"/>
      <c r="AA3" s="104"/>
      <c r="AB3" s="104"/>
      <c r="AC3" s="104"/>
      <c r="AD3" s="104"/>
      <c r="AE3" s="104"/>
    </row>
    <row r="4" spans="1:31" ht="13.15" customHeight="1">
      <c r="A4" s="321" t="s">
        <v>518</v>
      </c>
      <c r="B4" s="104"/>
      <c r="C4" s="104"/>
      <c r="D4" s="104"/>
      <c r="E4" s="104"/>
      <c r="F4" s="104"/>
      <c r="G4" s="104"/>
      <c r="H4" s="104"/>
      <c r="I4" s="104"/>
      <c r="J4" s="104"/>
      <c r="K4" s="104"/>
      <c r="L4" s="104"/>
      <c r="M4" s="104"/>
      <c r="N4" s="104"/>
      <c r="P4" s="105"/>
      <c r="Q4" s="104"/>
      <c r="R4" s="104"/>
      <c r="S4" s="104"/>
      <c r="T4" s="85"/>
      <c r="U4" s="85"/>
      <c r="V4" s="85"/>
      <c r="W4" s="104"/>
      <c r="X4" s="104"/>
      <c r="Y4" s="232" t="s">
        <v>171</v>
      </c>
      <c r="Z4" s="104"/>
      <c r="AA4" s="104"/>
      <c r="AB4" s="104"/>
      <c r="AC4" s="104"/>
      <c r="AD4" s="104"/>
      <c r="AE4" s="104"/>
    </row>
    <row r="5" spans="1:31" ht="13.15" customHeight="1">
      <c r="A5" s="125"/>
      <c r="B5" s="110"/>
      <c r="C5" s="110"/>
      <c r="D5" s="110"/>
      <c r="E5" s="110"/>
      <c r="F5" s="110"/>
      <c r="G5" s="110"/>
      <c r="H5" s="110"/>
      <c r="I5" s="110"/>
      <c r="J5" s="110"/>
      <c r="K5" s="110"/>
      <c r="L5" s="110"/>
      <c r="M5" s="110"/>
      <c r="N5" s="110"/>
      <c r="O5" s="126"/>
      <c r="P5" s="124"/>
      <c r="Q5" s="110"/>
      <c r="R5" s="110"/>
      <c r="S5" s="100"/>
      <c r="T5" s="100"/>
      <c r="U5" s="100"/>
      <c r="V5" s="100"/>
      <c r="W5" s="110"/>
      <c r="X5" s="110"/>
      <c r="Y5" s="110"/>
      <c r="Z5" s="104"/>
      <c r="AA5" s="104"/>
      <c r="AB5" s="104"/>
      <c r="AC5" s="104"/>
      <c r="AD5" s="104"/>
      <c r="AE5" s="104"/>
    </row>
    <row r="6" spans="1:31" ht="13.15" customHeight="1">
      <c r="B6" s="104"/>
      <c r="C6" s="144">
        <v>1990</v>
      </c>
      <c r="D6" s="144">
        <v>1991</v>
      </c>
      <c r="E6" s="144">
        <v>1992</v>
      </c>
      <c r="F6" s="144">
        <v>1993</v>
      </c>
      <c r="G6" s="144">
        <v>1994</v>
      </c>
      <c r="H6" s="144">
        <v>1995</v>
      </c>
      <c r="I6" s="144">
        <v>1996</v>
      </c>
      <c r="J6" s="144">
        <v>1997</v>
      </c>
      <c r="K6" s="144">
        <v>1998</v>
      </c>
      <c r="L6" s="144">
        <v>1999</v>
      </c>
      <c r="M6" s="144">
        <v>2000</v>
      </c>
      <c r="N6" s="144">
        <v>2001</v>
      </c>
      <c r="O6" s="144">
        <v>2002</v>
      </c>
      <c r="P6" s="144">
        <v>2003</v>
      </c>
      <c r="Q6" s="154">
        <v>2004</v>
      </c>
      <c r="R6" s="154">
        <v>2005</v>
      </c>
      <c r="S6" s="392">
        <v>2006</v>
      </c>
      <c r="T6" s="392">
        <v>2007</v>
      </c>
      <c r="U6" s="392">
        <v>2008</v>
      </c>
      <c r="V6" s="392">
        <v>2009</v>
      </c>
      <c r="W6" s="392">
        <v>2010</v>
      </c>
      <c r="X6" s="145" t="s">
        <v>18</v>
      </c>
      <c r="Y6" s="104"/>
      <c r="Z6" s="104"/>
      <c r="AA6" s="104"/>
      <c r="AB6" s="104"/>
      <c r="AC6" s="104"/>
      <c r="AD6" s="104"/>
      <c r="AE6" s="104"/>
    </row>
    <row r="7" spans="1:31" ht="13.15" customHeight="1">
      <c r="A7" s="106"/>
      <c r="B7" s="104"/>
      <c r="C7" s="104"/>
      <c r="D7" s="104"/>
      <c r="E7" s="104"/>
      <c r="F7" s="104"/>
      <c r="G7" s="104"/>
      <c r="H7" s="104"/>
      <c r="I7" s="104"/>
      <c r="J7" s="104"/>
      <c r="K7" s="104"/>
      <c r="L7" s="104"/>
      <c r="M7" s="104"/>
      <c r="N7" s="104"/>
      <c r="O7" s="104"/>
      <c r="P7" s="104"/>
      <c r="Q7" s="104"/>
      <c r="R7" s="104"/>
      <c r="S7" s="100"/>
      <c r="T7" s="100"/>
      <c r="U7" s="100"/>
      <c r="V7" s="100"/>
      <c r="W7" s="100"/>
      <c r="X7" s="104"/>
      <c r="Y7" s="104"/>
      <c r="Z7" s="104"/>
      <c r="AA7" s="104"/>
      <c r="AB7" s="104"/>
      <c r="AC7" s="104"/>
      <c r="AD7" s="104"/>
      <c r="AE7" s="104"/>
    </row>
    <row r="8" spans="1:31" s="151" customFormat="1" ht="15" customHeight="1">
      <c r="A8" s="241" t="s">
        <v>46</v>
      </c>
      <c r="C8" s="152">
        <v>6300.0999999999995</v>
      </c>
      <c r="D8" s="152">
        <v>6555.8</v>
      </c>
      <c r="E8" s="152">
        <v>7202</v>
      </c>
      <c r="F8" s="152">
        <v>7991.1</v>
      </c>
      <c r="G8" s="152">
        <v>8676.7999999999993</v>
      </c>
      <c r="H8" s="152">
        <v>9613</v>
      </c>
      <c r="I8" s="152">
        <v>9533.7999999999993</v>
      </c>
      <c r="J8" s="152">
        <v>10308.1</v>
      </c>
      <c r="K8" s="152">
        <v>10882.3</v>
      </c>
      <c r="L8" s="152">
        <v>11229.8</v>
      </c>
      <c r="M8" s="152">
        <v>11949.5</v>
      </c>
      <c r="N8" s="152">
        <v>12265</v>
      </c>
      <c r="O8" s="152">
        <v>12512</v>
      </c>
      <c r="P8" s="152">
        <v>12918.900000000001</v>
      </c>
      <c r="Q8" s="152">
        <v>13194.099999999999</v>
      </c>
      <c r="R8" s="152">
        <v>13703.2</v>
      </c>
      <c r="S8" s="152">
        <v>14501.6</v>
      </c>
      <c r="T8" s="152">
        <v>15342</v>
      </c>
      <c r="U8" s="152">
        <v>15662.8</v>
      </c>
      <c r="V8" s="152">
        <v>13779.5</v>
      </c>
      <c r="W8" s="152">
        <v>14444.8</v>
      </c>
      <c r="X8" s="153"/>
      <c r="Y8" s="327" t="s">
        <v>179</v>
      </c>
      <c r="Z8" s="152"/>
      <c r="AB8" s="152"/>
      <c r="AD8" s="152"/>
      <c r="AE8" s="152"/>
    </row>
    <row r="9" spans="1:31" ht="15" customHeight="1">
      <c r="A9" s="240" t="s">
        <v>697</v>
      </c>
      <c r="C9" s="1">
        <v>4800.8999999999996</v>
      </c>
      <c r="D9" s="1">
        <v>4972.6000000000004</v>
      </c>
      <c r="E9" s="1">
        <v>5347.7</v>
      </c>
      <c r="F9" s="1">
        <v>5741.8</v>
      </c>
      <c r="G9" s="1">
        <v>6089.2</v>
      </c>
      <c r="H9" s="1">
        <v>6478.7</v>
      </c>
      <c r="I9" s="1">
        <v>6589.2</v>
      </c>
      <c r="J9" s="1">
        <v>6869</v>
      </c>
      <c r="K9" s="1">
        <v>7126.5</v>
      </c>
      <c r="L9" s="1">
        <v>7372.3</v>
      </c>
      <c r="M9" s="1">
        <v>7531</v>
      </c>
      <c r="N9" s="1">
        <v>7659.7</v>
      </c>
      <c r="O9" s="1">
        <v>7839</v>
      </c>
      <c r="P9" s="1">
        <v>8019.3</v>
      </c>
      <c r="Q9" s="1">
        <v>8167.7</v>
      </c>
      <c r="R9" s="1">
        <v>8458.7000000000007</v>
      </c>
      <c r="S9" s="1">
        <v>8789.6</v>
      </c>
      <c r="T9" s="1">
        <v>9127.1</v>
      </c>
      <c r="U9" s="1">
        <v>9243.4</v>
      </c>
      <c r="V9" s="1">
        <v>8953.7999999999993</v>
      </c>
      <c r="W9" s="1">
        <v>9081.5</v>
      </c>
      <c r="X9" s="108"/>
      <c r="Y9" s="329" t="s">
        <v>144</v>
      </c>
      <c r="Z9" s="1"/>
      <c r="AB9" s="1"/>
      <c r="AD9" s="1"/>
      <c r="AE9" s="1"/>
    </row>
    <row r="10" spans="1:31" ht="15" customHeight="1">
      <c r="A10" s="240" t="s">
        <v>453</v>
      </c>
      <c r="C10" s="1">
        <v>1499.2</v>
      </c>
      <c r="D10" s="1">
        <v>1583.2</v>
      </c>
      <c r="E10" s="1">
        <v>1854.3</v>
      </c>
      <c r="F10" s="1">
        <v>2249.3000000000002</v>
      </c>
      <c r="G10" s="1">
        <v>2587.6</v>
      </c>
      <c r="H10" s="1">
        <v>3134.3</v>
      </c>
      <c r="I10" s="1">
        <v>2944.6</v>
      </c>
      <c r="J10" s="1">
        <v>3439.1</v>
      </c>
      <c r="K10" s="1">
        <v>3755.8</v>
      </c>
      <c r="L10" s="1">
        <v>3857.5</v>
      </c>
      <c r="M10" s="1">
        <v>4418.5</v>
      </c>
      <c r="N10" s="1">
        <v>4605.3</v>
      </c>
      <c r="O10" s="1">
        <v>4673</v>
      </c>
      <c r="P10" s="1">
        <v>4899.6000000000004</v>
      </c>
      <c r="Q10" s="1">
        <v>5026.3999999999996</v>
      </c>
      <c r="R10" s="1">
        <v>5244.5</v>
      </c>
      <c r="S10" s="1">
        <v>5712</v>
      </c>
      <c r="T10" s="1">
        <v>6214.9</v>
      </c>
      <c r="U10" s="1">
        <v>6419.4</v>
      </c>
      <c r="V10" s="1">
        <v>4825.7</v>
      </c>
      <c r="W10" s="1">
        <v>5363.3</v>
      </c>
      <c r="X10" s="108"/>
      <c r="Y10" s="329" t="s">
        <v>181</v>
      </c>
      <c r="Z10" s="1"/>
      <c r="AB10" s="1"/>
      <c r="AD10" s="1"/>
      <c r="AE10" s="1"/>
    </row>
    <row r="11" spans="1:31" ht="15" customHeight="1">
      <c r="A11" s="107"/>
      <c r="C11" s="1"/>
      <c r="D11" s="1"/>
      <c r="E11" s="1"/>
      <c r="F11" s="1"/>
      <c r="G11" s="1"/>
      <c r="H11" s="1"/>
      <c r="I11" s="1"/>
      <c r="J11" s="1"/>
      <c r="K11" s="1"/>
      <c r="L11" s="1"/>
      <c r="M11" s="1"/>
      <c r="N11" s="1"/>
      <c r="O11" s="1"/>
      <c r="P11" s="1"/>
      <c r="Q11" s="1"/>
      <c r="R11" s="1"/>
      <c r="S11" s="1"/>
      <c r="T11" s="1"/>
      <c r="U11" s="1"/>
      <c r="V11" s="1"/>
      <c r="W11" s="1"/>
      <c r="X11" s="108"/>
      <c r="Y11" s="107"/>
      <c r="Z11" s="1"/>
      <c r="AB11" s="1"/>
      <c r="AD11" s="1"/>
      <c r="AE11" s="1"/>
    </row>
    <row r="12" spans="1:31" s="151" customFormat="1" ht="15" customHeight="1">
      <c r="A12" s="241" t="s">
        <v>47</v>
      </c>
      <c r="B12" s="422"/>
      <c r="C12" s="152">
        <v>6300.2</v>
      </c>
      <c r="D12" s="152">
        <v>6555.7999999999993</v>
      </c>
      <c r="E12" s="152">
        <v>7202</v>
      </c>
      <c r="F12" s="152">
        <v>7991.0000000000009</v>
      </c>
      <c r="G12" s="152">
        <v>8676.9</v>
      </c>
      <c r="H12" s="152">
        <v>9612.9</v>
      </c>
      <c r="I12" s="152">
        <v>9533.6999999999989</v>
      </c>
      <c r="J12" s="152">
        <v>10308.099999999999</v>
      </c>
      <c r="K12" s="152">
        <v>10882.3</v>
      </c>
      <c r="L12" s="152">
        <v>11229.8</v>
      </c>
      <c r="M12" s="152">
        <v>11949.5</v>
      </c>
      <c r="N12" s="152">
        <v>12265</v>
      </c>
      <c r="O12" s="152">
        <v>12512</v>
      </c>
      <c r="P12" s="152">
        <v>12919</v>
      </c>
      <c r="Q12" s="152">
        <v>13194</v>
      </c>
      <c r="R12" s="152">
        <v>13703.199999999999</v>
      </c>
      <c r="S12" s="152">
        <v>14501.699999999999</v>
      </c>
      <c r="T12" s="152">
        <v>15342</v>
      </c>
      <c r="U12" s="152">
        <v>15662.8</v>
      </c>
      <c r="V12" s="152">
        <v>13779.400000000001</v>
      </c>
      <c r="W12" s="152">
        <v>14444.9</v>
      </c>
      <c r="X12" s="153"/>
      <c r="Y12" s="328" t="s">
        <v>180</v>
      </c>
      <c r="Z12" s="152"/>
      <c r="AB12" s="152"/>
      <c r="AD12" s="152"/>
      <c r="AE12" s="152"/>
    </row>
    <row r="13" spans="1:31" ht="15" customHeight="1">
      <c r="A13" s="107" t="s">
        <v>373</v>
      </c>
      <c r="B13" s="330"/>
      <c r="C13" s="1">
        <v>5409.3</v>
      </c>
      <c r="D13" s="1">
        <v>5669.1999999999989</v>
      </c>
      <c r="E13" s="1">
        <v>6257.7</v>
      </c>
      <c r="F13" s="1">
        <v>6762.2000000000007</v>
      </c>
      <c r="G13" s="1">
        <v>7344.4</v>
      </c>
      <c r="H13" s="1">
        <v>8095.1</v>
      </c>
      <c r="I13" s="1">
        <v>7884.2999999999993</v>
      </c>
      <c r="J13" s="1">
        <v>8160.9</v>
      </c>
      <c r="K13" s="1">
        <v>8601</v>
      </c>
      <c r="L13" s="1">
        <v>8785.7999999999993</v>
      </c>
      <c r="M13" s="1">
        <v>9095</v>
      </c>
      <c r="N13" s="1">
        <v>9416.2999999999993</v>
      </c>
      <c r="O13" s="1">
        <v>9492.7000000000007</v>
      </c>
      <c r="P13" s="1">
        <v>9758.6</v>
      </c>
      <c r="Q13" s="1">
        <v>9920</v>
      </c>
      <c r="R13" s="1">
        <v>10399.699999999999</v>
      </c>
      <c r="S13" s="1">
        <v>11003.8</v>
      </c>
      <c r="T13" s="1">
        <v>11596.3</v>
      </c>
      <c r="U13" s="1">
        <v>11660</v>
      </c>
      <c r="V13" s="1">
        <v>10415.800000000001</v>
      </c>
      <c r="W13" s="1">
        <v>10668.8</v>
      </c>
      <c r="X13" s="108"/>
      <c r="Y13" s="458" t="s">
        <v>378</v>
      </c>
      <c r="Z13" s="1"/>
      <c r="AB13" s="1"/>
      <c r="AD13" s="1"/>
      <c r="AE13" s="1"/>
    </row>
    <row r="14" spans="1:31" ht="15" customHeight="1">
      <c r="A14" s="107" t="s">
        <v>355</v>
      </c>
      <c r="B14" s="423"/>
      <c r="C14" s="1">
        <v>4743.8</v>
      </c>
      <c r="D14" s="1">
        <v>4888.5999999999995</v>
      </c>
      <c r="E14" s="1">
        <v>5257.5</v>
      </c>
      <c r="F14" s="1">
        <v>5662.1</v>
      </c>
      <c r="G14" s="1">
        <v>6087.8</v>
      </c>
      <c r="H14" s="1">
        <v>6647.9000000000005</v>
      </c>
      <c r="I14" s="1">
        <v>6756.5999999999995</v>
      </c>
      <c r="J14" s="1">
        <v>6959.8</v>
      </c>
      <c r="K14" s="1">
        <v>7126.2999999999993</v>
      </c>
      <c r="L14" s="1">
        <v>7370.7</v>
      </c>
      <c r="M14" s="1">
        <v>7641.5</v>
      </c>
      <c r="N14" s="1">
        <v>7889.0999999999995</v>
      </c>
      <c r="O14" s="1">
        <v>8006.3</v>
      </c>
      <c r="P14" s="1">
        <v>8155.7000000000007</v>
      </c>
      <c r="Q14" s="1">
        <v>8380.4</v>
      </c>
      <c r="R14" s="1">
        <v>8804.4</v>
      </c>
      <c r="S14" s="1">
        <v>9223</v>
      </c>
      <c r="T14" s="1">
        <v>9765.1999999999989</v>
      </c>
      <c r="U14" s="1">
        <v>9928.6</v>
      </c>
      <c r="V14" s="1">
        <v>9017.3000000000011</v>
      </c>
      <c r="W14" s="1">
        <v>9247.9</v>
      </c>
      <c r="X14" s="108"/>
      <c r="Y14" s="458" t="s">
        <v>358</v>
      </c>
      <c r="Z14" s="1"/>
      <c r="AB14" s="1"/>
      <c r="AD14" s="1"/>
      <c r="AE14" s="1"/>
    </row>
    <row r="15" spans="1:31" ht="15" customHeight="1">
      <c r="A15" s="457" t="s">
        <v>356</v>
      </c>
      <c r="B15" s="424"/>
      <c r="C15" s="1">
        <v>476</v>
      </c>
      <c r="D15" s="1">
        <v>490.9</v>
      </c>
      <c r="E15" s="1">
        <v>495.1</v>
      </c>
      <c r="F15" s="1">
        <v>500</v>
      </c>
      <c r="G15" s="1">
        <v>515.1</v>
      </c>
      <c r="H15" s="1">
        <v>555.79999999999995</v>
      </c>
      <c r="I15" s="1">
        <v>571.4</v>
      </c>
      <c r="J15" s="1">
        <v>587.20000000000005</v>
      </c>
      <c r="K15" s="1">
        <v>601.9</v>
      </c>
      <c r="L15" s="1">
        <v>604.4</v>
      </c>
      <c r="M15" s="1">
        <v>610.1</v>
      </c>
      <c r="N15" s="1">
        <v>637.9</v>
      </c>
      <c r="O15" s="1">
        <v>638.6</v>
      </c>
      <c r="P15" s="1">
        <v>636.6</v>
      </c>
      <c r="Q15" s="1">
        <v>643.4</v>
      </c>
      <c r="R15" s="1">
        <v>656.9</v>
      </c>
      <c r="S15" s="1">
        <v>671.3</v>
      </c>
      <c r="T15" s="1">
        <v>674.3</v>
      </c>
      <c r="U15" s="1">
        <v>671.9</v>
      </c>
      <c r="V15" s="1">
        <v>711.2</v>
      </c>
      <c r="W15" s="1">
        <v>752.5</v>
      </c>
      <c r="X15" s="108"/>
      <c r="Y15" s="459" t="s">
        <v>359</v>
      </c>
      <c r="Z15" s="1"/>
      <c r="AB15" s="1"/>
      <c r="AD15" s="1"/>
      <c r="AE15" s="1"/>
    </row>
    <row r="16" spans="1:31" ht="15" customHeight="1">
      <c r="A16" s="107" t="s">
        <v>357</v>
      </c>
      <c r="B16" s="332"/>
      <c r="C16" s="1">
        <v>4267.8</v>
      </c>
      <c r="D16" s="1">
        <v>4397.7</v>
      </c>
      <c r="E16" s="1">
        <v>4762.3999999999996</v>
      </c>
      <c r="F16" s="1">
        <v>5162.1000000000004</v>
      </c>
      <c r="G16" s="1">
        <v>5572.7</v>
      </c>
      <c r="H16" s="1">
        <v>6092.1</v>
      </c>
      <c r="I16" s="1">
        <v>6185.2</v>
      </c>
      <c r="J16" s="1">
        <v>6372.6</v>
      </c>
      <c r="K16" s="1">
        <v>6524.4</v>
      </c>
      <c r="L16" s="1">
        <v>6766.3</v>
      </c>
      <c r="M16" s="1">
        <v>7031.4</v>
      </c>
      <c r="N16" s="1">
        <v>7251.2</v>
      </c>
      <c r="O16" s="1">
        <v>7367.7</v>
      </c>
      <c r="P16" s="1">
        <v>7519.1</v>
      </c>
      <c r="Q16" s="1">
        <v>7737</v>
      </c>
      <c r="R16" s="1">
        <v>8147.5</v>
      </c>
      <c r="S16" s="1">
        <v>8551.7000000000007</v>
      </c>
      <c r="T16" s="1">
        <v>9090.9</v>
      </c>
      <c r="U16" s="1">
        <v>9256.7000000000007</v>
      </c>
      <c r="V16" s="1">
        <v>8306.1</v>
      </c>
      <c r="W16" s="1">
        <v>8495.4</v>
      </c>
      <c r="X16" s="108"/>
      <c r="Y16" s="459" t="s">
        <v>360</v>
      </c>
      <c r="Z16" s="1"/>
      <c r="AB16" s="1"/>
      <c r="AD16" s="1"/>
      <c r="AE16" s="1"/>
    </row>
    <row r="17" spans="1:31" ht="13.15" customHeight="1">
      <c r="A17" s="106" t="s">
        <v>374</v>
      </c>
      <c r="B17" s="331"/>
      <c r="C17" s="284">
        <v>665.5</v>
      </c>
      <c r="D17" s="284">
        <v>780.59999999999991</v>
      </c>
      <c r="E17" s="284">
        <v>1000.1999999999999</v>
      </c>
      <c r="F17" s="284">
        <v>1100.0999999999999</v>
      </c>
      <c r="G17" s="284">
        <v>1256.5999999999999</v>
      </c>
      <c r="H17" s="284">
        <v>1447.2</v>
      </c>
      <c r="I17" s="284">
        <v>1127.7</v>
      </c>
      <c r="J17" s="284">
        <v>1201.0999999999999</v>
      </c>
      <c r="K17" s="284">
        <v>1474.7</v>
      </c>
      <c r="L17" s="284">
        <v>1415.1</v>
      </c>
      <c r="M17" s="284">
        <v>1453.5</v>
      </c>
      <c r="N17" s="284">
        <v>1527.1999999999998</v>
      </c>
      <c r="O17" s="284">
        <v>1486.4</v>
      </c>
      <c r="P17" s="284">
        <v>1602.9</v>
      </c>
      <c r="Q17" s="284">
        <v>1539.6000000000001</v>
      </c>
      <c r="R17" s="284">
        <v>1595.3</v>
      </c>
      <c r="S17" s="284">
        <v>1780.8</v>
      </c>
      <c r="T17" s="284">
        <v>1831.1</v>
      </c>
      <c r="U17" s="284">
        <v>1731.4</v>
      </c>
      <c r="V17" s="284">
        <v>1398.5</v>
      </c>
      <c r="W17" s="284">
        <v>1420.9</v>
      </c>
      <c r="X17" s="104"/>
      <c r="Y17" s="464" t="s">
        <v>148</v>
      </c>
      <c r="Z17" s="104"/>
      <c r="AA17" s="104"/>
      <c r="AB17" s="104"/>
      <c r="AC17" s="104"/>
      <c r="AD17" s="104"/>
      <c r="AE17" s="104"/>
    </row>
    <row r="18" spans="1:31" ht="13.15" customHeight="1">
      <c r="A18" s="107" t="s">
        <v>375</v>
      </c>
      <c r="B18" s="424"/>
      <c r="C18" s="284">
        <v>7.1</v>
      </c>
      <c r="D18" s="284">
        <v>15.8</v>
      </c>
      <c r="E18" s="284">
        <v>96.8</v>
      </c>
      <c r="F18" s="285">
        <v>53</v>
      </c>
      <c r="G18" s="285">
        <v>77.8</v>
      </c>
      <c r="H18" s="285">
        <v>97.3</v>
      </c>
      <c r="I18" s="285">
        <v>-49.6</v>
      </c>
      <c r="J18" s="285">
        <v>-71.5</v>
      </c>
      <c r="K18" s="285">
        <v>79.8</v>
      </c>
      <c r="L18" s="285">
        <v>31.8</v>
      </c>
      <c r="M18" s="285">
        <v>-1.6</v>
      </c>
      <c r="N18" s="285">
        <v>50.1</v>
      </c>
      <c r="O18" s="285">
        <v>-39</v>
      </c>
      <c r="P18" s="284">
        <v>39.4</v>
      </c>
      <c r="Q18" s="284">
        <v>54.7</v>
      </c>
      <c r="R18" s="284">
        <v>82.1</v>
      </c>
      <c r="S18" s="284">
        <v>80.099999999999994</v>
      </c>
      <c r="T18" s="284">
        <v>0</v>
      </c>
      <c r="U18" s="284">
        <v>0</v>
      </c>
      <c r="V18" s="284">
        <v>0</v>
      </c>
      <c r="W18" s="284">
        <v>0</v>
      </c>
      <c r="X18" s="104"/>
      <c r="Y18" s="458" t="s">
        <v>379</v>
      </c>
      <c r="Z18" s="104"/>
      <c r="AA18" s="104"/>
      <c r="AB18" s="104"/>
      <c r="AC18" s="104"/>
      <c r="AD18" s="104"/>
      <c r="AE18" s="104"/>
    </row>
    <row r="19" spans="1:31" ht="13.15" customHeight="1">
      <c r="A19" s="107" t="s">
        <v>376</v>
      </c>
      <c r="B19" s="424"/>
      <c r="C19" s="284">
        <v>658.4</v>
      </c>
      <c r="D19" s="284">
        <v>764.8</v>
      </c>
      <c r="E19" s="284">
        <v>903.4</v>
      </c>
      <c r="F19" s="284">
        <v>1047.0999999999999</v>
      </c>
      <c r="G19" s="284">
        <v>1178.8</v>
      </c>
      <c r="H19" s="284">
        <v>1349.9</v>
      </c>
      <c r="I19" s="284">
        <v>1177.3</v>
      </c>
      <c r="J19" s="284">
        <v>1272.5999999999999</v>
      </c>
      <c r="K19" s="284">
        <v>1394.9</v>
      </c>
      <c r="L19" s="284">
        <v>1383.3</v>
      </c>
      <c r="M19" s="284">
        <v>1455.1</v>
      </c>
      <c r="N19" s="284">
        <v>1477.1</v>
      </c>
      <c r="O19" s="284">
        <v>1525.4</v>
      </c>
      <c r="P19" s="284">
        <v>1563.5</v>
      </c>
      <c r="Q19" s="284">
        <v>1484.9</v>
      </c>
      <c r="R19" s="284">
        <v>1513.2</v>
      </c>
      <c r="S19" s="284">
        <v>1700.7</v>
      </c>
      <c r="T19" s="284">
        <v>1831.1</v>
      </c>
      <c r="U19" s="284">
        <v>1731.4</v>
      </c>
      <c r="V19" s="284">
        <v>1398.5</v>
      </c>
      <c r="W19" s="284">
        <v>1420.9</v>
      </c>
      <c r="X19" s="104"/>
      <c r="Y19" s="458" t="s">
        <v>380</v>
      </c>
      <c r="Z19" s="104"/>
      <c r="AA19" s="104"/>
      <c r="AB19" s="104"/>
      <c r="AC19" s="104"/>
      <c r="AD19" s="104"/>
      <c r="AE19" s="104"/>
    </row>
    <row r="20" spans="1:31" ht="13.15" customHeight="1">
      <c r="A20" s="107" t="s">
        <v>377</v>
      </c>
      <c r="B20" s="330"/>
      <c r="C20" s="284">
        <v>890.9</v>
      </c>
      <c r="D20" s="284">
        <v>886.6</v>
      </c>
      <c r="E20" s="284">
        <v>944.3</v>
      </c>
      <c r="F20" s="285">
        <v>1228.8</v>
      </c>
      <c r="G20" s="285">
        <v>1332.5</v>
      </c>
      <c r="H20" s="285">
        <v>1517.8</v>
      </c>
      <c r="I20" s="285">
        <v>1649.4</v>
      </c>
      <c r="J20" s="285">
        <v>2147.1999999999998</v>
      </c>
      <c r="K20" s="285">
        <v>2281.3000000000002</v>
      </c>
      <c r="L20" s="285">
        <v>2444</v>
      </c>
      <c r="M20" s="285">
        <v>2854.5</v>
      </c>
      <c r="N20" s="285">
        <v>2848.7</v>
      </c>
      <c r="O20" s="285">
        <v>3019.3</v>
      </c>
      <c r="P20" s="284">
        <v>3160.4</v>
      </c>
      <c r="Q20" s="284">
        <v>3274</v>
      </c>
      <c r="R20" s="284">
        <v>3303.5</v>
      </c>
      <c r="S20" s="284">
        <v>3497.9</v>
      </c>
      <c r="T20" s="284">
        <v>3745.7</v>
      </c>
      <c r="U20" s="284">
        <v>4002.8</v>
      </c>
      <c r="V20" s="284">
        <v>3363.6</v>
      </c>
      <c r="W20" s="284">
        <v>3776.1</v>
      </c>
      <c r="X20" s="104"/>
      <c r="Y20" s="465" t="s">
        <v>149</v>
      </c>
      <c r="Z20" s="104"/>
      <c r="AA20" s="104"/>
      <c r="AB20" s="104"/>
      <c r="AC20" s="104"/>
      <c r="AD20" s="104"/>
      <c r="AE20" s="104"/>
    </row>
    <row r="21" spans="1:31" ht="13.15" customHeight="1">
      <c r="A21" s="109"/>
      <c r="B21" s="282"/>
      <c r="C21" s="110"/>
      <c r="D21" s="110"/>
      <c r="E21" s="110"/>
      <c r="F21" s="283"/>
      <c r="G21" s="283"/>
      <c r="H21" s="283"/>
      <c r="I21" s="283"/>
      <c r="J21" s="283"/>
      <c r="K21" s="283"/>
      <c r="L21" s="283"/>
      <c r="M21" s="283"/>
      <c r="N21" s="283"/>
      <c r="O21" s="283"/>
      <c r="P21" s="110"/>
      <c r="Q21" s="110"/>
      <c r="R21" s="110"/>
      <c r="S21" s="110"/>
      <c r="T21" s="110"/>
      <c r="U21" s="110"/>
      <c r="V21" s="110"/>
      <c r="W21" s="110"/>
      <c r="X21" s="110"/>
      <c r="Y21" s="110"/>
      <c r="Z21" s="104"/>
      <c r="AA21" s="104"/>
      <c r="AB21" s="104"/>
      <c r="AC21" s="104"/>
      <c r="AD21" s="104"/>
      <c r="AE21" s="104"/>
    </row>
    <row r="22" spans="1:31" ht="13.15" customHeight="1">
      <c r="A22" s="111"/>
    </row>
    <row r="23" spans="1:31" ht="13.15" customHeight="1">
      <c r="A23" s="240" t="s">
        <v>44</v>
      </c>
    </row>
    <row r="24" spans="1:31" ht="13.15" customHeight="1">
      <c r="A24" s="240" t="s">
        <v>12</v>
      </c>
    </row>
    <row r="26" spans="1:31" ht="13.15" customHeight="1">
      <c r="A26" s="325" t="s">
        <v>177</v>
      </c>
    </row>
    <row r="27" spans="1:31" ht="13.15" customHeight="1">
      <c r="A27" s="326" t="s">
        <v>178</v>
      </c>
    </row>
    <row r="28" spans="1:31" ht="13.15" customHeight="1">
      <c r="A28" s="333"/>
    </row>
  </sheetData>
  <phoneticPr fontId="0" type="noConversion"/>
  <pageMargins left="0.18" right="0" top="0.5" bottom="0" header="0" footer="0"/>
  <pageSetup scale="80" orientation="landscape" r:id="rId1"/>
  <headerFooter alignWithMargins="0">
    <oddHeader>&amp;R&amp;F  &amp;A  &amp;D  &amp;T</oddHeader>
  </headerFooter>
</worksheet>
</file>

<file path=xl/worksheets/sheet6.xml><?xml version="1.0" encoding="utf-8"?>
<worksheet xmlns="http://schemas.openxmlformats.org/spreadsheetml/2006/main" xmlns:r="http://schemas.openxmlformats.org/officeDocument/2006/relationships">
  <sheetPr>
    <tabColor indexed="22"/>
    <pageSetUpPr fitToPage="1"/>
  </sheetPr>
  <dimension ref="A1:Y44"/>
  <sheetViews>
    <sheetView showGridLines="0" workbookViewId="0">
      <selection activeCell="A6" sqref="A6"/>
    </sheetView>
  </sheetViews>
  <sheetFormatPr defaultRowHeight="11.25"/>
  <cols>
    <col min="1" max="1" width="40.6640625" style="159" customWidth="1"/>
    <col min="2" max="2" width="2.6640625" style="159" customWidth="1"/>
    <col min="3" max="15" width="5.83203125" style="159" customWidth="1"/>
    <col min="16" max="16" width="5.83203125" style="436" customWidth="1"/>
    <col min="17" max="23" width="5.83203125" style="159" customWidth="1"/>
    <col min="24" max="24" width="2.1640625" style="159" customWidth="1"/>
    <col min="25" max="25" width="38.6640625" style="159" bestFit="1" customWidth="1"/>
    <col min="26" max="26" width="29.1640625" style="159" customWidth="1"/>
    <col min="27" max="28" width="7.6640625" style="159" customWidth="1"/>
    <col min="29" max="16384" width="9.33203125" style="159"/>
  </cols>
  <sheetData>
    <row r="1" spans="1:25" s="670" customFormat="1">
      <c r="A1" s="72">
        <v>5</v>
      </c>
      <c r="P1" s="672"/>
      <c r="T1" s="671"/>
      <c r="U1" s="671"/>
      <c r="V1" s="671"/>
      <c r="W1" s="671"/>
      <c r="Y1" s="72">
        <v>5</v>
      </c>
    </row>
    <row r="2" spans="1:25">
      <c r="A2" s="524" t="s">
        <v>14</v>
      </c>
      <c r="T2" s="669"/>
      <c r="U2" s="669"/>
      <c r="V2" s="669"/>
      <c r="W2" s="669"/>
      <c r="Y2" s="524" t="s">
        <v>14</v>
      </c>
    </row>
    <row r="3" spans="1:25">
      <c r="A3" s="243" t="s">
        <v>48</v>
      </c>
      <c r="C3" s="32"/>
      <c r="D3" s="32"/>
      <c r="E3" s="32"/>
      <c r="F3" s="32"/>
      <c r="H3" s="32"/>
      <c r="I3" s="32"/>
      <c r="J3" s="32"/>
      <c r="K3" s="32"/>
      <c r="L3" s="32"/>
      <c r="M3" s="32"/>
      <c r="N3" s="32"/>
      <c r="P3" s="102"/>
      <c r="T3" s="669"/>
      <c r="U3" s="669"/>
      <c r="V3" s="669"/>
      <c r="W3" s="669"/>
      <c r="Y3" s="629" t="s">
        <v>292</v>
      </c>
    </row>
    <row r="4" spans="1:25">
      <c r="A4" s="74"/>
      <c r="C4" s="32"/>
      <c r="D4" s="32"/>
      <c r="E4" s="32"/>
      <c r="F4" s="32"/>
      <c r="H4" s="32"/>
      <c r="I4" s="32"/>
      <c r="J4" s="32"/>
      <c r="K4" s="32"/>
      <c r="L4" s="32"/>
      <c r="M4" s="32"/>
      <c r="N4" s="32"/>
      <c r="P4" s="102"/>
      <c r="T4" s="669"/>
      <c r="U4" s="669"/>
      <c r="V4" s="669"/>
      <c r="W4" s="669"/>
    </row>
    <row r="5" spans="1:25">
      <c r="A5" s="121"/>
      <c r="B5" s="160"/>
      <c r="C5" s="122"/>
      <c r="D5" s="122"/>
      <c r="E5" s="122"/>
      <c r="F5" s="122"/>
      <c r="G5" s="160"/>
      <c r="H5" s="122"/>
      <c r="I5" s="122"/>
      <c r="J5" s="122"/>
      <c r="K5" s="122"/>
      <c r="L5" s="122"/>
      <c r="M5" s="122"/>
      <c r="N5" s="122"/>
      <c r="O5" s="160"/>
      <c r="P5" s="123"/>
      <c r="Q5" s="160"/>
      <c r="R5" s="160"/>
      <c r="S5" s="100"/>
      <c r="T5" s="100"/>
      <c r="U5" s="100"/>
      <c r="V5" s="100"/>
      <c r="W5" s="100"/>
      <c r="X5" s="160"/>
      <c r="Y5" s="160"/>
    </row>
    <row r="6" spans="1:25" s="161" customFormat="1">
      <c r="A6" s="437"/>
      <c r="B6" s="437"/>
      <c r="C6" s="142" t="s">
        <v>13</v>
      </c>
      <c r="D6" s="142" t="s">
        <v>3</v>
      </c>
      <c r="E6" s="142" t="s">
        <v>4</v>
      </c>
      <c r="F6" s="142" t="s">
        <v>5</v>
      </c>
      <c r="G6" s="142" t="s">
        <v>6</v>
      </c>
      <c r="H6" s="142" t="s">
        <v>7</v>
      </c>
      <c r="I6" s="142">
        <v>1996</v>
      </c>
      <c r="J6" s="142">
        <v>1997</v>
      </c>
      <c r="K6" s="142">
        <v>1998</v>
      </c>
      <c r="L6" s="142">
        <v>1999</v>
      </c>
      <c r="M6" s="142">
        <v>2000</v>
      </c>
      <c r="N6" s="143">
        <v>2001</v>
      </c>
      <c r="O6" s="143">
        <v>2002</v>
      </c>
      <c r="P6" s="143">
        <v>2003</v>
      </c>
      <c r="Q6" s="437">
        <v>2004</v>
      </c>
      <c r="R6" s="437">
        <v>2005</v>
      </c>
      <c r="S6" s="392">
        <v>2006</v>
      </c>
      <c r="T6" s="392">
        <v>2007</v>
      </c>
      <c r="U6" s="392">
        <v>2008</v>
      </c>
      <c r="V6" s="392">
        <v>2009</v>
      </c>
      <c r="W6" s="392">
        <v>2010</v>
      </c>
      <c r="X6" s="437" t="s">
        <v>18</v>
      </c>
    </row>
    <row r="7" spans="1:25" s="161" customFormat="1">
      <c r="A7" s="18"/>
      <c r="C7" s="18"/>
      <c r="D7" s="18"/>
      <c r="E7" s="18"/>
      <c r="F7" s="18"/>
      <c r="G7" s="18"/>
      <c r="H7" s="18"/>
      <c r="I7" s="18"/>
      <c r="J7" s="18"/>
      <c r="K7" s="18"/>
      <c r="L7" s="18"/>
      <c r="M7" s="18"/>
      <c r="N7" s="18"/>
      <c r="O7" s="103"/>
      <c r="P7" s="19"/>
      <c r="S7" s="100"/>
      <c r="T7" s="100"/>
      <c r="U7" s="100"/>
      <c r="V7" s="100"/>
      <c r="W7" s="100"/>
    </row>
    <row r="8" spans="1:25">
      <c r="A8" s="26"/>
      <c r="C8" s="27"/>
      <c r="D8" s="27"/>
      <c r="E8" s="27"/>
      <c r="F8" s="27"/>
      <c r="G8" s="27"/>
      <c r="H8" s="27"/>
      <c r="I8" s="27"/>
      <c r="J8" s="27"/>
      <c r="K8" s="27"/>
      <c r="L8" s="27"/>
      <c r="M8" s="27"/>
      <c r="N8" s="28"/>
      <c r="O8" s="28"/>
      <c r="P8" s="29"/>
    </row>
    <row r="9" spans="1:25" s="158" customFormat="1">
      <c r="A9" s="244" t="s">
        <v>50</v>
      </c>
      <c r="C9" s="169">
        <v>100</v>
      </c>
      <c r="D9" s="169">
        <v>99.723108974358979</v>
      </c>
      <c r="E9" s="169">
        <v>107.73790064102566</v>
      </c>
      <c r="F9" s="169">
        <v>104.96115384615385</v>
      </c>
      <c r="G9" s="169">
        <v>102.46794871794873</v>
      </c>
      <c r="H9" s="169">
        <v>107.10096153846153</v>
      </c>
      <c r="I9" s="169">
        <v>108.4471153846154</v>
      </c>
      <c r="J9" s="169">
        <v>108.82956730769232</v>
      </c>
      <c r="K9" s="169">
        <v>108.0651312188847</v>
      </c>
      <c r="L9" s="169">
        <v>116.34615384615385</v>
      </c>
      <c r="M9" s="169">
        <v>112.69169887065284</v>
      </c>
      <c r="N9" s="525">
        <v>109.71383012820513</v>
      </c>
      <c r="O9" s="526">
        <v>110.14927270079851</v>
      </c>
      <c r="P9" s="525">
        <v>111.13996258001464</v>
      </c>
      <c r="Q9" s="525">
        <v>114.25768048682184</v>
      </c>
      <c r="R9" s="525">
        <v>120.05113138356597</v>
      </c>
      <c r="S9" s="525">
        <v>126.86614636335185</v>
      </c>
      <c r="T9" s="525">
        <v>137.58886538461536</v>
      </c>
      <c r="U9" s="525">
        <v>141.76411538461539</v>
      </c>
      <c r="V9" s="287">
        <v>137.6616987179487</v>
      </c>
      <c r="W9" s="287">
        <v>142.27346153846153</v>
      </c>
      <c r="X9" s="287"/>
      <c r="Y9" s="158" t="s">
        <v>183</v>
      </c>
    </row>
    <row r="10" spans="1:25" s="158" customFormat="1">
      <c r="A10" s="286" t="s">
        <v>49</v>
      </c>
      <c r="C10" s="27">
        <v>100</v>
      </c>
      <c r="D10" s="27">
        <v>100.63581499429858</v>
      </c>
      <c r="E10" s="27">
        <v>112.35298054734373</v>
      </c>
      <c r="F10" s="27">
        <v>109.9342555632274</v>
      </c>
      <c r="G10" s="27">
        <v>101.50413960124195</v>
      </c>
      <c r="H10" s="27">
        <v>105.87664416457221</v>
      </c>
      <c r="I10" s="27">
        <v>107.72697677462976</v>
      </c>
      <c r="J10" s="27">
        <v>106.32362660860773</v>
      </c>
      <c r="K10" s="27">
        <v>102.63029884112831</v>
      </c>
      <c r="L10" s="30">
        <v>113.82193192345278</v>
      </c>
      <c r="M10" s="30">
        <v>106.05430522958386</v>
      </c>
      <c r="N10" s="29">
        <v>101.54732452770945</v>
      </c>
      <c r="O10" s="28">
        <v>100.53746163185377</v>
      </c>
      <c r="P10" s="525">
        <v>99.864219701283332</v>
      </c>
      <c r="Q10" s="525">
        <v>101.90264665773275</v>
      </c>
      <c r="R10" s="525">
        <v>107.52450000072528</v>
      </c>
      <c r="S10" s="525">
        <v>115.47969225757014</v>
      </c>
      <c r="T10" s="525">
        <v>126.96220740674391</v>
      </c>
      <c r="U10" s="525">
        <v>131.36296549290608</v>
      </c>
      <c r="V10" s="287">
        <v>124.08802539815022</v>
      </c>
      <c r="W10" s="287">
        <v>127.97431444236815</v>
      </c>
      <c r="X10" s="287"/>
      <c r="Y10" s="158" t="s">
        <v>700</v>
      </c>
    </row>
    <row r="11" spans="1:25" s="158" customFormat="1">
      <c r="A11" s="286" t="s">
        <v>698</v>
      </c>
      <c r="C11" s="27">
        <v>100</v>
      </c>
      <c r="D11" s="27">
        <v>98.016658050433705</v>
      </c>
      <c r="E11" s="27">
        <v>99.117100350393471</v>
      </c>
      <c r="F11" s="27">
        <v>95.671801941524492</v>
      </c>
      <c r="G11" s="27">
        <v>104.2658395083003</v>
      </c>
      <c r="H11" s="27">
        <v>109.38149233155268</v>
      </c>
      <c r="I11" s="27">
        <v>109.79111953587226</v>
      </c>
      <c r="J11" s="27">
        <v>113.50726635648229</v>
      </c>
      <c r="K11" s="27">
        <v>118.21255672353381</v>
      </c>
      <c r="L11" s="30">
        <v>121.05958986731</v>
      </c>
      <c r="M11" s="30">
        <v>125.09943132862314</v>
      </c>
      <c r="N11" s="525">
        <v>124.95973347119306</v>
      </c>
      <c r="O11" s="526">
        <v>128.13785972772703</v>
      </c>
      <c r="P11" s="525">
        <v>132.15417312884139</v>
      </c>
      <c r="Q11" s="525">
        <v>137.32299385375379</v>
      </c>
      <c r="R11" s="525">
        <v>143.44226955689777</v>
      </c>
      <c r="S11" s="525">
        <v>148.13106783847437</v>
      </c>
      <c r="T11" s="525">
        <v>157.44786719512894</v>
      </c>
      <c r="U11" s="525">
        <v>161.18548337067037</v>
      </c>
      <c r="V11" s="287">
        <v>163.00784192084555</v>
      </c>
      <c r="W11" s="287">
        <v>168.97433741168359</v>
      </c>
      <c r="X11" s="287"/>
      <c r="Y11" s="158" t="s">
        <v>699</v>
      </c>
    </row>
    <row r="12" spans="1:25">
      <c r="A12" s="26"/>
      <c r="C12" s="27"/>
      <c r="D12" s="27"/>
      <c r="E12" s="27"/>
      <c r="F12" s="27"/>
      <c r="G12" s="27"/>
      <c r="H12" s="27"/>
      <c r="I12" s="27"/>
      <c r="J12" s="27"/>
      <c r="K12" s="27"/>
      <c r="L12" s="30"/>
      <c r="M12" s="30"/>
      <c r="N12" s="29"/>
      <c r="O12" s="28"/>
      <c r="P12" s="29"/>
      <c r="Q12" s="29"/>
      <c r="R12" s="29"/>
      <c r="S12" s="29"/>
      <c r="T12" s="29"/>
      <c r="U12" s="29"/>
      <c r="V12" s="287"/>
      <c r="W12" s="287"/>
      <c r="X12" s="287"/>
    </row>
    <row r="13" spans="1:25">
      <c r="A13" s="245" t="s">
        <v>715</v>
      </c>
      <c r="C13" s="27"/>
      <c r="D13" s="27"/>
      <c r="E13" s="27"/>
      <c r="F13" s="27"/>
      <c r="G13" s="27"/>
      <c r="H13" s="27"/>
      <c r="I13" s="27"/>
      <c r="J13" s="27"/>
      <c r="K13" s="27"/>
      <c r="L13" s="27"/>
      <c r="M13" s="27"/>
      <c r="N13" s="31"/>
      <c r="O13" s="31"/>
      <c r="P13" s="31"/>
      <c r="Q13" s="31"/>
      <c r="R13" s="31"/>
      <c r="S13" s="31"/>
      <c r="T13" s="31"/>
      <c r="U13" s="31"/>
      <c r="V13" s="287"/>
      <c r="W13" s="287"/>
      <c r="X13" s="287"/>
      <c r="Y13" s="159" t="s">
        <v>719</v>
      </c>
    </row>
    <row r="14" spans="1:25">
      <c r="A14" s="233" t="s">
        <v>709</v>
      </c>
      <c r="C14" s="155">
        <v>40.112000000000002</v>
      </c>
      <c r="D14" s="155">
        <v>39.927999999999997</v>
      </c>
      <c r="E14" s="155">
        <v>46.781999999999996</v>
      </c>
      <c r="F14" s="155">
        <v>48.391999999999996</v>
      </c>
      <c r="G14" s="155">
        <v>41.997999999999998</v>
      </c>
      <c r="H14" s="155">
        <v>33.211999999999996</v>
      </c>
      <c r="I14" s="155">
        <v>35.939799999999998</v>
      </c>
      <c r="J14" s="155">
        <v>42.936399999999999</v>
      </c>
      <c r="K14" s="155">
        <v>31.8</v>
      </c>
      <c r="L14" s="156">
        <v>37.299999999999997</v>
      </c>
      <c r="M14" s="156">
        <v>30.7</v>
      </c>
      <c r="N14" s="28">
        <v>24.5</v>
      </c>
      <c r="O14" s="28">
        <v>18.899999999999999</v>
      </c>
      <c r="P14" s="29">
        <v>14.8</v>
      </c>
      <c r="Q14" s="29">
        <v>17.399999999999999</v>
      </c>
      <c r="R14" s="29">
        <v>17.100000000000001</v>
      </c>
      <c r="S14" s="29">
        <v>20.399999999999999</v>
      </c>
      <c r="T14" s="29">
        <v>20.7</v>
      </c>
      <c r="U14" s="29">
        <v>17.82</v>
      </c>
      <c r="V14" s="287">
        <v>21.11</v>
      </c>
      <c r="W14" s="287">
        <v>22.68</v>
      </c>
      <c r="X14" s="287"/>
      <c r="Y14" s="159" t="s">
        <v>701</v>
      </c>
    </row>
    <row r="15" spans="1:25">
      <c r="A15" s="246" t="s">
        <v>684</v>
      </c>
      <c r="C15" s="29">
        <v>144.072</v>
      </c>
      <c r="D15" s="34">
        <v>145.636</v>
      </c>
      <c r="E15" s="29">
        <v>167.02600000000001</v>
      </c>
      <c r="F15" s="33">
        <v>152.16800000000001</v>
      </c>
      <c r="G15" s="34">
        <v>141.49600000000001</v>
      </c>
      <c r="H15" s="29">
        <v>139.84</v>
      </c>
      <c r="I15" s="29">
        <v>140.553</v>
      </c>
      <c r="J15" s="29">
        <v>131</v>
      </c>
      <c r="K15" s="29">
        <v>121.7</v>
      </c>
      <c r="L15" s="29">
        <v>144.6</v>
      </c>
      <c r="M15" s="29">
        <v>119.6</v>
      </c>
      <c r="N15" s="28">
        <v>101.2</v>
      </c>
      <c r="O15" s="28">
        <v>88.1</v>
      </c>
      <c r="P15" s="29">
        <v>82.7</v>
      </c>
      <c r="Q15" s="29">
        <v>80.2</v>
      </c>
      <c r="R15" s="29">
        <v>81.849999999999994</v>
      </c>
      <c r="S15" s="29">
        <v>77.760000000000005</v>
      </c>
      <c r="T15" s="29">
        <v>85.83</v>
      </c>
      <c r="U15" s="29">
        <v>87.26</v>
      </c>
      <c r="V15" s="287">
        <v>70.98</v>
      </c>
      <c r="W15" s="287">
        <v>91.8</v>
      </c>
      <c r="X15" s="287"/>
      <c r="Y15" s="159" t="s">
        <v>683</v>
      </c>
    </row>
    <row r="16" spans="1:25">
      <c r="A16" s="233" t="s">
        <v>710</v>
      </c>
      <c r="C16" s="28">
        <v>3259</v>
      </c>
      <c r="D16" s="28">
        <v>4037.9009999999998</v>
      </c>
      <c r="E16" s="28">
        <v>4463.5</v>
      </c>
      <c r="F16" s="28">
        <v>4147.8</v>
      </c>
      <c r="G16" s="28">
        <v>3929</v>
      </c>
      <c r="H16" s="28">
        <v>3875</v>
      </c>
      <c r="I16" s="28">
        <v>4132.8999999999996</v>
      </c>
      <c r="J16" s="28">
        <v>5121</v>
      </c>
      <c r="K16" s="28">
        <v>5897</v>
      </c>
      <c r="L16" s="28">
        <v>5699.9</v>
      </c>
      <c r="M16" s="28">
        <v>5607.3</v>
      </c>
      <c r="N16" s="28">
        <v>5506.7</v>
      </c>
      <c r="O16" s="28">
        <v>5458.6</v>
      </c>
      <c r="P16" s="29">
        <v>5405.6</v>
      </c>
      <c r="Q16" s="29">
        <v>5606.2</v>
      </c>
      <c r="R16" s="29">
        <v>5528.8</v>
      </c>
      <c r="S16" s="29">
        <v>5210.3999999999996</v>
      </c>
      <c r="T16" s="29">
        <v>5384.7</v>
      </c>
      <c r="U16" s="29">
        <v>5392.14</v>
      </c>
      <c r="V16" s="287">
        <v>5397.335</v>
      </c>
      <c r="W16" s="287">
        <v>5736.0630000000001</v>
      </c>
      <c r="X16" s="287"/>
      <c r="Y16" s="159" t="s">
        <v>702</v>
      </c>
    </row>
    <row r="17" spans="1:25">
      <c r="A17" s="26" t="s">
        <v>711</v>
      </c>
      <c r="C17" s="155">
        <v>52.256</v>
      </c>
      <c r="D17" s="155">
        <v>68.263999999999996</v>
      </c>
      <c r="E17" s="155">
        <v>62.283999999999999</v>
      </c>
      <c r="F17" s="155">
        <v>62.881999999999998</v>
      </c>
      <c r="G17" s="155">
        <v>61.823999999999998</v>
      </c>
      <c r="H17" s="155">
        <v>51.566000000000003</v>
      </c>
      <c r="I17" s="155">
        <v>59.206599999999995</v>
      </c>
      <c r="J17" s="155">
        <v>67.371600000000001</v>
      </c>
      <c r="K17" s="155">
        <v>45.6</v>
      </c>
      <c r="L17" s="155">
        <v>67.599999999999994</v>
      </c>
      <c r="M17" s="155">
        <v>69.3</v>
      </c>
      <c r="N17" s="155">
        <v>75</v>
      </c>
      <c r="O17" s="169">
        <v>82.239293435760615</v>
      </c>
      <c r="P17" s="169">
        <v>84.5</v>
      </c>
      <c r="Q17" s="169">
        <v>85.6</v>
      </c>
      <c r="R17" s="169">
        <v>65.900000000000006</v>
      </c>
      <c r="S17" s="169">
        <v>91.8</v>
      </c>
      <c r="T17" s="169">
        <v>100.5</v>
      </c>
      <c r="U17" s="169">
        <v>96.39</v>
      </c>
      <c r="V17" s="287">
        <v>81.069999999999993</v>
      </c>
      <c r="W17" s="287">
        <v>72.150000000000006</v>
      </c>
      <c r="X17" s="287"/>
      <c r="Y17" s="159" t="s">
        <v>703</v>
      </c>
    </row>
    <row r="18" spans="1:25">
      <c r="A18" s="233" t="s">
        <v>712</v>
      </c>
      <c r="C18" s="28">
        <v>160.63200000000001</v>
      </c>
      <c r="D18" s="28">
        <v>162.886</v>
      </c>
      <c r="E18" s="28">
        <v>214.17599999999999</v>
      </c>
      <c r="F18" s="28">
        <v>202.86</v>
      </c>
      <c r="G18" s="28">
        <v>182.02199999999999</v>
      </c>
      <c r="H18" s="28">
        <v>200.97399999999999</v>
      </c>
      <c r="I18" s="28">
        <v>182.03579999999999</v>
      </c>
      <c r="J18" s="28">
        <v>199.67680000000001</v>
      </c>
      <c r="K18" s="28">
        <v>168.6</v>
      </c>
      <c r="L18" s="28">
        <v>139.5</v>
      </c>
      <c r="M18" s="28">
        <v>149</v>
      </c>
      <c r="N18" s="28">
        <v>150.6</v>
      </c>
      <c r="O18" s="28">
        <v>140.83444500667002</v>
      </c>
      <c r="P18" s="29">
        <v>142.69999999999999</v>
      </c>
      <c r="Q18" s="29">
        <v>149.4</v>
      </c>
      <c r="R18" s="29">
        <v>143.1</v>
      </c>
      <c r="S18" s="29">
        <v>166</v>
      </c>
      <c r="T18" s="29">
        <v>183.9</v>
      </c>
      <c r="U18" s="29">
        <v>136.07</v>
      </c>
      <c r="V18" s="287">
        <v>165.66</v>
      </c>
      <c r="W18" s="287">
        <v>107.8</v>
      </c>
      <c r="X18" s="287"/>
      <c r="Y18" s="159" t="s">
        <v>704</v>
      </c>
    </row>
    <row r="19" spans="1:25">
      <c r="A19" s="26" t="s">
        <v>707</v>
      </c>
      <c r="C19" s="155">
        <v>601.35799999999995</v>
      </c>
      <c r="D19" s="155">
        <v>501.90600000000001</v>
      </c>
      <c r="E19" s="155">
        <v>707.20399999999995</v>
      </c>
      <c r="F19" s="155">
        <v>630.93600000000004</v>
      </c>
      <c r="G19" s="155">
        <v>478.63</v>
      </c>
      <c r="H19" s="155">
        <v>650.80799999999999</v>
      </c>
      <c r="I19" s="155">
        <v>619.52339999999992</v>
      </c>
      <c r="J19" s="155">
        <v>514.37199999999996</v>
      </c>
      <c r="K19" s="155">
        <v>558.99199999999996</v>
      </c>
      <c r="L19" s="155">
        <v>666.66879999999992</v>
      </c>
      <c r="M19" s="155">
        <v>582.9212</v>
      </c>
      <c r="N19" s="28">
        <v>571.75699999999995</v>
      </c>
      <c r="O19" s="28">
        <v>641.79125074750448</v>
      </c>
      <c r="P19" s="29">
        <v>635.5</v>
      </c>
      <c r="Q19" s="29">
        <v>658.6</v>
      </c>
      <c r="R19" s="29">
        <v>736.6</v>
      </c>
      <c r="S19" s="29">
        <v>750.9</v>
      </c>
      <c r="T19" s="29">
        <v>846.7</v>
      </c>
      <c r="U19" s="29">
        <v>878.64</v>
      </c>
      <c r="V19" s="287">
        <v>795.37</v>
      </c>
      <c r="W19" s="287">
        <v>777.3</v>
      </c>
      <c r="X19" s="287"/>
      <c r="Y19" s="159" t="s">
        <v>705</v>
      </c>
    </row>
    <row r="20" spans="1:25">
      <c r="A20" s="26"/>
      <c r="C20" s="28"/>
      <c r="D20" s="35"/>
      <c r="E20" s="29"/>
      <c r="F20" s="35"/>
      <c r="G20" s="35"/>
      <c r="H20" s="29"/>
      <c r="I20" s="29"/>
      <c r="J20" s="29"/>
      <c r="K20" s="29"/>
      <c r="L20" s="29"/>
      <c r="M20" s="29"/>
      <c r="N20" s="28"/>
      <c r="O20" s="28"/>
      <c r="P20" s="29"/>
      <c r="Q20" s="29"/>
      <c r="R20" s="29"/>
      <c r="S20" s="29"/>
      <c r="T20" s="29"/>
      <c r="U20" s="29"/>
      <c r="V20" s="287"/>
      <c r="W20" s="287"/>
      <c r="X20" s="287"/>
    </row>
    <row r="21" spans="1:25">
      <c r="A21" s="247" t="s">
        <v>51</v>
      </c>
      <c r="C21" s="29"/>
      <c r="D21" s="34"/>
      <c r="E21" s="29"/>
      <c r="F21" s="34"/>
      <c r="G21" s="33"/>
      <c r="H21" s="29"/>
      <c r="I21" s="29"/>
      <c r="J21" s="29"/>
      <c r="K21" s="29"/>
      <c r="L21" s="29"/>
      <c r="M21" s="29"/>
      <c r="N21" s="28"/>
      <c r="O21" s="28"/>
      <c r="P21" s="29"/>
      <c r="Q21" s="29"/>
      <c r="R21" s="29"/>
      <c r="S21" s="29"/>
      <c r="T21" s="29"/>
      <c r="U21" s="29"/>
      <c r="V21" s="287"/>
      <c r="W21" s="287"/>
      <c r="X21" s="287"/>
      <c r="Y21" s="159" t="s">
        <v>184</v>
      </c>
    </row>
    <row r="22" spans="1:25">
      <c r="A22" s="26" t="s">
        <v>708</v>
      </c>
      <c r="C22" s="28"/>
      <c r="D22" s="35"/>
      <c r="E22" s="35"/>
      <c r="F22" s="35"/>
      <c r="G22" s="35"/>
      <c r="H22" s="29"/>
      <c r="I22" s="29"/>
      <c r="J22" s="29"/>
      <c r="K22" s="29"/>
      <c r="L22" s="29"/>
      <c r="M22" s="29"/>
      <c r="N22" s="28"/>
      <c r="O22" s="28"/>
      <c r="P22" s="29"/>
      <c r="Q22" s="29"/>
      <c r="R22" s="29"/>
      <c r="S22" s="29"/>
      <c r="T22" s="29"/>
      <c r="U22" s="29"/>
      <c r="V22" s="287"/>
      <c r="W22" s="287"/>
      <c r="X22" s="287"/>
      <c r="Y22" s="159" t="s">
        <v>706</v>
      </c>
    </row>
    <row r="23" spans="1:25">
      <c r="A23" s="26" t="s">
        <v>713</v>
      </c>
      <c r="C23" s="155">
        <v>163</v>
      </c>
      <c r="D23" s="155">
        <v>166</v>
      </c>
      <c r="E23" s="155">
        <v>167</v>
      </c>
      <c r="F23" s="155">
        <v>148</v>
      </c>
      <c r="G23" s="155">
        <v>162</v>
      </c>
      <c r="H23" s="155">
        <v>175</v>
      </c>
      <c r="I23" s="155">
        <v>162</v>
      </c>
      <c r="J23" s="155">
        <v>209.6</v>
      </c>
      <c r="K23" s="155">
        <v>205.6</v>
      </c>
      <c r="L23" s="156">
        <v>204</v>
      </c>
      <c r="M23" s="156">
        <v>207.6</v>
      </c>
      <c r="N23" s="28">
        <v>190.04499999999999</v>
      </c>
      <c r="O23" s="28">
        <v>181</v>
      </c>
      <c r="P23" s="29">
        <v>176.7</v>
      </c>
      <c r="Q23" s="29">
        <v>160.15899999999999</v>
      </c>
      <c r="R23" s="29">
        <v>163.11799999999999</v>
      </c>
      <c r="S23" s="29">
        <v>184.7</v>
      </c>
      <c r="T23" s="29">
        <v>207</v>
      </c>
      <c r="U23" s="29">
        <v>220.5</v>
      </c>
      <c r="V23" s="287">
        <v>224.91</v>
      </c>
      <c r="W23" s="287">
        <v>229.40819999999999</v>
      </c>
      <c r="X23" s="287"/>
      <c r="Y23" s="159" t="s">
        <v>720</v>
      </c>
    </row>
    <row r="24" spans="1:25">
      <c r="A24" s="246" t="s">
        <v>714</v>
      </c>
      <c r="C24" s="155">
        <v>143</v>
      </c>
      <c r="D24" s="155">
        <v>151</v>
      </c>
      <c r="E24" s="155">
        <v>152</v>
      </c>
      <c r="F24" s="155">
        <v>135</v>
      </c>
      <c r="G24" s="155">
        <v>134</v>
      </c>
      <c r="H24" s="155">
        <v>138</v>
      </c>
      <c r="I24" s="155">
        <v>129</v>
      </c>
      <c r="J24" s="155">
        <v>149.30000000000001</v>
      </c>
      <c r="K24" s="155">
        <v>154.5</v>
      </c>
      <c r="L24" s="156">
        <v>156.30000000000001</v>
      </c>
      <c r="M24" s="156">
        <v>160.4</v>
      </c>
      <c r="N24" s="28">
        <v>166.51499999999999</v>
      </c>
      <c r="O24" s="28">
        <v>167.8</v>
      </c>
      <c r="P24" s="29">
        <v>169.1</v>
      </c>
      <c r="Q24" s="29">
        <v>159.86000000000001</v>
      </c>
      <c r="R24" s="29">
        <v>220.7</v>
      </c>
      <c r="S24" s="29">
        <v>303.8</v>
      </c>
      <c r="T24" s="29">
        <v>342.39800000000002</v>
      </c>
      <c r="U24" s="29">
        <v>346.3</v>
      </c>
      <c r="V24" s="287">
        <v>353.226</v>
      </c>
      <c r="W24" s="287">
        <v>351.81309599999997</v>
      </c>
      <c r="X24" s="287"/>
      <c r="Y24" s="159" t="s">
        <v>721</v>
      </c>
    </row>
    <row r="25" spans="1:25">
      <c r="A25" s="246" t="s">
        <v>716</v>
      </c>
      <c r="C25" s="165">
        <v>32.964520000000007</v>
      </c>
      <c r="D25" s="165">
        <v>36.0548</v>
      </c>
      <c r="E25" s="165">
        <v>40.5398</v>
      </c>
      <c r="F25" s="165">
        <v>44.813660000000006</v>
      </c>
      <c r="G25" s="165">
        <v>49.852499999999999</v>
      </c>
      <c r="H25" s="165">
        <v>119.2</v>
      </c>
      <c r="I25" s="165">
        <v>116.5</v>
      </c>
      <c r="J25" s="165">
        <v>125.1</v>
      </c>
      <c r="K25" s="165">
        <v>138.30000000000001</v>
      </c>
      <c r="L25" s="166">
        <v>152.80000000000001</v>
      </c>
      <c r="M25" s="166">
        <v>165.6</v>
      </c>
      <c r="N25" s="167">
        <v>161.1</v>
      </c>
      <c r="O25" s="167">
        <v>170.822</v>
      </c>
      <c r="P25" s="168">
        <v>186.5</v>
      </c>
      <c r="Q25" s="168">
        <v>202.6</v>
      </c>
      <c r="R25" s="168">
        <v>217</v>
      </c>
      <c r="S25" s="168">
        <v>223.1</v>
      </c>
      <c r="T25" s="168">
        <v>235</v>
      </c>
      <c r="U25" s="168">
        <v>203.6</v>
      </c>
      <c r="V25" s="288">
        <v>214.96</v>
      </c>
      <c r="W25" s="288">
        <v>230</v>
      </c>
      <c r="X25" s="287"/>
      <c r="Y25" s="161" t="s">
        <v>722</v>
      </c>
    </row>
    <row r="26" spans="1:25">
      <c r="A26" s="246"/>
      <c r="C26" s="165"/>
      <c r="D26" s="165"/>
      <c r="E26" s="165"/>
      <c r="F26" s="165"/>
      <c r="G26" s="165"/>
      <c r="H26" s="165"/>
      <c r="I26" s="165"/>
      <c r="J26" s="165"/>
      <c r="K26" s="165"/>
      <c r="L26" s="166"/>
      <c r="M26" s="166"/>
      <c r="N26" s="167"/>
      <c r="O26" s="167"/>
      <c r="P26" s="168"/>
      <c r="Q26" s="168"/>
      <c r="R26" s="168"/>
      <c r="S26" s="168"/>
      <c r="T26" s="168"/>
      <c r="U26" s="168"/>
      <c r="V26" s="288"/>
      <c r="W26" s="288"/>
      <c r="X26" s="287"/>
      <c r="Y26" s="161"/>
    </row>
    <row r="27" spans="1:25">
      <c r="A27" s="26" t="s">
        <v>52</v>
      </c>
      <c r="C27" s="155"/>
      <c r="D27" s="155"/>
      <c r="E27" s="155"/>
      <c r="F27" s="155"/>
      <c r="G27" s="155"/>
      <c r="H27" s="155"/>
      <c r="I27" s="155"/>
      <c r="J27" s="155"/>
      <c r="K27" s="155"/>
      <c r="L27" s="156"/>
      <c r="M27" s="156"/>
      <c r="N27" s="28"/>
      <c r="O27" s="28"/>
      <c r="P27" s="29"/>
      <c r="Q27" s="29"/>
      <c r="R27" s="29"/>
      <c r="S27" s="29"/>
      <c r="T27" s="29"/>
      <c r="U27" s="29"/>
      <c r="V27" s="287"/>
      <c r="W27" s="287"/>
      <c r="X27" s="287"/>
      <c r="Y27" s="159" t="s">
        <v>185</v>
      </c>
    </row>
    <row r="28" spans="1:25">
      <c r="A28" s="26" t="s">
        <v>717</v>
      </c>
      <c r="C28" s="155">
        <v>351.63099999999997</v>
      </c>
      <c r="D28" s="155">
        <v>335.25</v>
      </c>
      <c r="E28" s="155">
        <v>333.69600000000003</v>
      </c>
      <c r="F28" s="155">
        <v>325.3</v>
      </c>
      <c r="G28" s="155">
        <v>319.2</v>
      </c>
      <c r="H28" s="155">
        <v>282</v>
      </c>
      <c r="I28" s="155">
        <v>317.5</v>
      </c>
      <c r="J28" s="155">
        <v>356.4</v>
      </c>
      <c r="K28" s="155">
        <v>331.5</v>
      </c>
      <c r="L28" s="156">
        <v>349.4</v>
      </c>
      <c r="M28" s="156">
        <v>386.8</v>
      </c>
      <c r="N28" s="28">
        <v>383.5</v>
      </c>
      <c r="O28" s="28">
        <v>408</v>
      </c>
      <c r="P28" s="29">
        <v>377.3</v>
      </c>
      <c r="Q28" s="29">
        <v>399.9</v>
      </c>
      <c r="R28" s="29">
        <v>447.6</v>
      </c>
      <c r="S28" s="29">
        <v>492.5</v>
      </c>
      <c r="T28" s="29">
        <v>535.70000000000005</v>
      </c>
      <c r="U28" s="29">
        <v>577.9</v>
      </c>
      <c r="V28" s="287">
        <v>589.45799999999997</v>
      </c>
      <c r="W28" s="287">
        <v>605.7859866</v>
      </c>
      <c r="X28" s="287"/>
      <c r="Y28" s="159" t="s">
        <v>723</v>
      </c>
    </row>
    <row r="29" spans="1:25">
      <c r="A29" s="26" t="s">
        <v>718</v>
      </c>
      <c r="C29" s="28">
        <v>700</v>
      </c>
      <c r="D29" s="28">
        <v>763</v>
      </c>
      <c r="E29" s="28">
        <v>903</v>
      </c>
      <c r="F29" s="28">
        <v>890</v>
      </c>
      <c r="G29" s="28">
        <v>980</v>
      </c>
      <c r="H29" s="28">
        <v>992</v>
      </c>
      <c r="I29" s="28">
        <v>976</v>
      </c>
      <c r="J29" s="28">
        <v>1000.6</v>
      </c>
      <c r="K29" s="28">
        <v>1016</v>
      </c>
      <c r="L29" s="28">
        <v>1047</v>
      </c>
      <c r="M29" s="28">
        <v>1103.0999999999999</v>
      </c>
      <c r="N29" s="29">
        <v>1103</v>
      </c>
      <c r="O29" s="28">
        <v>1187.19</v>
      </c>
      <c r="P29" s="29">
        <v>1164.2</v>
      </c>
      <c r="Q29" s="29">
        <v>1145.7</v>
      </c>
      <c r="R29" s="29">
        <v>1146</v>
      </c>
      <c r="S29" s="29">
        <v>1176.9000000000001</v>
      </c>
      <c r="T29" s="29">
        <v>1186</v>
      </c>
      <c r="U29" s="29">
        <v>1114.4000000000001</v>
      </c>
      <c r="V29" s="287">
        <v>1028.1500000000001</v>
      </c>
      <c r="W29" s="287">
        <v>1100</v>
      </c>
      <c r="X29" s="287"/>
      <c r="Y29" s="159" t="s">
        <v>724</v>
      </c>
    </row>
    <row r="30" spans="1:25" s="161" customFormat="1">
      <c r="A30" s="36"/>
      <c r="B30" s="160"/>
      <c r="C30" s="162"/>
      <c r="D30" s="163"/>
      <c r="E30" s="162"/>
      <c r="F30" s="162"/>
      <c r="G30" s="163"/>
      <c r="H30" s="163"/>
      <c r="I30" s="163"/>
      <c r="J30" s="163"/>
      <c r="K30" s="163"/>
      <c r="L30" s="164"/>
      <c r="M30" s="164"/>
      <c r="N30" s="122"/>
      <c r="O30" s="122"/>
      <c r="P30" s="123"/>
      <c r="Q30" s="123"/>
      <c r="R30" s="123"/>
      <c r="S30" s="123"/>
      <c r="T30" s="123"/>
      <c r="U30" s="123"/>
      <c r="V30" s="123"/>
      <c r="W30" s="123"/>
      <c r="X30" s="160"/>
      <c r="Y30" s="160"/>
    </row>
    <row r="31" spans="1:25" s="161" customFormat="1">
      <c r="A31" s="26"/>
      <c r="B31" s="159"/>
      <c r="C31" s="37"/>
      <c r="D31" s="38"/>
      <c r="E31" s="37"/>
      <c r="F31" s="37"/>
      <c r="G31" s="38"/>
      <c r="H31" s="38"/>
      <c r="I31" s="38"/>
      <c r="J31" s="38"/>
      <c r="K31" s="38"/>
      <c r="L31" s="39"/>
      <c r="M31" s="39"/>
      <c r="N31" s="18"/>
      <c r="O31" s="18"/>
      <c r="P31" s="19"/>
      <c r="Q31" s="19"/>
      <c r="R31" s="19"/>
      <c r="S31" s="19"/>
      <c r="T31" s="19"/>
      <c r="U31" s="19"/>
      <c r="V31" s="19"/>
      <c r="W31" s="19"/>
    </row>
    <row r="32" spans="1:25" s="161" customFormat="1">
      <c r="A32" s="248" t="s">
        <v>311</v>
      </c>
      <c r="B32" s="159"/>
      <c r="C32" s="18"/>
      <c r="D32" s="18"/>
      <c r="E32" s="18"/>
      <c r="F32" s="18"/>
      <c r="G32" s="18"/>
      <c r="H32" s="18"/>
      <c r="I32" s="18"/>
      <c r="J32" s="18"/>
      <c r="K32" s="18"/>
      <c r="L32" s="18"/>
      <c r="M32" s="18"/>
      <c r="N32" s="18"/>
      <c r="O32" s="18"/>
      <c r="P32" s="19"/>
      <c r="Q32" s="19"/>
      <c r="R32" s="19"/>
      <c r="S32" s="19"/>
      <c r="T32" s="19"/>
      <c r="U32" s="19"/>
      <c r="V32" s="19"/>
      <c r="W32" s="19"/>
    </row>
    <row r="33" spans="1:23" s="161" customFormat="1">
      <c r="A33" s="249" t="s">
        <v>10</v>
      </c>
      <c r="B33" s="159"/>
      <c r="C33" s="18"/>
      <c r="D33" s="18"/>
      <c r="E33" s="18"/>
      <c r="F33" s="18"/>
      <c r="G33" s="18"/>
      <c r="H33" s="18"/>
      <c r="I33" s="18"/>
      <c r="J33" s="18"/>
      <c r="K33" s="18"/>
      <c r="L33" s="18"/>
      <c r="M33" s="18"/>
      <c r="N33" s="18"/>
      <c r="O33" s="18"/>
      <c r="P33" s="19"/>
      <c r="Q33" s="19"/>
      <c r="R33" s="19"/>
      <c r="S33" s="19"/>
      <c r="T33" s="19"/>
      <c r="U33" s="19"/>
      <c r="V33" s="19"/>
      <c r="W33" s="19"/>
    </row>
    <row r="34" spans="1:23" s="161" customFormat="1">
      <c r="A34" s="234" t="s">
        <v>725</v>
      </c>
      <c r="C34" s="288"/>
      <c r="D34" s="288"/>
      <c r="E34" s="288"/>
      <c r="F34" s="288"/>
      <c r="G34" s="288"/>
      <c r="H34" s="288"/>
      <c r="I34" s="288"/>
      <c r="J34" s="288"/>
      <c r="K34" s="288"/>
      <c r="L34" s="288"/>
      <c r="M34" s="288"/>
      <c r="N34" s="288"/>
      <c r="O34" s="288"/>
      <c r="P34" s="288"/>
    </row>
    <row r="35" spans="1:23" s="161" customFormat="1">
      <c r="A35" s="234" t="s">
        <v>726</v>
      </c>
      <c r="C35" s="288"/>
      <c r="D35" s="288"/>
      <c r="E35" s="288"/>
      <c r="F35" s="288"/>
      <c r="G35" s="288"/>
      <c r="H35" s="288"/>
      <c r="I35" s="288"/>
      <c r="J35" s="288"/>
      <c r="K35" s="288"/>
      <c r="L35" s="288"/>
      <c r="M35" s="288"/>
      <c r="N35" s="288"/>
      <c r="O35" s="288"/>
      <c r="P35" s="288"/>
    </row>
    <row r="36" spans="1:23">
      <c r="A36" s="233" t="s">
        <v>727</v>
      </c>
      <c r="B36" s="161"/>
      <c r="C36" s="288"/>
      <c r="D36" s="288"/>
      <c r="E36" s="288"/>
      <c r="F36" s="288"/>
      <c r="G36" s="288"/>
      <c r="H36" s="288"/>
      <c r="I36" s="288"/>
      <c r="J36" s="288"/>
      <c r="K36" s="288"/>
      <c r="L36" s="288"/>
      <c r="M36" s="288"/>
      <c r="N36" s="288"/>
      <c r="O36" s="288"/>
      <c r="P36" s="288"/>
    </row>
    <row r="37" spans="1:23">
      <c r="A37" s="438" t="s">
        <v>728</v>
      </c>
      <c r="C37" s="288"/>
      <c r="D37" s="288"/>
      <c r="E37" s="288"/>
      <c r="F37" s="288"/>
      <c r="G37" s="288"/>
      <c r="H37" s="288"/>
      <c r="I37" s="288"/>
      <c r="J37" s="288"/>
      <c r="K37" s="288"/>
      <c r="L37" s="288"/>
      <c r="M37" s="288"/>
      <c r="N37" s="288"/>
      <c r="O37" s="288"/>
      <c r="P37" s="288"/>
    </row>
    <row r="38" spans="1:23">
      <c r="A38" s="340"/>
    </row>
    <row r="39" spans="1:23">
      <c r="A39" s="340" t="s">
        <v>313</v>
      </c>
    </row>
    <row r="40" spans="1:23">
      <c r="A40" s="668" t="s">
        <v>186</v>
      </c>
    </row>
    <row r="41" spans="1:23">
      <c r="A41" s="667" t="s">
        <v>187</v>
      </c>
    </row>
    <row r="42" spans="1:23">
      <c r="A42" s="340" t="s">
        <v>729</v>
      </c>
    </row>
    <row r="43" spans="1:23">
      <c r="A43" s="487" t="s">
        <v>730</v>
      </c>
    </row>
    <row r="44" spans="1:23">
      <c r="A44" s="487" t="s">
        <v>731</v>
      </c>
    </row>
  </sheetData>
  <pageMargins left="0.18" right="0" top="0.5" bottom="0" header="0" footer="0"/>
  <pageSetup scale="80"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transitionEvaluation="1">
    <tabColor indexed="22"/>
    <pageSetUpPr fitToPage="1"/>
  </sheetPr>
  <dimension ref="A1:AE134"/>
  <sheetViews>
    <sheetView showGridLines="0" workbookViewId="0">
      <selection activeCell="A6" sqref="A6:B6"/>
    </sheetView>
  </sheetViews>
  <sheetFormatPr defaultColWidth="11.33203125" defaultRowHeight="13.15" customHeight="1"/>
  <cols>
    <col min="1" max="1" width="34.33203125" style="570" customWidth="1"/>
    <col min="2" max="2" width="5.33203125" style="570" customWidth="1"/>
    <col min="3" max="15" width="6.33203125" style="570" customWidth="1"/>
    <col min="16" max="16" width="6.33203125" style="571" customWidth="1"/>
    <col min="17" max="23" width="6.33203125" style="570" customWidth="1"/>
    <col min="24" max="24" width="2.1640625" style="570" customWidth="1"/>
    <col min="25" max="25" width="2.5" style="570" customWidth="1"/>
    <col min="26" max="26" width="41.83203125" style="570" bestFit="1" customWidth="1"/>
    <col min="27" max="27" width="31" style="570" customWidth="1"/>
    <col min="28" max="73" width="10.6640625" style="570" customWidth="1"/>
    <col min="74" max="16384" width="11.33203125" style="570"/>
  </cols>
  <sheetData>
    <row r="1" spans="1:31" s="676" customFormat="1" ht="13.15" customHeight="1">
      <c r="A1" s="72">
        <v>6</v>
      </c>
      <c r="P1" s="678"/>
      <c r="T1" s="677"/>
      <c r="U1" s="677"/>
      <c r="V1" s="677"/>
      <c r="W1" s="677"/>
      <c r="Z1" s="309">
        <v>6</v>
      </c>
    </row>
    <row r="2" spans="1:31" ht="13.35" customHeight="1">
      <c r="A2" s="72" t="s">
        <v>14</v>
      </c>
      <c r="C2" s="99"/>
      <c r="D2" s="99"/>
      <c r="E2" s="99"/>
      <c r="F2" s="99"/>
      <c r="G2" s="99"/>
      <c r="H2" s="99"/>
      <c r="I2" s="99"/>
      <c r="J2" s="99"/>
      <c r="K2" s="99"/>
      <c r="L2" s="99"/>
      <c r="M2" s="99"/>
      <c r="N2" s="99"/>
      <c r="O2" s="99"/>
      <c r="P2" s="100"/>
      <c r="Q2" s="99"/>
      <c r="R2" s="99"/>
      <c r="S2" s="99"/>
      <c r="T2" s="572"/>
      <c r="U2" s="572"/>
      <c r="V2" s="572"/>
      <c r="W2" s="572"/>
      <c r="X2" s="99"/>
      <c r="Y2" s="99"/>
      <c r="Z2" s="309" t="s">
        <v>14</v>
      </c>
      <c r="AA2" s="99"/>
      <c r="AB2" s="99"/>
      <c r="AC2" s="99"/>
      <c r="AD2" s="99"/>
      <c r="AE2" s="99"/>
    </row>
    <row r="3" spans="1:31" ht="13.35" customHeight="1">
      <c r="A3" s="573" t="s">
        <v>53</v>
      </c>
      <c r="C3" s="99"/>
      <c r="D3" s="99"/>
      <c r="E3" s="99"/>
      <c r="F3" s="99"/>
      <c r="G3" s="99"/>
      <c r="H3" s="99"/>
      <c r="I3" s="99"/>
      <c r="J3" s="99"/>
      <c r="K3" s="99"/>
      <c r="L3" s="99"/>
      <c r="M3" s="99"/>
      <c r="N3" s="99"/>
      <c r="P3" s="100"/>
      <c r="Q3" s="99"/>
      <c r="R3" s="99"/>
      <c r="S3" s="99"/>
      <c r="T3" s="572"/>
      <c r="U3" s="572"/>
      <c r="V3" s="572"/>
      <c r="W3" s="572"/>
      <c r="X3" s="99"/>
      <c r="Y3" s="99"/>
      <c r="Z3" s="675" t="s">
        <v>143</v>
      </c>
      <c r="AA3" s="99"/>
      <c r="AB3" s="99"/>
      <c r="AC3" s="99"/>
      <c r="AD3" s="99"/>
      <c r="AE3" s="99"/>
    </row>
    <row r="4" spans="1:31" ht="13.35" customHeight="1">
      <c r="A4" s="574" t="s">
        <v>54</v>
      </c>
      <c r="C4" s="99"/>
      <c r="D4" s="99"/>
      <c r="E4" s="99"/>
      <c r="F4" s="99"/>
      <c r="G4" s="99"/>
      <c r="H4" s="99"/>
      <c r="I4" s="99"/>
      <c r="J4" s="99"/>
      <c r="K4" s="99"/>
      <c r="L4" s="99"/>
      <c r="M4" s="99"/>
      <c r="N4" s="99"/>
      <c r="P4" s="100"/>
      <c r="Q4" s="99"/>
      <c r="R4" s="99"/>
      <c r="S4" s="99"/>
      <c r="T4" s="572"/>
      <c r="U4" s="572"/>
      <c r="V4" s="572"/>
      <c r="W4" s="572"/>
      <c r="X4" s="99"/>
      <c r="Y4" s="99"/>
      <c r="Z4" s="335" t="s">
        <v>188</v>
      </c>
      <c r="AA4" s="99"/>
      <c r="AB4" s="99"/>
      <c r="AC4" s="99"/>
      <c r="AD4" s="99"/>
      <c r="AE4" s="99"/>
    </row>
    <row r="5" spans="1:31" ht="13.35" customHeight="1">
      <c r="A5" s="575"/>
      <c r="B5" s="576"/>
      <c r="C5" s="119"/>
      <c r="D5" s="119"/>
      <c r="E5" s="119"/>
      <c r="F5" s="119"/>
      <c r="G5" s="119"/>
      <c r="H5" s="119"/>
      <c r="I5" s="119"/>
      <c r="J5" s="119"/>
      <c r="K5" s="119"/>
      <c r="L5" s="119"/>
      <c r="M5" s="119"/>
      <c r="N5" s="119"/>
      <c r="O5" s="576"/>
      <c r="P5" s="120"/>
      <c r="Q5" s="119"/>
      <c r="R5" s="119"/>
      <c r="S5" s="100"/>
      <c r="T5" s="100"/>
      <c r="U5" s="100"/>
      <c r="V5" s="100"/>
      <c r="W5" s="100"/>
      <c r="X5" s="119"/>
      <c r="Y5" s="119"/>
      <c r="Z5" s="119"/>
      <c r="AA5" s="99"/>
      <c r="AB5" s="99"/>
      <c r="AC5" s="99"/>
      <c r="AD5" s="99"/>
      <c r="AE5" s="99"/>
    </row>
    <row r="6" spans="1:31" s="571" customFormat="1" ht="13.35" customHeight="1">
      <c r="A6" s="754"/>
      <c r="B6" s="754"/>
      <c r="C6" s="137">
        <v>1990</v>
      </c>
      <c r="D6" s="138" t="s">
        <v>3</v>
      </c>
      <c r="E6" s="138" t="s">
        <v>4</v>
      </c>
      <c r="F6" s="138" t="s">
        <v>5</v>
      </c>
      <c r="G6" s="138" t="s">
        <v>6</v>
      </c>
      <c r="H6" s="138" t="s">
        <v>7</v>
      </c>
      <c r="I6" s="139">
        <v>1996</v>
      </c>
      <c r="J6" s="139">
        <v>1997</v>
      </c>
      <c r="K6" s="139">
        <v>1998</v>
      </c>
      <c r="L6" s="139">
        <v>1999</v>
      </c>
      <c r="M6" s="139">
        <v>2000</v>
      </c>
      <c r="N6" s="139">
        <v>2001</v>
      </c>
      <c r="O6" s="139">
        <v>2002</v>
      </c>
      <c r="P6" s="137">
        <v>2003</v>
      </c>
      <c r="Q6" s="137">
        <v>2004</v>
      </c>
      <c r="R6" s="137">
        <v>2005</v>
      </c>
      <c r="S6" s="392">
        <v>2006</v>
      </c>
      <c r="T6" s="392">
        <v>2007</v>
      </c>
      <c r="U6" s="392">
        <v>2008</v>
      </c>
      <c r="V6" s="392">
        <v>2009</v>
      </c>
      <c r="W6" s="392">
        <v>2010</v>
      </c>
      <c r="X6" s="137" t="s">
        <v>18</v>
      </c>
      <c r="Y6" s="100"/>
      <c r="Z6" s="100"/>
      <c r="AA6" s="100"/>
      <c r="AB6" s="100"/>
      <c r="AC6" s="100"/>
      <c r="AD6" s="100"/>
      <c r="AE6" s="100"/>
    </row>
    <row r="7" spans="1:31" ht="13.35" customHeight="1">
      <c r="A7" s="577"/>
      <c r="F7" s="571"/>
      <c r="G7" s="571"/>
      <c r="H7" s="571"/>
      <c r="I7" s="571"/>
      <c r="J7" s="571"/>
      <c r="K7" s="571"/>
      <c r="L7" s="571"/>
      <c r="M7" s="571"/>
      <c r="N7" s="571"/>
      <c r="O7" s="578"/>
      <c r="P7" s="578"/>
      <c r="Q7" s="571"/>
      <c r="R7" s="571"/>
      <c r="S7" s="100"/>
      <c r="T7" s="100"/>
      <c r="U7" s="100"/>
      <c r="V7" s="100"/>
      <c r="W7" s="100"/>
    </row>
    <row r="8" spans="1:31" ht="13.35" customHeight="1">
      <c r="A8" s="579" t="s">
        <v>105</v>
      </c>
      <c r="C8" s="580">
        <v>100</v>
      </c>
      <c r="D8" s="580">
        <v>105.91153715086267</v>
      </c>
      <c r="E8" s="580">
        <v>116.36139894738172</v>
      </c>
      <c r="F8" s="580">
        <v>114.58699246507051</v>
      </c>
      <c r="G8" s="580">
        <v>123.04401055142557</v>
      </c>
      <c r="H8" s="580">
        <v>131.47505395615352</v>
      </c>
      <c r="I8" s="580">
        <v>133.76203758629831</v>
      </c>
      <c r="J8" s="580">
        <v>144.45413413236142</v>
      </c>
      <c r="K8" s="580">
        <v>154.03137937697718</v>
      </c>
      <c r="L8" s="580">
        <v>159.71400083300728</v>
      </c>
      <c r="M8" s="580">
        <v>166.33393925461954</v>
      </c>
      <c r="N8" s="580">
        <v>173.0636240865318</v>
      </c>
      <c r="O8" s="581">
        <v>178.1140154918771</v>
      </c>
      <c r="P8" s="582">
        <v>182.10563906218803</v>
      </c>
      <c r="Q8" s="582">
        <v>183.84947357920902</v>
      </c>
      <c r="R8" s="582">
        <v>187.01603491360518</v>
      </c>
      <c r="S8" s="582">
        <v>191.12318450069913</v>
      </c>
      <c r="T8" s="582">
        <v>195.88548926556527</v>
      </c>
      <c r="U8" s="582">
        <v>200.44073153184991</v>
      </c>
      <c r="V8" s="582">
        <v>194.48061491083038</v>
      </c>
      <c r="W8" s="582">
        <v>198.78578839090764</v>
      </c>
      <c r="X8" s="583"/>
      <c r="Z8" s="584" t="s">
        <v>305</v>
      </c>
    </row>
    <row r="9" spans="1:31" ht="13.35" customHeight="1">
      <c r="A9" s="585"/>
      <c r="C9" s="586"/>
      <c r="D9" s="586"/>
      <c r="E9" s="586"/>
      <c r="F9" s="586"/>
      <c r="G9" s="586"/>
      <c r="H9" s="586"/>
      <c r="I9" s="586"/>
      <c r="J9" s="586"/>
      <c r="K9" s="586"/>
      <c r="L9" s="586"/>
      <c r="M9" s="586"/>
      <c r="N9" s="586"/>
      <c r="O9" s="581"/>
      <c r="P9" s="582"/>
      <c r="Q9" s="582"/>
      <c r="R9" s="582"/>
      <c r="S9" s="582"/>
      <c r="T9" s="582"/>
      <c r="U9" s="582"/>
      <c r="V9" s="582"/>
      <c r="W9" s="582"/>
      <c r="X9" s="583"/>
      <c r="Z9" s="336"/>
    </row>
    <row r="10" spans="1:31" ht="13.35" customHeight="1">
      <c r="A10" s="579" t="s">
        <v>55</v>
      </c>
      <c r="C10" s="587">
        <v>100</v>
      </c>
      <c r="D10" s="587">
        <v>103.07855459692352</v>
      </c>
      <c r="E10" s="587">
        <v>110.92600882923756</v>
      </c>
      <c r="F10" s="587">
        <v>113.86730902896596</v>
      </c>
      <c r="G10" s="587">
        <v>118.66327025867996</v>
      </c>
      <c r="H10" s="587">
        <v>123.64266640212026</v>
      </c>
      <c r="I10" s="587">
        <v>126.13763865927694</v>
      </c>
      <c r="J10" s="587">
        <v>133.78322972279759</v>
      </c>
      <c r="K10" s="587">
        <v>135.43266606124192</v>
      </c>
      <c r="L10" s="587">
        <v>140.60728828039814</v>
      </c>
      <c r="M10" s="587">
        <v>146.8785298584823</v>
      </c>
      <c r="N10" s="587">
        <v>154.41810351593526</v>
      </c>
      <c r="O10" s="587">
        <v>156.68474749523281</v>
      </c>
      <c r="P10" s="587">
        <v>159.90576788686622</v>
      </c>
      <c r="Q10" s="587">
        <v>164.67043411691333</v>
      </c>
      <c r="R10" s="587">
        <v>169.77114281987718</v>
      </c>
      <c r="S10" s="587">
        <v>174.65265498369067</v>
      </c>
      <c r="T10" s="587">
        <v>182.22553044806088</v>
      </c>
      <c r="U10" s="587">
        <v>185.11108753075823</v>
      </c>
      <c r="V10" s="587">
        <v>182.92222522906604</v>
      </c>
      <c r="W10" s="587">
        <v>188.76277027845813</v>
      </c>
      <c r="X10" s="583"/>
      <c r="Z10" s="584" t="s">
        <v>189</v>
      </c>
    </row>
    <row r="11" spans="1:31" ht="13.35" customHeight="1">
      <c r="A11" s="579" t="s">
        <v>678</v>
      </c>
      <c r="C11" s="587">
        <v>100</v>
      </c>
      <c r="D11" s="587">
        <v>103.48288568231641</v>
      </c>
      <c r="E11" s="587">
        <v>113.65350967001891</v>
      </c>
      <c r="F11" s="587">
        <v>122.83825657259477</v>
      </c>
      <c r="G11" s="587">
        <v>126.67690811710963</v>
      </c>
      <c r="H11" s="587">
        <v>133.45290857516062</v>
      </c>
      <c r="I11" s="587">
        <v>137.76086827832032</v>
      </c>
      <c r="J11" s="587">
        <v>149.52234599734291</v>
      </c>
      <c r="K11" s="587">
        <v>161.41973115425517</v>
      </c>
      <c r="L11" s="587">
        <v>164.46803063751935</v>
      </c>
      <c r="M11" s="587">
        <v>171.40422707294749</v>
      </c>
      <c r="N11" s="587">
        <v>179.88593366218549</v>
      </c>
      <c r="O11" s="587">
        <v>182.94672343134525</v>
      </c>
      <c r="P11" s="587">
        <v>189.54770377688257</v>
      </c>
      <c r="Q11" s="587">
        <v>196.18104621166179</v>
      </c>
      <c r="R11" s="587">
        <v>203.05055896477961</v>
      </c>
      <c r="S11" s="587">
        <v>209.77414927637622</v>
      </c>
      <c r="T11" s="587">
        <v>219.24031469654608</v>
      </c>
      <c r="U11" s="587">
        <v>221.61445500182927</v>
      </c>
      <c r="V11" s="587">
        <v>218.66650880729154</v>
      </c>
      <c r="W11" s="587">
        <v>226.62382466740354</v>
      </c>
      <c r="X11" s="583"/>
      <c r="Z11" s="584" t="s">
        <v>677</v>
      </c>
    </row>
    <row r="12" spans="1:31" ht="13.35" customHeight="1">
      <c r="A12" s="579" t="s">
        <v>676</v>
      </c>
      <c r="C12" s="587">
        <v>100</v>
      </c>
      <c r="D12" s="587">
        <v>101.75191043184645</v>
      </c>
      <c r="E12" s="587">
        <v>106.53184053077425</v>
      </c>
      <c r="F12" s="587">
        <v>100.3440554469522</v>
      </c>
      <c r="G12" s="587">
        <v>107.84278182572122</v>
      </c>
      <c r="H12" s="587">
        <v>109.46342041348262</v>
      </c>
      <c r="I12" s="587">
        <v>109.82844618209822</v>
      </c>
      <c r="J12" s="587">
        <v>116.07286298205084</v>
      </c>
      <c r="K12" s="587">
        <v>116.96735975356908</v>
      </c>
      <c r="L12" s="587">
        <v>129.05266275694567</v>
      </c>
      <c r="M12" s="587">
        <v>135.78342515253837</v>
      </c>
      <c r="N12" s="587">
        <v>143.52704223683429</v>
      </c>
      <c r="O12" s="587">
        <v>144.60754694627093</v>
      </c>
      <c r="P12" s="587">
        <v>140.64569634500324</v>
      </c>
      <c r="Q12" s="587">
        <v>142.43032995675611</v>
      </c>
      <c r="R12" s="587">
        <v>144.90648658254841</v>
      </c>
      <c r="S12" s="587">
        <v>146.91172323914458</v>
      </c>
      <c r="T12" s="587">
        <v>152.37727622771163</v>
      </c>
      <c r="U12" s="587">
        <v>157.47005509152302</v>
      </c>
      <c r="V12" s="587">
        <v>156.40755879391031</v>
      </c>
      <c r="W12" s="587">
        <v>159.01967892897341</v>
      </c>
      <c r="X12" s="583"/>
      <c r="Z12" s="674" t="s">
        <v>316</v>
      </c>
    </row>
    <row r="13" spans="1:31" ht="13.35" customHeight="1">
      <c r="A13" s="585" t="s">
        <v>56</v>
      </c>
      <c r="C13" s="580">
        <v>100</v>
      </c>
      <c r="D13" s="580">
        <v>105.00386985187436</v>
      </c>
      <c r="E13" s="580">
        <v>112.14031143574221</v>
      </c>
      <c r="F13" s="580">
        <v>99.441297413448453</v>
      </c>
      <c r="G13" s="580">
        <v>104.0685844881432</v>
      </c>
      <c r="H13" s="580">
        <v>112.11290807141643</v>
      </c>
      <c r="I13" s="580">
        <v>109.81894372063165</v>
      </c>
      <c r="J13" s="580">
        <v>112.58287965110006</v>
      </c>
      <c r="K13" s="580">
        <v>120.9423807390835</v>
      </c>
      <c r="L13" s="580">
        <v>117.56819595035724</v>
      </c>
      <c r="M13" s="580">
        <v>119.94444802404665</v>
      </c>
      <c r="N13" s="580">
        <v>114.51656350943166</v>
      </c>
      <c r="O13" s="581">
        <v>113.86757731746681</v>
      </c>
      <c r="P13" s="582">
        <v>114.28056853053536</v>
      </c>
      <c r="Q13" s="582">
        <v>117.06707924385347</v>
      </c>
      <c r="R13" s="582">
        <v>121.7285700645027</v>
      </c>
      <c r="S13" s="582">
        <v>126.115716722185</v>
      </c>
      <c r="T13" s="582">
        <v>131.10701052584182</v>
      </c>
      <c r="U13" s="582">
        <v>134.52067789557688</v>
      </c>
      <c r="V13" s="582">
        <v>132.6740171857133</v>
      </c>
      <c r="W13" s="582">
        <v>134.85107086603171</v>
      </c>
      <c r="X13" s="583"/>
      <c r="Z13" s="588" t="s">
        <v>190</v>
      </c>
    </row>
    <row r="14" spans="1:31" ht="13.35" customHeight="1">
      <c r="A14" s="585" t="s">
        <v>675</v>
      </c>
      <c r="C14" s="580">
        <v>100</v>
      </c>
      <c r="D14" s="580">
        <v>104.12723930565735</v>
      </c>
      <c r="E14" s="580">
        <v>112.71208656542943</v>
      </c>
      <c r="F14" s="580">
        <v>98.712320287035411</v>
      </c>
      <c r="G14" s="580">
        <v>101.7497536447937</v>
      </c>
      <c r="H14" s="580">
        <v>111.22353260732245</v>
      </c>
      <c r="I14" s="580">
        <v>109.48183288273495</v>
      </c>
      <c r="J14" s="580">
        <v>116.80521515021351</v>
      </c>
      <c r="K14" s="580">
        <v>120.4525355635849</v>
      </c>
      <c r="L14" s="580">
        <v>118.67956767819696</v>
      </c>
      <c r="M14" s="580">
        <v>120.49927988478157</v>
      </c>
      <c r="N14" s="580">
        <v>112.09793566970716</v>
      </c>
      <c r="O14" s="581">
        <v>111.13778204512724</v>
      </c>
      <c r="P14" s="582">
        <v>108.25732117138745</v>
      </c>
      <c r="Q14" s="582">
        <v>111.16418626980318</v>
      </c>
      <c r="R14" s="582">
        <v>118.3569371099376</v>
      </c>
      <c r="S14" s="582">
        <v>122.83965434469515</v>
      </c>
      <c r="T14" s="582">
        <v>126.66226596255402</v>
      </c>
      <c r="U14" s="582">
        <v>131.31661065770524</v>
      </c>
      <c r="V14" s="582">
        <v>131.51704272683631</v>
      </c>
      <c r="W14" s="582">
        <v>135.16202592414788</v>
      </c>
      <c r="X14" s="583"/>
      <c r="Z14" s="588" t="s">
        <v>675</v>
      </c>
    </row>
    <row r="15" spans="1:31" ht="13.35" customHeight="1">
      <c r="A15" s="585" t="s">
        <v>674</v>
      </c>
      <c r="C15" s="580">
        <v>100</v>
      </c>
      <c r="D15" s="580">
        <v>106.16078768760156</v>
      </c>
      <c r="E15" s="580">
        <v>113.24424051237931</v>
      </c>
      <c r="F15" s="580">
        <v>82.655195488003059</v>
      </c>
      <c r="G15" s="580">
        <v>86.441449192237812</v>
      </c>
      <c r="H15" s="580">
        <v>89.687410381416683</v>
      </c>
      <c r="I15" s="580">
        <v>88.888251601185331</v>
      </c>
      <c r="J15" s="580">
        <v>91.665041583022642</v>
      </c>
      <c r="K15" s="580">
        <v>97.266800497084404</v>
      </c>
      <c r="L15" s="580">
        <v>100.43590478921709</v>
      </c>
      <c r="M15" s="580">
        <v>102.29232386961094</v>
      </c>
      <c r="N15" s="580">
        <v>95.608450434948836</v>
      </c>
      <c r="O15" s="581">
        <v>96.770863206194406</v>
      </c>
      <c r="P15" s="582">
        <v>100.54870471274255</v>
      </c>
      <c r="Q15" s="582">
        <v>103.84995698307999</v>
      </c>
      <c r="R15" s="582">
        <v>105.2070738935092</v>
      </c>
      <c r="S15" s="582">
        <v>109.12440493260679</v>
      </c>
      <c r="T15" s="582">
        <v>106.75598891119394</v>
      </c>
      <c r="U15" s="582">
        <v>107.5842080107064</v>
      </c>
      <c r="V15" s="582">
        <v>105.98007838638752</v>
      </c>
      <c r="W15" s="582">
        <v>108.89482841028581</v>
      </c>
      <c r="X15" s="583"/>
      <c r="Z15" s="588" t="s">
        <v>673</v>
      </c>
    </row>
    <row r="16" spans="1:31" ht="13.35" customHeight="1">
      <c r="A16" s="673" t="s">
        <v>672</v>
      </c>
      <c r="C16" s="580">
        <v>100</v>
      </c>
      <c r="D16" s="580">
        <v>105.64582136520542</v>
      </c>
      <c r="E16" s="580">
        <v>110.48611358240596</v>
      </c>
      <c r="F16" s="580">
        <v>111.77358759144498</v>
      </c>
      <c r="G16" s="580">
        <v>119.51902106221056</v>
      </c>
      <c r="H16" s="580">
        <v>128.45228593361568</v>
      </c>
      <c r="I16" s="580">
        <v>124.27568466164726</v>
      </c>
      <c r="J16" s="580">
        <v>119.69212467527186</v>
      </c>
      <c r="K16" s="580">
        <v>137.46968780343971</v>
      </c>
      <c r="L16" s="580">
        <v>127.16837058916238</v>
      </c>
      <c r="M16" s="580">
        <v>130.78600733084906</v>
      </c>
      <c r="N16" s="580">
        <v>130.97919197978678</v>
      </c>
      <c r="O16" s="581">
        <v>129.62689943722262</v>
      </c>
      <c r="P16" s="582">
        <v>133.10422311810191</v>
      </c>
      <c r="Q16" s="582">
        <v>135.35482427822657</v>
      </c>
      <c r="R16" s="582">
        <v>138.13861506941939</v>
      </c>
      <c r="S16" s="582">
        <v>142.68424985892437</v>
      </c>
      <c r="T16" s="582">
        <v>154.44919497923266</v>
      </c>
      <c r="U16" s="582">
        <v>157.58458183149216</v>
      </c>
      <c r="V16" s="582">
        <v>152.28166321815121</v>
      </c>
      <c r="W16" s="582">
        <v>151.60551694686916</v>
      </c>
      <c r="X16" s="583"/>
      <c r="Z16" s="596" t="s">
        <v>671</v>
      </c>
    </row>
    <row r="17" spans="1:26" ht="13.35" customHeight="1">
      <c r="A17" s="585" t="s">
        <v>57</v>
      </c>
      <c r="C17" s="580">
        <v>100</v>
      </c>
      <c r="D17" s="580">
        <v>103.99958958741638</v>
      </c>
      <c r="E17" s="580">
        <v>110.55726891243638</v>
      </c>
      <c r="F17" s="580">
        <v>116.33010852141432</v>
      </c>
      <c r="G17" s="580">
        <v>127.32753005974773</v>
      </c>
      <c r="H17" s="580">
        <v>134.23985938908004</v>
      </c>
      <c r="I17" s="580">
        <v>136.23645712824205</v>
      </c>
      <c r="J17" s="580">
        <v>150.65993153842265</v>
      </c>
      <c r="K17" s="580">
        <v>157.59494604914116</v>
      </c>
      <c r="L17" s="580">
        <v>162.93110196576842</v>
      </c>
      <c r="M17" s="580">
        <v>164.54570598399388</v>
      </c>
      <c r="N17" s="580">
        <v>175.28186125080671</v>
      </c>
      <c r="O17" s="581">
        <v>192.91175832052031</v>
      </c>
      <c r="P17" s="582">
        <v>200.14453660553104</v>
      </c>
      <c r="Q17" s="582">
        <v>207.44428196905287</v>
      </c>
      <c r="R17" s="582">
        <v>214.20235882319827</v>
      </c>
      <c r="S17" s="582">
        <v>219.17447035995764</v>
      </c>
      <c r="T17" s="582">
        <v>234.89351577857943</v>
      </c>
      <c r="U17" s="582">
        <v>238.00361044113404</v>
      </c>
      <c r="V17" s="582">
        <v>234.85509164394028</v>
      </c>
      <c r="W17" s="582">
        <v>239.81067489077969</v>
      </c>
      <c r="X17" s="583"/>
      <c r="Z17" s="588" t="s">
        <v>191</v>
      </c>
    </row>
    <row r="18" spans="1:26" ht="13.35" customHeight="1">
      <c r="A18" s="585" t="s">
        <v>670</v>
      </c>
      <c r="C18" s="580">
        <v>100</v>
      </c>
      <c r="D18" s="580">
        <v>103.40497997882821</v>
      </c>
      <c r="E18" s="580">
        <v>106.67648547889723</v>
      </c>
      <c r="F18" s="580">
        <v>122.17149169236434</v>
      </c>
      <c r="G18" s="580">
        <v>141.64679891379393</v>
      </c>
      <c r="H18" s="580">
        <v>155.50329083628665</v>
      </c>
      <c r="I18" s="580">
        <v>144.66240162010405</v>
      </c>
      <c r="J18" s="580">
        <v>146.31748515671745</v>
      </c>
      <c r="K18" s="580">
        <v>139.13195563124225</v>
      </c>
      <c r="L18" s="580">
        <v>144.22883969254846</v>
      </c>
      <c r="M18" s="580">
        <v>146.21438762829658</v>
      </c>
      <c r="N18" s="589">
        <v>146.91397799972384</v>
      </c>
      <c r="O18" s="590">
        <v>152.51070097114189</v>
      </c>
      <c r="P18" s="591">
        <v>156.70824319970541</v>
      </c>
      <c r="Q18" s="591">
        <v>162.24200303769501</v>
      </c>
      <c r="R18" s="591">
        <v>168.60127951396882</v>
      </c>
      <c r="S18" s="591">
        <v>171.39264509596356</v>
      </c>
      <c r="T18" s="591">
        <v>176.33175311823996</v>
      </c>
      <c r="U18" s="591">
        <v>179.31900400423439</v>
      </c>
      <c r="V18" s="591">
        <v>173.7782482625305</v>
      </c>
      <c r="W18" s="591">
        <v>179.36097942652</v>
      </c>
      <c r="X18" s="583"/>
      <c r="Z18" s="588" t="s">
        <v>669</v>
      </c>
    </row>
    <row r="19" spans="1:26" ht="13.35" customHeight="1">
      <c r="A19" s="585" t="s">
        <v>668</v>
      </c>
      <c r="C19" s="580">
        <v>100</v>
      </c>
      <c r="D19" s="580">
        <v>104.1651553898635</v>
      </c>
      <c r="E19" s="580">
        <v>110.62270725917899</v>
      </c>
      <c r="F19" s="580">
        <v>110.72233674767111</v>
      </c>
      <c r="G19" s="580">
        <v>119.39974380988671</v>
      </c>
      <c r="H19" s="580">
        <v>121.02733153663566</v>
      </c>
      <c r="I19" s="580">
        <v>119.89926861854762</v>
      </c>
      <c r="J19" s="580">
        <v>131.26162152731547</v>
      </c>
      <c r="K19" s="580">
        <v>136.89367192055352</v>
      </c>
      <c r="L19" s="580">
        <v>140.90731702837834</v>
      </c>
      <c r="M19" s="580">
        <v>150.7389569664887</v>
      </c>
      <c r="N19" s="589">
        <v>161.90480563067302</v>
      </c>
      <c r="O19" s="590">
        <v>182.14290633450716</v>
      </c>
      <c r="P19" s="591">
        <v>190.16836006188964</v>
      </c>
      <c r="Q19" s="591">
        <v>193.39598819138041</v>
      </c>
      <c r="R19" s="591">
        <v>198.155431184489</v>
      </c>
      <c r="S19" s="591">
        <v>205.85288810736108</v>
      </c>
      <c r="T19" s="591">
        <v>221.9456674946168</v>
      </c>
      <c r="U19" s="591">
        <v>219.34960768019391</v>
      </c>
      <c r="V19" s="591">
        <v>223.59611950029154</v>
      </c>
      <c r="W19" s="591">
        <v>247.69690597639192</v>
      </c>
      <c r="X19" s="583"/>
      <c r="Z19" s="588" t="s">
        <v>667</v>
      </c>
    </row>
    <row r="20" spans="1:26" ht="13.35" customHeight="1">
      <c r="A20" s="585" t="s">
        <v>666</v>
      </c>
      <c r="C20" s="580">
        <v>100</v>
      </c>
      <c r="D20" s="580">
        <v>104.08204547293469</v>
      </c>
      <c r="E20" s="580">
        <v>111.73436362165224</v>
      </c>
      <c r="F20" s="580">
        <v>118.02590362142105</v>
      </c>
      <c r="G20" s="580">
        <v>127.8221192190769</v>
      </c>
      <c r="H20" s="580">
        <v>135.88073468727242</v>
      </c>
      <c r="I20" s="580">
        <v>143.87404205148357</v>
      </c>
      <c r="J20" s="580">
        <v>164.2325430860102</v>
      </c>
      <c r="K20" s="580">
        <v>176.4204675839791</v>
      </c>
      <c r="L20" s="580">
        <v>182.66413280480236</v>
      </c>
      <c r="M20" s="580">
        <v>178.99044074300971</v>
      </c>
      <c r="N20" s="580">
        <v>192.60689144983988</v>
      </c>
      <c r="O20" s="581">
        <v>212.37270699201275</v>
      </c>
      <c r="P20" s="582">
        <v>220.05941303619107</v>
      </c>
      <c r="Q20" s="582">
        <v>230.4765612061085</v>
      </c>
      <c r="R20" s="582">
        <v>238.61778314949169</v>
      </c>
      <c r="S20" s="582">
        <v>242.55914218166447</v>
      </c>
      <c r="T20" s="582">
        <v>261.42706876423193</v>
      </c>
      <c r="U20" s="582">
        <v>268.16721186411286</v>
      </c>
      <c r="V20" s="582">
        <v>261.11520811901102</v>
      </c>
      <c r="W20" s="582">
        <v>253.82381838567611</v>
      </c>
      <c r="X20" s="583"/>
      <c r="Z20" s="337" t="s">
        <v>665</v>
      </c>
    </row>
    <row r="21" spans="1:26" ht="13.35" customHeight="1">
      <c r="A21" s="585" t="s">
        <v>58</v>
      </c>
      <c r="C21" s="580">
        <v>100</v>
      </c>
      <c r="D21" s="580">
        <v>113.36993250984011</v>
      </c>
      <c r="E21" s="580">
        <v>131.85115363546572</v>
      </c>
      <c r="F21" s="580">
        <v>114.08057787876589</v>
      </c>
      <c r="G21" s="580">
        <v>120.41892826500305</v>
      </c>
      <c r="H21" s="580">
        <v>122.26942624551529</v>
      </c>
      <c r="I21" s="580">
        <v>121.15678683952457</v>
      </c>
      <c r="J21" s="580">
        <v>127.79416533651869</v>
      </c>
      <c r="K21" s="580">
        <v>139.87907328765624</v>
      </c>
      <c r="L21" s="580">
        <v>151.14029841620518</v>
      </c>
      <c r="M21" s="580">
        <v>146.86388955668562</v>
      </c>
      <c r="N21" s="580">
        <v>153.45427934708047</v>
      </c>
      <c r="O21" s="581">
        <v>157.5263901118773</v>
      </c>
      <c r="P21" s="582">
        <v>160.31257116147512</v>
      </c>
      <c r="Q21" s="582">
        <v>159.47616371982821</v>
      </c>
      <c r="R21" s="582">
        <v>164.65510885593199</v>
      </c>
      <c r="S21" s="582">
        <v>169.7449491502212</v>
      </c>
      <c r="T21" s="582">
        <v>179.29075054162035</v>
      </c>
      <c r="U21" s="582">
        <v>183.81561572697683</v>
      </c>
      <c r="V21" s="582">
        <v>174.15078230916038</v>
      </c>
      <c r="W21" s="582">
        <v>172.58301966471356</v>
      </c>
      <c r="X21" s="583"/>
      <c r="Z21" s="588" t="s">
        <v>192</v>
      </c>
    </row>
    <row r="22" spans="1:26" ht="13.35" customHeight="1">
      <c r="A22" s="585" t="s">
        <v>664</v>
      </c>
      <c r="C22" s="580">
        <v>100</v>
      </c>
      <c r="D22" s="580">
        <v>106.96812352644562</v>
      </c>
      <c r="E22" s="580">
        <v>116.54560239130336</v>
      </c>
      <c r="F22" s="580">
        <v>113.51846551977383</v>
      </c>
      <c r="G22" s="580">
        <v>129.8329933842424</v>
      </c>
      <c r="H22" s="580">
        <v>142.88476710080209</v>
      </c>
      <c r="I22" s="580">
        <v>138.38365942703811</v>
      </c>
      <c r="J22" s="580">
        <v>144.66968932758655</v>
      </c>
      <c r="K22" s="580">
        <v>162.95150621574876</v>
      </c>
      <c r="L22" s="580">
        <v>176.41250337632209</v>
      </c>
      <c r="M22" s="580">
        <v>166.75525028278614</v>
      </c>
      <c r="N22" s="580">
        <v>173.66022959056198</v>
      </c>
      <c r="O22" s="581">
        <v>179.87471096756022</v>
      </c>
      <c r="P22" s="582">
        <v>185.0534454483921</v>
      </c>
      <c r="Q22" s="582">
        <v>187.85202998241519</v>
      </c>
      <c r="R22" s="582">
        <v>191.80725699148121</v>
      </c>
      <c r="S22" s="582">
        <v>198.14353866845366</v>
      </c>
      <c r="T22" s="582">
        <v>207.74896160316655</v>
      </c>
      <c r="U22" s="582">
        <v>215.53547660256845</v>
      </c>
      <c r="V22" s="582">
        <v>225.54309327930486</v>
      </c>
      <c r="W22" s="582">
        <v>229.16705658600259</v>
      </c>
      <c r="X22" s="583"/>
      <c r="Z22" s="588" t="s">
        <v>663</v>
      </c>
    </row>
    <row r="23" spans="1:26" ht="13.35" customHeight="1">
      <c r="A23" s="585" t="s">
        <v>662</v>
      </c>
      <c r="C23" s="580">
        <v>100</v>
      </c>
      <c r="D23" s="580">
        <v>128.11184546776667</v>
      </c>
      <c r="E23" s="580">
        <v>166.88836292086279</v>
      </c>
      <c r="F23" s="580">
        <v>140.87904904590908</v>
      </c>
      <c r="G23" s="580">
        <v>135.82529574733644</v>
      </c>
      <c r="H23" s="580">
        <v>118.90699067077009</v>
      </c>
      <c r="I23" s="580">
        <v>124.96671265840278</v>
      </c>
      <c r="J23" s="580">
        <v>131.67858137795335</v>
      </c>
      <c r="K23" s="580">
        <v>135.67043009219552</v>
      </c>
      <c r="L23" s="580">
        <v>149.61162940166139</v>
      </c>
      <c r="M23" s="580">
        <v>145.8720406072664</v>
      </c>
      <c r="N23" s="580">
        <v>152.70718765286401</v>
      </c>
      <c r="O23" s="581">
        <v>155.87469482033609</v>
      </c>
      <c r="P23" s="582">
        <v>154.54100759192679</v>
      </c>
      <c r="Q23" s="582">
        <v>146.45748058755737</v>
      </c>
      <c r="R23" s="582">
        <v>154.23937389753746</v>
      </c>
      <c r="S23" s="582">
        <v>158.89995491418333</v>
      </c>
      <c r="T23" s="582">
        <v>169.99177413304847</v>
      </c>
      <c r="U23" s="582">
        <v>171.91061663292234</v>
      </c>
      <c r="V23" s="582">
        <v>131.03977151831953</v>
      </c>
      <c r="W23" s="582">
        <v>117.95629980762439</v>
      </c>
      <c r="X23" s="583"/>
      <c r="Z23" s="592" t="s">
        <v>661</v>
      </c>
    </row>
    <row r="24" spans="1:26" ht="13.35" customHeight="1">
      <c r="A24" s="585" t="s">
        <v>660</v>
      </c>
      <c r="C24" s="580">
        <v>100</v>
      </c>
      <c r="D24" s="580">
        <v>105.11985490986476</v>
      </c>
      <c r="E24" s="580">
        <v>112.44055242804237</v>
      </c>
      <c r="F24" s="580">
        <v>74.876967933888665</v>
      </c>
      <c r="G24" s="580">
        <v>76.599251382559402</v>
      </c>
      <c r="H24" s="580">
        <v>82.28569915639882</v>
      </c>
      <c r="I24" s="580">
        <v>77.757589597460935</v>
      </c>
      <c r="J24" s="580">
        <v>85.05048699848092</v>
      </c>
      <c r="K24" s="580">
        <v>95.801851355421192</v>
      </c>
      <c r="L24" s="580">
        <v>98.211856749967723</v>
      </c>
      <c r="M24" s="580">
        <v>104.88587059045464</v>
      </c>
      <c r="N24" s="580">
        <v>110.41941771992705</v>
      </c>
      <c r="O24" s="581">
        <v>111.17399232849148</v>
      </c>
      <c r="P24" s="582">
        <v>114.94686537131361</v>
      </c>
      <c r="Q24" s="582">
        <v>117.09991825441739</v>
      </c>
      <c r="R24" s="582">
        <v>121.02622146764762</v>
      </c>
      <c r="S24" s="582">
        <v>124.03948940451485</v>
      </c>
      <c r="T24" s="582">
        <v>131.12242973023959</v>
      </c>
      <c r="U24" s="582">
        <v>132.45048104131297</v>
      </c>
      <c r="V24" s="582">
        <v>126.87165943532668</v>
      </c>
      <c r="W24" s="582">
        <v>131.33119537194239</v>
      </c>
      <c r="X24" s="583"/>
      <c r="Z24" s="337" t="s">
        <v>659</v>
      </c>
    </row>
    <row r="25" spans="1:26" ht="13.35" customHeight="1">
      <c r="A25" s="585" t="s">
        <v>59</v>
      </c>
      <c r="C25" s="580">
        <v>100</v>
      </c>
      <c r="D25" s="580">
        <v>106.42441468566037</v>
      </c>
      <c r="E25" s="580">
        <v>114.51882892194311</v>
      </c>
      <c r="F25" s="580">
        <v>127.49067541455084</v>
      </c>
      <c r="G25" s="580">
        <v>135.14217184199885</v>
      </c>
      <c r="H25" s="580">
        <v>137.78226531254214</v>
      </c>
      <c r="I25" s="580">
        <v>131.1267020177055</v>
      </c>
      <c r="J25" s="580">
        <v>149.37845459039232</v>
      </c>
      <c r="K25" s="580">
        <v>155.5537455623961</v>
      </c>
      <c r="L25" s="580">
        <v>156.37488541432617</v>
      </c>
      <c r="M25" s="580">
        <v>159.877319911922</v>
      </c>
      <c r="N25" s="580">
        <v>171.83076439131801</v>
      </c>
      <c r="O25" s="581">
        <v>189.97438547611557</v>
      </c>
      <c r="P25" s="582">
        <v>192.32238349885407</v>
      </c>
      <c r="Q25" s="582">
        <v>173.35482856244101</v>
      </c>
      <c r="R25" s="582">
        <v>172.8297308228104</v>
      </c>
      <c r="S25" s="582">
        <v>188.58266301172876</v>
      </c>
      <c r="T25" s="582">
        <v>189.12483710061565</v>
      </c>
      <c r="U25" s="582">
        <v>195.20828652316541</v>
      </c>
      <c r="V25" s="582">
        <v>180.97514941805602</v>
      </c>
      <c r="W25" s="582">
        <v>175.65373208106772</v>
      </c>
      <c r="X25" s="583"/>
      <c r="Z25" s="588" t="s">
        <v>193</v>
      </c>
    </row>
    <row r="26" spans="1:26" ht="13.35" customHeight="1">
      <c r="A26" s="585" t="s">
        <v>60</v>
      </c>
      <c r="C26" s="580">
        <v>100</v>
      </c>
      <c r="D26" s="580">
        <v>103.78132217769094</v>
      </c>
      <c r="E26" s="580">
        <v>109.90640780130046</v>
      </c>
      <c r="F26" s="580">
        <v>108.59448773273273</v>
      </c>
      <c r="G26" s="580">
        <v>120.11469260980761</v>
      </c>
      <c r="H26" s="580">
        <v>135.64707353705538</v>
      </c>
      <c r="I26" s="580">
        <v>143.4845166124145</v>
      </c>
      <c r="J26" s="580">
        <v>146.3753532511729</v>
      </c>
      <c r="K26" s="580">
        <v>161.89848601949001</v>
      </c>
      <c r="L26" s="580">
        <v>166.15999811598289</v>
      </c>
      <c r="M26" s="580">
        <v>170.30406851265622</v>
      </c>
      <c r="N26" s="589">
        <v>174.48972918270616</v>
      </c>
      <c r="O26" s="590">
        <v>180.59381765986228</v>
      </c>
      <c r="P26" s="591">
        <v>184.69227706595282</v>
      </c>
      <c r="Q26" s="591">
        <v>189.03661937232471</v>
      </c>
      <c r="R26" s="591">
        <v>193.6320685588484</v>
      </c>
      <c r="S26" s="591">
        <v>199.07693501378736</v>
      </c>
      <c r="T26" s="591">
        <v>196.64321029158492</v>
      </c>
      <c r="U26" s="591">
        <v>203.42572460234499</v>
      </c>
      <c r="V26" s="591">
        <v>198.23201732092471</v>
      </c>
      <c r="W26" s="591">
        <v>202.19967483107618</v>
      </c>
      <c r="X26" s="583"/>
      <c r="Z26" s="588" t="s">
        <v>194</v>
      </c>
    </row>
    <row r="27" spans="1:26" ht="13.35" customHeight="1">
      <c r="A27" s="593" t="s">
        <v>658</v>
      </c>
      <c r="C27" s="594">
        <v>100</v>
      </c>
      <c r="D27" s="594">
        <v>103.30129171271952</v>
      </c>
      <c r="E27" s="594">
        <v>109.3654754328968</v>
      </c>
      <c r="F27" s="594">
        <v>106.21015730537786</v>
      </c>
      <c r="G27" s="594">
        <v>111.21261345748064</v>
      </c>
      <c r="H27" s="594">
        <v>118.09653794196781</v>
      </c>
      <c r="I27" s="594">
        <v>126.108896852776</v>
      </c>
      <c r="J27" s="594">
        <v>141.22120998984047</v>
      </c>
      <c r="K27" s="594">
        <v>156.87778410423016</v>
      </c>
      <c r="L27" s="594">
        <v>160.47213942012482</v>
      </c>
      <c r="M27" s="594">
        <v>165.66745933393619</v>
      </c>
      <c r="N27" s="594">
        <v>171.39475946455883</v>
      </c>
      <c r="O27" s="595">
        <v>175.84932623282089</v>
      </c>
      <c r="P27" s="582">
        <v>180.94025968226322</v>
      </c>
      <c r="Q27" s="582">
        <v>190.23121322749549</v>
      </c>
      <c r="R27" s="582">
        <v>197.10609460651327</v>
      </c>
      <c r="S27" s="582">
        <v>199.36307510243267</v>
      </c>
      <c r="T27" s="582">
        <v>204.59825166627593</v>
      </c>
      <c r="U27" s="582">
        <v>213.40132408926996</v>
      </c>
      <c r="V27" s="582">
        <v>208.61796786906473</v>
      </c>
      <c r="W27" s="582">
        <v>213.60496142724764</v>
      </c>
      <c r="X27" s="583"/>
      <c r="Z27" s="588" t="s">
        <v>657</v>
      </c>
    </row>
    <row r="28" spans="1:26" ht="13.35" customHeight="1">
      <c r="A28" s="593" t="s">
        <v>656</v>
      </c>
      <c r="C28" s="594">
        <v>100</v>
      </c>
      <c r="D28" s="594">
        <v>102.92782035549742</v>
      </c>
      <c r="E28" s="594">
        <v>109.24712141140856</v>
      </c>
      <c r="F28" s="594">
        <v>101.70547648264765</v>
      </c>
      <c r="G28" s="594">
        <v>116.30012271200887</v>
      </c>
      <c r="H28" s="594">
        <v>137.89559926813678</v>
      </c>
      <c r="I28" s="594">
        <v>152.01041949871777</v>
      </c>
      <c r="J28" s="594">
        <v>149.45587878698811</v>
      </c>
      <c r="K28" s="594">
        <v>161.78733347539514</v>
      </c>
      <c r="L28" s="594">
        <v>160.43052075449515</v>
      </c>
      <c r="M28" s="594">
        <v>154.69061142911727</v>
      </c>
      <c r="N28" s="594">
        <v>155.2490612898722</v>
      </c>
      <c r="O28" s="595">
        <v>161.95045961893143</v>
      </c>
      <c r="P28" s="582">
        <v>161.67123468855397</v>
      </c>
      <c r="Q28" s="582">
        <v>164.85719114416085</v>
      </c>
      <c r="R28" s="582">
        <v>168.34750277387923</v>
      </c>
      <c r="S28" s="582">
        <v>176.0233961099558</v>
      </c>
      <c r="T28" s="582">
        <v>159.03814359509445</v>
      </c>
      <c r="U28" s="582">
        <v>166.1081188322519</v>
      </c>
      <c r="V28" s="582">
        <v>155.39425825366848</v>
      </c>
      <c r="W28" s="582">
        <v>158.37638051009984</v>
      </c>
      <c r="X28" s="583"/>
      <c r="Z28" s="588" t="s">
        <v>655</v>
      </c>
    </row>
    <row r="29" spans="1:26" ht="13.35" customHeight="1">
      <c r="A29" s="593" t="s">
        <v>654</v>
      </c>
      <c r="C29" s="594">
        <v>100</v>
      </c>
      <c r="D29" s="594">
        <v>105.45833143217425</v>
      </c>
      <c r="E29" s="594">
        <v>111.4546563188306</v>
      </c>
      <c r="F29" s="594">
        <v>119.91571297613666</v>
      </c>
      <c r="G29" s="594">
        <v>137.65124584683156</v>
      </c>
      <c r="H29" s="594">
        <v>159.19130914505914</v>
      </c>
      <c r="I29" s="594">
        <v>159.68160078977604</v>
      </c>
      <c r="J29" s="594">
        <v>150.55728157756104</v>
      </c>
      <c r="K29" s="594">
        <v>169.48552476067567</v>
      </c>
      <c r="L29" s="594">
        <v>181.0816608442413</v>
      </c>
      <c r="M29" s="594">
        <v>194.82248704792164</v>
      </c>
      <c r="N29" s="594">
        <v>200.81217516104545</v>
      </c>
      <c r="O29" s="595">
        <v>208.6933437309452</v>
      </c>
      <c r="P29" s="597">
        <v>216.2592655580489</v>
      </c>
      <c r="Q29" s="597">
        <v>214.55999644970572</v>
      </c>
      <c r="R29" s="597">
        <v>217.01556097850369</v>
      </c>
      <c r="S29" s="597">
        <v>224.6792799119853</v>
      </c>
      <c r="T29" s="597">
        <v>227.27713921876878</v>
      </c>
      <c r="U29" s="597">
        <v>230.73224351981284</v>
      </c>
      <c r="V29" s="597">
        <v>231.16097909001536</v>
      </c>
      <c r="W29" s="597">
        <v>234.72641975103801</v>
      </c>
      <c r="X29" s="583"/>
      <c r="Z29" s="592" t="s">
        <v>653</v>
      </c>
    </row>
    <row r="30" spans="1:26" ht="13.35" customHeight="1">
      <c r="A30" s="593"/>
      <c r="C30" s="598"/>
      <c r="D30" s="598"/>
      <c r="E30" s="598"/>
      <c r="F30" s="598"/>
      <c r="G30" s="598"/>
      <c r="H30" s="598"/>
      <c r="I30" s="598"/>
      <c r="J30" s="598"/>
      <c r="K30" s="598"/>
      <c r="L30" s="598"/>
      <c r="M30" s="598"/>
      <c r="N30" s="598"/>
      <c r="O30" s="595"/>
      <c r="P30" s="597"/>
      <c r="Q30" s="597"/>
      <c r="R30" s="597"/>
      <c r="S30" s="597"/>
      <c r="T30" s="597"/>
      <c r="U30" s="597"/>
      <c r="V30" s="597"/>
      <c r="W30" s="597"/>
      <c r="X30" s="583"/>
      <c r="Z30" s="599"/>
    </row>
    <row r="31" spans="1:26" ht="13.35" customHeight="1">
      <c r="A31" s="585" t="s">
        <v>306</v>
      </c>
      <c r="C31" s="580">
        <v>100</v>
      </c>
      <c r="D31" s="580">
        <v>125.58182123399513</v>
      </c>
      <c r="E31" s="580">
        <v>200.06333267202834</v>
      </c>
      <c r="F31" s="580">
        <v>282.28363880537796</v>
      </c>
      <c r="G31" s="580">
        <v>409.13058739145691</v>
      </c>
      <c r="H31" s="580">
        <v>552.73475056083748</v>
      </c>
      <c r="I31" s="580">
        <v>620.66934240847274</v>
      </c>
      <c r="J31" s="580">
        <v>839.44404596578511</v>
      </c>
      <c r="K31" s="580">
        <v>1009.8005402353227</v>
      </c>
      <c r="L31" s="580">
        <v>1080.9277091885788</v>
      </c>
      <c r="M31" s="580">
        <v>1306.5453935019152</v>
      </c>
      <c r="N31" s="580">
        <v>1395.8520915042652</v>
      </c>
      <c r="O31" s="581">
        <v>1428.327254414211</v>
      </c>
      <c r="P31" s="597">
        <v>1485.1587895066157</v>
      </c>
      <c r="Q31" s="597">
        <v>1443.2194362629143</v>
      </c>
      <c r="R31" s="597">
        <v>1344.9994658690309</v>
      </c>
      <c r="S31" s="597">
        <v>1271.9245501854195</v>
      </c>
      <c r="T31" s="597">
        <v>1157.4496009278616</v>
      </c>
      <c r="U31" s="597">
        <v>1202.5900773726858</v>
      </c>
      <c r="V31" s="597">
        <v>1107.5828284523936</v>
      </c>
      <c r="W31" s="597">
        <v>1184.1140293314204</v>
      </c>
      <c r="X31" s="583"/>
      <c r="Z31" s="337" t="s">
        <v>195</v>
      </c>
    </row>
    <row r="32" spans="1:26" ht="13.35" customHeight="1">
      <c r="A32" s="600"/>
      <c r="B32" s="576"/>
      <c r="C32" s="576"/>
      <c r="D32" s="576"/>
      <c r="E32" s="576"/>
      <c r="F32" s="576"/>
      <c r="G32" s="576"/>
      <c r="H32" s="576"/>
      <c r="I32" s="576"/>
      <c r="J32" s="576"/>
      <c r="K32" s="576"/>
      <c r="L32" s="576"/>
      <c r="M32" s="576"/>
      <c r="N32" s="576"/>
      <c r="O32" s="576"/>
      <c r="P32" s="601"/>
      <c r="Q32" s="601"/>
      <c r="R32" s="601"/>
      <c r="S32" s="601"/>
      <c r="T32" s="601"/>
      <c r="U32" s="601"/>
      <c r="V32" s="601"/>
      <c r="W32" s="601"/>
      <c r="X32" s="576"/>
      <c r="Y32" s="576"/>
      <c r="Z32" s="338"/>
    </row>
    <row r="33" spans="1:26" ht="13.35" customHeight="1">
      <c r="A33" s="593"/>
      <c r="Q33" s="571"/>
      <c r="R33" s="571"/>
      <c r="S33" s="571"/>
      <c r="T33" s="571"/>
      <c r="U33" s="571"/>
      <c r="V33" s="571"/>
      <c r="W33" s="571"/>
      <c r="Z33" s="337"/>
    </row>
    <row r="34" spans="1:26" ht="13.35" customHeight="1">
      <c r="A34" s="585" t="s">
        <v>64</v>
      </c>
      <c r="Q34" s="571"/>
      <c r="R34" s="571"/>
      <c r="S34" s="571"/>
      <c r="T34" s="571"/>
      <c r="U34" s="571"/>
      <c r="V34" s="571"/>
      <c r="W34" s="571"/>
      <c r="Z34" s="337"/>
    </row>
    <row r="35" spans="1:26" ht="13.35" customHeight="1">
      <c r="A35" s="585" t="s">
        <v>10</v>
      </c>
      <c r="Q35" s="571"/>
      <c r="R35" s="571"/>
      <c r="S35" s="571"/>
      <c r="T35" s="571"/>
      <c r="U35" s="571"/>
      <c r="V35" s="571"/>
      <c r="W35" s="571"/>
      <c r="Z35" s="337"/>
    </row>
    <row r="36" spans="1:26" ht="13.35" customHeight="1">
      <c r="A36" s="602"/>
      <c r="Q36" s="571"/>
      <c r="R36" s="571"/>
      <c r="S36" s="571"/>
      <c r="T36" s="571"/>
      <c r="U36" s="571"/>
      <c r="V36" s="571"/>
      <c r="W36" s="571"/>
    </row>
    <row r="37" spans="1:26" ht="13.35" customHeight="1">
      <c r="A37" s="592" t="s">
        <v>196</v>
      </c>
      <c r="Q37" s="571"/>
      <c r="R37" s="571"/>
      <c r="S37" s="571"/>
      <c r="T37" s="571"/>
      <c r="U37" s="571"/>
      <c r="V37" s="571"/>
      <c r="W37" s="571"/>
    </row>
    <row r="38" spans="1:26" s="603" customFormat="1" ht="13.35" customHeight="1">
      <c r="A38" s="340" t="s">
        <v>186</v>
      </c>
      <c r="P38" s="604"/>
    </row>
    <row r="39" spans="1:26" ht="13.35" customHeight="1">
      <c r="A39" s="339"/>
    </row>
    <row r="40" spans="1:26" ht="13.35" customHeight="1">
      <c r="A40" s="339"/>
    </row>
    <row r="41" spans="1:26" ht="13.35" customHeight="1"/>
    <row r="42" spans="1:26" ht="13.35" customHeight="1">
      <c r="A42" s="602"/>
      <c r="Q42" s="571"/>
      <c r="R42" s="571"/>
      <c r="S42" s="571"/>
      <c r="T42" s="571"/>
      <c r="U42" s="571"/>
      <c r="V42" s="571"/>
      <c r="W42" s="571"/>
    </row>
    <row r="43" spans="1:26" ht="13.35" customHeight="1">
      <c r="Q43" s="571"/>
      <c r="R43" s="571"/>
      <c r="S43" s="571"/>
      <c r="T43" s="571"/>
      <c r="U43" s="571"/>
      <c r="V43" s="571"/>
      <c r="W43" s="571"/>
    </row>
    <row r="44" spans="1:26" ht="13.35" customHeight="1">
      <c r="C44" s="583"/>
      <c r="D44" s="583"/>
      <c r="E44" s="583"/>
      <c r="F44" s="583"/>
      <c r="G44" s="583"/>
      <c r="H44" s="583"/>
      <c r="I44" s="583"/>
      <c r="J44" s="583"/>
      <c r="K44" s="583"/>
      <c r="L44" s="605"/>
      <c r="M44" s="605"/>
      <c r="N44" s="605"/>
      <c r="O44" s="605"/>
      <c r="P44" s="605"/>
      <c r="Q44" s="605"/>
      <c r="R44" s="605"/>
      <c r="S44" s="605"/>
      <c r="T44" s="605"/>
      <c r="U44" s="605"/>
      <c r="V44" s="605"/>
      <c r="W44" s="605"/>
    </row>
    <row r="45" spans="1:26" ht="13.35" customHeight="1">
      <c r="C45" s="583"/>
      <c r="D45" s="583"/>
      <c r="E45" s="583"/>
      <c r="F45" s="583"/>
      <c r="G45" s="583"/>
      <c r="H45" s="583"/>
      <c r="I45" s="583"/>
      <c r="J45" s="583"/>
      <c r="K45" s="583"/>
      <c r="L45" s="605"/>
      <c r="M45" s="583"/>
      <c r="N45" s="605"/>
      <c r="O45" s="605"/>
      <c r="P45" s="605"/>
      <c r="Q45" s="605"/>
      <c r="R45" s="605"/>
      <c r="S45" s="605"/>
      <c r="T45" s="605"/>
      <c r="U45" s="605"/>
      <c r="V45" s="605"/>
      <c r="W45" s="605"/>
    </row>
    <row r="46" spans="1:26" ht="13.35" customHeight="1">
      <c r="Q46" s="571"/>
      <c r="R46" s="571"/>
      <c r="S46" s="571"/>
      <c r="T46" s="571"/>
      <c r="U46" s="571"/>
      <c r="V46" s="571"/>
      <c r="W46" s="571"/>
    </row>
    <row r="47" spans="1:26" ht="13.35" customHeight="1">
      <c r="Q47" s="571"/>
      <c r="R47" s="571"/>
      <c r="S47" s="571"/>
      <c r="T47" s="571"/>
      <c r="U47" s="571"/>
      <c r="V47" s="571"/>
      <c r="W47" s="571"/>
    </row>
    <row r="48" spans="1:26" ht="13.35" customHeight="1">
      <c r="A48" s="606"/>
      <c r="B48" s="607"/>
      <c r="C48" s="608"/>
      <c r="D48" s="608"/>
      <c r="E48" s="608"/>
      <c r="F48" s="608"/>
      <c r="G48" s="608"/>
      <c r="H48" s="608"/>
      <c r="I48" s="608"/>
      <c r="J48" s="608"/>
      <c r="K48" s="608"/>
      <c r="L48" s="608"/>
      <c r="M48" s="609"/>
      <c r="N48" s="609"/>
      <c r="O48" s="609"/>
      <c r="P48" s="609"/>
      <c r="Q48" s="609"/>
      <c r="R48" s="609"/>
      <c r="S48" s="609"/>
      <c r="T48" s="609"/>
      <c r="U48" s="609"/>
      <c r="V48" s="609"/>
      <c r="W48" s="609"/>
    </row>
    <row r="49" spans="3:16" ht="13.35" customHeight="1">
      <c r="C49" s="583"/>
      <c r="D49" s="583"/>
      <c r="E49" s="583"/>
      <c r="F49" s="583"/>
      <c r="G49" s="583"/>
      <c r="H49" s="583"/>
      <c r="I49" s="583"/>
      <c r="J49" s="583"/>
      <c r="K49" s="583"/>
      <c r="L49" s="583"/>
      <c r="M49" s="583"/>
      <c r="N49" s="605"/>
      <c r="O49" s="605"/>
      <c r="P49" s="605"/>
    </row>
    <row r="50" spans="3:16" ht="13.35" customHeight="1">
      <c r="C50" s="583"/>
      <c r="D50" s="583"/>
      <c r="E50" s="583"/>
      <c r="F50" s="583"/>
      <c r="G50" s="583"/>
      <c r="H50" s="583"/>
      <c r="I50" s="583"/>
      <c r="J50" s="583"/>
      <c r="K50" s="583"/>
      <c r="L50" s="583"/>
      <c r="M50" s="605"/>
      <c r="N50" s="605"/>
      <c r="O50" s="605"/>
      <c r="P50" s="605"/>
    </row>
    <row r="51" spans="3:16" ht="13.35" customHeight="1">
      <c r="C51" s="583"/>
      <c r="D51" s="583"/>
      <c r="E51" s="583"/>
      <c r="F51" s="583"/>
      <c r="G51" s="583"/>
      <c r="H51" s="583"/>
      <c r="I51" s="583"/>
      <c r="J51" s="583"/>
      <c r="K51" s="583"/>
      <c r="L51" s="583"/>
      <c r="M51" s="583"/>
      <c r="N51" s="605"/>
      <c r="O51" s="605"/>
      <c r="P51" s="605"/>
    </row>
    <row r="52" spans="3:16" ht="13.35" customHeight="1"/>
    <row r="53" spans="3:16" ht="13.35" customHeight="1"/>
    <row r="54" spans="3:16" ht="13.35" customHeight="1"/>
    <row r="55" spans="3:16" ht="13.35" customHeight="1"/>
    <row r="56" spans="3:16" ht="13.35" customHeight="1"/>
    <row r="57" spans="3:16" ht="13.35" customHeight="1"/>
    <row r="58" spans="3:16" ht="13.35" customHeight="1"/>
    <row r="59" spans="3:16" ht="13.35" customHeight="1"/>
    <row r="60" spans="3:16" ht="13.35" customHeight="1"/>
    <row r="61" spans="3:16" ht="13.35" customHeight="1"/>
    <row r="62" spans="3:16" ht="13.35" customHeight="1"/>
    <row r="63" spans="3:16" ht="13.35" customHeight="1"/>
    <row r="64" spans="3:16" ht="13.35" customHeight="1"/>
    <row r="65" s="570" customFormat="1" ht="13.35" customHeight="1"/>
    <row r="66" s="570" customFormat="1" ht="13.35" customHeight="1"/>
    <row r="67" s="570" customFormat="1" ht="13.35" customHeight="1"/>
    <row r="68" s="570" customFormat="1" ht="13.35" customHeight="1"/>
    <row r="69" s="570" customFormat="1" ht="13.35" customHeight="1"/>
    <row r="70" s="570" customFormat="1" ht="13.35" customHeight="1"/>
    <row r="71" s="570" customFormat="1" ht="13.35" customHeight="1"/>
    <row r="72" s="570" customFormat="1" ht="13.35" customHeight="1"/>
    <row r="73" s="570" customFormat="1" ht="13.35" customHeight="1"/>
    <row r="74" s="570" customFormat="1" ht="13.35" customHeight="1"/>
    <row r="75" s="570" customFormat="1" ht="13.35" customHeight="1"/>
    <row r="76" s="570" customFormat="1" ht="13.35" customHeight="1"/>
    <row r="77" s="570" customFormat="1" ht="13.35" customHeight="1"/>
    <row r="78" s="570" customFormat="1" ht="13.35" customHeight="1"/>
    <row r="79" s="570" customFormat="1" ht="13.35" customHeight="1"/>
    <row r="80" s="570" customFormat="1" ht="13.35" customHeight="1"/>
    <row r="81" s="570" customFormat="1" ht="13.35" customHeight="1"/>
    <row r="82" s="570" customFormat="1" ht="13.35" customHeight="1"/>
    <row r="83" s="570" customFormat="1" ht="13.35" customHeight="1"/>
    <row r="84" s="570" customFormat="1" ht="13.35" customHeight="1"/>
    <row r="85" s="570" customFormat="1" ht="13.35" customHeight="1"/>
    <row r="86" s="570" customFormat="1" ht="13.35" customHeight="1"/>
    <row r="87" s="570" customFormat="1" ht="13.35" customHeight="1"/>
    <row r="88" s="570" customFormat="1" ht="13.35" customHeight="1"/>
    <row r="89" s="570" customFormat="1" ht="13.35" customHeight="1"/>
    <row r="90" s="570" customFormat="1" ht="13.35" customHeight="1"/>
    <row r="91" s="570" customFormat="1" ht="13.35" customHeight="1"/>
    <row r="92" s="570" customFormat="1" ht="13.35" customHeight="1"/>
    <row r="93" s="570" customFormat="1" ht="13.35" customHeight="1"/>
    <row r="94" s="570" customFormat="1" ht="13.35" customHeight="1"/>
    <row r="95" s="570" customFormat="1" ht="13.35" customHeight="1"/>
    <row r="96" s="570" customFormat="1" ht="13.35" customHeight="1"/>
    <row r="97" s="570" customFormat="1" ht="13.35" customHeight="1"/>
    <row r="98" s="570" customFormat="1" ht="13.35" customHeight="1"/>
    <row r="99" s="570" customFormat="1" ht="13.35" customHeight="1"/>
    <row r="100" s="570" customFormat="1" ht="13.35" customHeight="1"/>
    <row r="101" s="570" customFormat="1" ht="13.35" customHeight="1"/>
    <row r="102" s="570" customFormat="1" ht="13.35" customHeight="1"/>
    <row r="103" s="570" customFormat="1" ht="13.35" customHeight="1"/>
    <row r="104" s="570" customFormat="1" ht="13.35" customHeight="1"/>
    <row r="105" s="570" customFormat="1" ht="13.35" customHeight="1"/>
    <row r="106" s="570" customFormat="1" ht="13.35" customHeight="1"/>
    <row r="107" s="570" customFormat="1" ht="13.35" customHeight="1"/>
    <row r="108" s="570" customFormat="1" ht="13.35" customHeight="1"/>
    <row r="109" s="570" customFormat="1" ht="13.35" customHeight="1"/>
    <row r="110" s="570" customFormat="1" ht="13.35" customHeight="1"/>
    <row r="111" s="570" customFormat="1" ht="13.35" customHeight="1"/>
    <row r="112" s="570" customFormat="1" ht="13.35" customHeight="1"/>
    <row r="113" s="570" customFormat="1" ht="13.35" customHeight="1"/>
    <row r="114" s="570" customFormat="1" ht="13.35" customHeight="1"/>
    <row r="115" s="570" customFormat="1" ht="13.35" customHeight="1"/>
    <row r="116" s="570" customFormat="1" ht="13.35" customHeight="1"/>
    <row r="117" s="570" customFormat="1" ht="13.35" customHeight="1"/>
    <row r="118" s="570" customFormat="1" ht="13.35" customHeight="1"/>
    <row r="119" s="570" customFormat="1" ht="13.35" customHeight="1"/>
    <row r="120" s="570" customFormat="1" ht="13.35" customHeight="1"/>
    <row r="121" s="570" customFormat="1" ht="13.35" customHeight="1"/>
    <row r="122" s="570" customFormat="1" ht="13.35" customHeight="1"/>
    <row r="123" s="570" customFormat="1" ht="13.35" customHeight="1"/>
    <row r="124" s="570" customFormat="1" ht="13.35" customHeight="1"/>
    <row r="125" s="570" customFormat="1" ht="13.35" customHeight="1"/>
    <row r="126" s="570" customFormat="1" ht="13.35" customHeight="1"/>
    <row r="127" s="570" customFormat="1" ht="13.35" customHeight="1"/>
    <row r="128" s="570" customFormat="1" ht="13.35" customHeight="1"/>
    <row r="129" s="570" customFormat="1" ht="13.35" customHeight="1"/>
    <row r="130" s="570" customFormat="1" ht="13.35" customHeight="1"/>
    <row r="131" s="570" customFormat="1" ht="13.35" customHeight="1"/>
    <row r="132" s="570" customFormat="1" ht="13.35" customHeight="1"/>
    <row r="133" s="570" customFormat="1" ht="13.35" customHeight="1"/>
    <row r="134" s="570" customFormat="1" ht="13.35" customHeight="1"/>
  </sheetData>
  <pageMargins left="0.18" right="0" top="0.5" bottom="0" header="0" footer="0"/>
  <pageSetup scale="79"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transitionEvaluation="1" codeName="Sheet6" enableFormatConditionsCalculation="0">
    <tabColor indexed="22"/>
    <pageSetUpPr fitToPage="1"/>
  </sheetPr>
  <dimension ref="A1:X71"/>
  <sheetViews>
    <sheetView showGridLines="0" workbookViewId="0">
      <selection activeCell="A6" sqref="A6"/>
    </sheetView>
  </sheetViews>
  <sheetFormatPr defaultColWidth="10.1640625" defaultRowHeight="12" customHeight="1"/>
  <cols>
    <col min="1" max="1" width="36.5" style="421" customWidth="1"/>
    <col min="2" max="22" width="6.1640625" style="421" customWidth="1"/>
    <col min="23" max="23" width="2.1640625" style="421" customWidth="1"/>
    <col min="24" max="24" width="10.1640625" style="421" customWidth="1"/>
    <col min="25" max="25" width="29.5" style="421" customWidth="1"/>
    <col min="26" max="16384" width="10.1640625" style="421"/>
  </cols>
  <sheetData>
    <row r="1" spans="1:24" ht="12" customHeight="1">
      <c r="A1" s="322">
        <v>7</v>
      </c>
      <c r="B1" s="40"/>
      <c r="C1" s="40"/>
      <c r="D1" s="40"/>
      <c r="E1" s="40"/>
      <c r="F1" s="40"/>
      <c r="G1" s="40"/>
      <c r="H1" s="40"/>
      <c r="I1" s="40"/>
      <c r="J1" s="40"/>
      <c r="K1" s="40"/>
      <c r="L1" s="40"/>
      <c r="M1" s="40"/>
      <c r="N1" s="40"/>
      <c r="O1" s="40"/>
      <c r="P1" s="40"/>
      <c r="Q1" s="40"/>
      <c r="R1" s="40"/>
      <c r="S1" s="85"/>
      <c r="T1" s="85"/>
      <c r="U1" s="85"/>
      <c r="V1" s="85"/>
      <c r="W1" s="40"/>
      <c r="X1" s="309">
        <v>7</v>
      </c>
    </row>
    <row r="2" spans="1:24" ht="12" customHeight="1">
      <c r="A2" s="72" t="s">
        <v>14</v>
      </c>
      <c r="B2" s="82"/>
      <c r="C2" s="82"/>
      <c r="D2" s="82"/>
      <c r="E2" s="82"/>
      <c r="F2" s="82"/>
      <c r="G2" s="82"/>
      <c r="H2" s="82"/>
      <c r="I2" s="82"/>
      <c r="J2" s="82"/>
      <c r="K2" s="82"/>
      <c r="L2" s="82"/>
      <c r="M2" s="82"/>
      <c r="N2" s="82"/>
      <c r="O2" s="10"/>
      <c r="P2" s="40"/>
      <c r="Q2" s="40"/>
      <c r="R2" s="40"/>
      <c r="S2" s="85"/>
      <c r="T2" s="85"/>
      <c r="U2" s="85"/>
      <c r="V2" s="85"/>
      <c r="W2" s="40"/>
      <c r="X2" s="309" t="s">
        <v>14</v>
      </c>
    </row>
    <row r="3" spans="1:24" ht="12" customHeight="1">
      <c r="A3" s="250" t="s">
        <v>414</v>
      </c>
      <c r="B3" s="82"/>
      <c r="C3" s="82"/>
      <c r="D3" s="82"/>
      <c r="E3" s="82"/>
      <c r="F3" s="82"/>
      <c r="G3" s="82"/>
      <c r="H3" s="82"/>
      <c r="I3" s="82"/>
      <c r="J3" s="82"/>
      <c r="K3" s="82"/>
      <c r="L3" s="82"/>
      <c r="M3" s="82"/>
      <c r="N3" s="10"/>
      <c r="O3" s="10"/>
      <c r="P3" s="40"/>
      <c r="Q3" s="40"/>
      <c r="R3" s="40"/>
      <c r="S3" s="85"/>
      <c r="T3" s="85"/>
      <c r="U3" s="85"/>
      <c r="V3" s="85"/>
      <c r="W3" s="40"/>
      <c r="X3" s="342" t="s">
        <v>415</v>
      </c>
    </row>
    <row r="4" spans="1:24" ht="12" customHeight="1">
      <c r="A4" s="341" t="s">
        <v>85</v>
      </c>
      <c r="B4" s="82"/>
      <c r="C4" s="82"/>
      <c r="D4" s="82"/>
      <c r="E4" s="82"/>
      <c r="F4" s="82"/>
      <c r="G4" s="82"/>
      <c r="H4" s="82"/>
      <c r="I4" s="82"/>
      <c r="J4" s="82"/>
      <c r="K4" s="82"/>
      <c r="L4" s="82"/>
      <c r="M4" s="82"/>
      <c r="N4" s="10"/>
      <c r="O4" s="10"/>
      <c r="P4" s="40"/>
      <c r="Q4" s="40"/>
      <c r="R4" s="40"/>
      <c r="S4" s="85"/>
      <c r="T4" s="85"/>
      <c r="U4" s="85"/>
      <c r="V4" s="85"/>
      <c r="W4" s="40"/>
      <c r="X4" s="343" t="s">
        <v>241</v>
      </c>
    </row>
    <row r="5" spans="1:24" ht="12" customHeight="1">
      <c r="A5" s="113"/>
      <c r="B5" s="114"/>
      <c r="C5" s="114"/>
      <c r="D5" s="114"/>
      <c r="E5" s="114"/>
      <c r="F5" s="114"/>
      <c r="G5" s="114"/>
      <c r="H5" s="114"/>
      <c r="I5" s="114"/>
      <c r="J5" s="114"/>
      <c r="K5" s="114"/>
      <c r="L5" s="114"/>
      <c r="M5" s="114"/>
      <c r="N5" s="115"/>
      <c r="O5" s="115"/>
      <c r="P5" s="41"/>
      <c r="Q5" s="41"/>
      <c r="R5" s="100"/>
      <c r="S5" s="100"/>
      <c r="T5" s="100"/>
      <c r="U5" s="100"/>
      <c r="V5" s="100"/>
      <c r="W5" s="41"/>
      <c r="X5" s="41"/>
    </row>
    <row r="6" spans="1:24" ht="12" customHeight="1">
      <c r="A6" s="141"/>
      <c r="B6" s="129">
        <v>1990</v>
      </c>
      <c r="C6" s="130" t="s">
        <v>3</v>
      </c>
      <c r="D6" s="130" t="s">
        <v>4</v>
      </c>
      <c r="E6" s="130" t="s">
        <v>5</v>
      </c>
      <c r="F6" s="130" t="s">
        <v>6</v>
      </c>
      <c r="G6" s="130" t="s">
        <v>7</v>
      </c>
      <c r="H6" s="131">
        <v>1996</v>
      </c>
      <c r="I6" s="131">
        <v>1997</v>
      </c>
      <c r="J6" s="131">
        <v>1998</v>
      </c>
      <c r="K6" s="131">
        <v>1999</v>
      </c>
      <c r="L6" s="131">
        <v>2000</v>
      </c>
      <c r="M6" s="131">
        <v>2001</v>
      </c>
      <c r="N6" s="131">
        <v>2002</v>
      </c>
      <c r="O6" s="129">
        <v>2003</v>
      </c>
      <c r="P6" s="141">
        <v>2004</v>
      </c>
      <c r="Q6" s="141">
        <v>2005</v>
      </c>
      <c r="R6" s="392">
        <v>2006</v>
      </c>
      <c r="S6" s="392">
        <v>2007</v>
      </c>
      <c r="T6" s="392">
        <v>2008</v>
      </c>
      <c r="U6" s="392">
        <v>2009</v>
      </c>
      <c r="V6" s="392">
        <v>2010</v>
      </c>
      <c r="W6" s="141" t="s">
        <v>11</v>
      </c>
      <c r="X6" s="40"/>
    </row>
    <row r="7" spans="1:24" ht="12" customHeight="1">
      <c r="A7" s="40"/>
      <c r="B7" s="40"/>
      <c r="C7" s="40"/>
      <c r="D7" s="40"/>
      <c r="E7" s="40"/>
      <c r="F7" s="40"/>
      <c r="G7" s="40"/>
      <c r="H7" s="40"/>
      <c r="I7" s="40"/>
      <c r="J7" s="40"/>
      <c r="K7" s="40"/>
      <c r="L7" s="40"/>
      <c r="M7" s="40"/>
      <c r="N7" s="40"/>
      <c r="O7" s="40"/>
      <c r="P7" s="40"/>
      <c r="Q7" s="40"/>
      <c r="R7" s="100"/>
      <c r="S7" s="100"/>
      <c r="T7" s="100"/>
      <c r="U7" s="100"/>
      <c r="V7" s="100"/>
      <c r="W7" s="40"/>
      <c r="X7" s="40"/>
    </row>
    <row r="8" spans="1:24" ht="12" customHeight="1">
      <c r="A8" s="292" t="s">
        <v>107</v>
      </c>
      <c r="B8" s="407">
        <v>-260.82299999999998</v>
      </c>
      <c r="C8" s="407">
        <v>-212.37</v>
      </c>
      <c r="D8" s="407">
        <v>-195.07599999999999</v>
      </c>
      <c r="E8" s="407">
        <v>-122.83799999999999</v>
      </c>
      <c r="F8" s="407">
        <v>-17.986499999999999</v>
      </c>
      <c r="G8" s="407">
        <v>-261.577</v>
      </c>
      <c r="H8" s="407">
        <v>-169.04599999999999</v>
      </c>
      <c r="I8" s="407">
        <v>-97.758700000000005</v>
      </c>
      <c r="J8" s="407">
        <v>-90.691000000000003</v>
      </c>
      <c r="K8" s="407">
        <v>-239.3</v>
      </c>
      <c r="L8" s="407">
        <v>-430.5</v>
      </c>
      <c r="M8" s="407">
        <v>-150.30000000000001</v>
      </c>
      <c r="N8" s="407">
        <v>-405.1</v>
      </c>
      <c r="O8" s="407">
        <v>-702.3</v>
      </c>
      <c r="P8" s="407">
        <v>-641.88499999999999</v>
      </c>
      <c r="Q8" s="407">
        <v>-621.60050000000001</v>
      </c>
      <c r="R8" s="407">
        <v>-765.5</v>
      </c>
      <c r="S8" s="407">
        <v>-1216.5</v>
      </c>
      <c r="T8" s="407">
        <v>-1532.6380999999999</v>
      </c>
      <c r="U8" s="407">
        <v>-304.35109999999997</v>
      </c>
      <c r="V8" s="407">
        <v>-488.1</v>
      </c>
      <c r="W8" s="406"/>
      <c r="X8" s="394" t="s">
        <v>232</v>
      </c>
    </row>
    <row r="9" spans="1:24" ht="12" customHeight="1">
      <c r="A9" s="292" t="s">
        <v>108</v>
      </c>
      <c r="B9" s="407">
        <v>643.87900000000002</v>
      </c>
      <c r="C9" s="407">
        <v>586.77800000000002</v>
      </c>
      <c r="D9" s="407">
        <v>598.14599999999996</v>
      </c>
      <c r="E9" s="407">
        <v>1031.77</v>
      </c>
      <c r="F9" s="407">
        <v>1252.3</v>
      </c>
      <c r="G9" s="407">
        <v>1651.14</v>
      </c>
      <c r="H9" s="407">
        <v>1787.44</v>
      </c>
      <c r="I9" s="407">
        <v>2437.12</v>
      </c>
      <c r="J9" s="407">
        <v>2459.5100000000002</v>
      </c>
      <c r="K9" s="407">
        <v>2534.3000000000002</v>
      </c>
      <c r="L9" s="407">
        <v>2963.2</v>
      </c>
      <c r="M9" s="407">
        <v>2891.6</v>
      </c>
      <c r="N9" s="407">
        <v>3019.8</v>
      </c>
      <c r="O9" s="407">
        <v>3152.6</v>
      </c>
      <c r="P9" s="407">
        <v>3339.1</v>
      </c>
      <c r="Q9" s="407">
        <v>3464.9</v>
      </c>
      <c r="R9" s="407">
        <v>3783</v>
      </c>
      <c r="S9" s="407">
        <v>4069.6</v>
      </c>
      <c r="T9" s="407">
        <v>4702.7</v>
      </c>
      <c r="U9" s="407">
        <v>3929.6</v>
      </c>
      <c r="V9" s="407">
        <v>4576.6000000000004</v>
      </c>
      <c r="W9" s="406"/>
      <c r="X9" s="394" t="s">
        <v>233</v>
      </c>
    </row>
    <row r="10" spans="1:24" ht="12" customHeight="1">
      <c r="A10" s="292" t="s">
        <v>109</v>
      </c>
      <c r="B10" s="407">
        <v>-1309.5</v>
      </c>
      <c r="C10" s="407">
        <v>-1291.3800000000001</v>
      </c>
      <c r="D10" s="407">
        <v>-1560.49</v>
      </c>
      <c r="E10" s="407">
        <v>-1994.02</v>
      </c>
      <c r="F10" s="407">
        <v>-2422.34</v>
      </c>
      <c r="G10" s="407">
        <v>-3113.45</v>
      </c>
      <c r="H10" s="407">
        <v>-3029.7</v>
      </c>
      <c r="I10" s="407">
        <v>-3580.3</v>
      </c>
      <c r="J10" s="407">
        <v>-3765.16</v>
      </c>
      <c r="K10" s="407">
        <v>-3890.4</v>
      </c>
      <c r="L10" s="407">
        <v>-4702.8</v>
      </c>
      <c r="M10" s="407">
        <v>-4824.1000000000004</v>
      </c>
      <c r="N10" s="407">
        <v>-4884.7</v>
      </c>
      <c r="O10" s="407">
        <v>-5439.3</v>
      </c>
      <c r="P10" s="407">
        <v>-5999.5</v>
      </c>
      <c r="Q10" s="407">
        <v>-6502.1</v>
      </c>
      <c r="R10" s="407">
        <v>-7419</v>
      </c>
      <c r="S10" s="407">
        <v>-8434.4</v>
      </c>
      <c r="T10" s="407">
        <v>-9379.6</v>
      </c>
      <c r="U10" s="407">
        <v>-7037.5</v>
      </c>
      <c r="V10" s="407">
        <v>-8188.6</v>
      </c>
      <c r="W10" s="406"/>
      <c r="X10" s="394" t="s">
        <v>234</v>
      </c>
    </row>
    <row r="11" spans="1:24" ht="12" customHeight="1">
      <c r="A11" s="292" t="s">
        <v>110</v>
      </c>
      <c r="B11" s="407">
        <v>-665.62099999999998</v>
      </c>
      <c r="C11" s="407">
        <v>-704.60199999999998</v>
      </c>
      <c r="D11" s="407">
        <v>-962.34400000000005</v>
      </c>
      <c r="E11" s="407">
        <v>-962.25</v>
      </c>
      <c r="F11" s="407">
        <v>-1170.04</v>
      </c>
      <c r="G11" s="407">
        <v>-1462.31</v>
      </c>
      <c r="H11" s="407">
        <v>-1242.26</v>
      </c>
      <c r="I11" s="407">
        <v>-1143.18</v>
      </c>
      <c r="J11" s="407">
        <v>-1305.6500000000001</v>
      </c>
      <c r="K11" s="407">
        <v>-1356.1</v>
      </c>
      <c r="L11" s="407">
        <v>-1739.6</v>
      </c>
      <c r="M11" s="407">
        <v>-1932.5</v>
      </c>
      <c r="N11" s="407">
        <v>-1864.9</v>
      </c>
      <c r="O11" s="407">
        <v>-2286.6999999999998</v>
      </c>
      <c r="P11" s="407">
        <v>-2660.4</v>
      </c>
      <c r="Q11" s="407">
        <v>-3037.2</v>
      </c>
      <c r="R11" s="407">
        <v>-3636</v>
      </c>
      <c r="S11" s="407">
        <v>-4364.8</v>
      </c>
      <c r="T11" s="407">
        <v>-4676.8999999999996</v>
      </c>
      <c r="U11" s="407">
        <v>-3107.9</v>
      </c>
      <c r="V11" s="407">
        <v>-3612</v>
      </c>
      <c r="W11" s="406"/>
      <c r="X11" s="394" t="s">
        <v>235</v>
      </c>
    </row>
    <row r="12" spans="1:24" ht="12" customHeight="1">
      <c r="A12" s="292" t="s">
        <v>293</v>
      </c>
      <c r="B12" s="407">
        <v>329.233</v>
      </c>
      <c r="C12" s="407">
        <v>310.91500000000002</v>
      </c>
      <c r="D12" s="407">
        <v>377.11599999999999</v>
      </c>
      <c r="E12" s="407">
        <v>335.53500000000003</v>
      </c>
      <c r="F12" s="407">
        <v>387.226</v>
      </c>
      <c r="G12" s="407">
        <v>388.596</v>
      </c>
      <c r="H12" s="407">
        <v>414.392</v>
      </c>
      <c r="I12" s="407">
        <v>475.774</v>
      </c>
      <c r="J12" s="407">
        <v>588.46400000000006</v>
      </c>
      <c r="K12" s="407">
        <v>640.4</v>
      </c>
      <c r="L12" s="407">
        <v>698.4</v>
      </c>
      <c r="M12" s="407">
        <v>703.6</v>
      </c>
      <c r="N12" s="407">
        <v>783.2</v>
      </c>
      <c r="O12" s="407">
        <v>948.5</v>
      </c>
      <c r="P12" s="407">
        <v>951.23820000000001</v>
      </c>
      <c r="Q12" s="407">
        <v>945.7</v>
      </c>
      <c r="R12" s="407">
        <v>1015</v>
      </c>
      <c r="S12" s="407">
        <v>1134.0999999999999</v>
      </c>
      <c r="T12" s="407">
        <v>1057.9618</v>
      </c>
      <c r="U12" s="407">
        <v>862.94880000000001</v>
      </c>
      <c r="V12" s="407">
        <v>975.9</v>
      </c>
      <c r="W12" s="406"/>
      <c r="X12" s="394" t="s">
        <v>197</v>
      </c>
    </row>
    <row r="13" spans="1:24" ht="12" customHeight="1">
      <c r="A13" s="292" t="s">
        <v>111</v>
      </c>
      <c r="B13" s="407">
        <v>78.792900000000003</v>
      </c>
      <c r="C13" s="407">
        <v>73.846199999999996</v>
      </c>
      <c r="D13" s="407">
        <v>79.537499999999994</v>
      </c>
      <c r="E13" s="407">
        <v>80.091899999999995</v>
      </c>
      <c r="F13" s="407">
        <v>94.515299999999996</v>
      </c>
      <c r="G13" s="407">
        <v>96.749300000000005</v>
      </c>
      <c r="H13" s="407">
        <v>99.371799999999993</v>
      </c>
      <c r="I13" s="407">
        <v>180.44300000000001</v>
      </c>
      <c r="J13" s="407">
        <v>187.43600000000001</v>
      </c>
      <c r="K13" s="407">
        <v>213.8</v>
      </c>
      <c r="L13" s="407">
        <v>248.6</v>
      </c>
      <c r="M13" s="407">
        <v>289.39999999999998</v>
      </c>
      <c r="N13" s="407">
        <v>311.39999999999998</v>
      </c>
      <c r="O13" s="407">
        <v>330.1</v>
      </c>
      <c r="P13" s="407">
        <v>342.5</v>
      </c>
      <c r="Q13" s="407">
        <v>344.6</v>
      </c>
      <c r="R13" s="407">
        <v>352.3</v>
      </c>
      <c r="S13" s="407">
        <v>368.4</v>
      </c>
      <c r="T13" s="407">
        <v>351.3</v>
      </c>
      <c r="U13" s="407">
        <v>272.5</v>
      </c>
      <c r="V13" s="407">
        <v>300.5</v>
      </c>
      <c r="W13" s="406"/>
      <c r="X13" s="394" t="s">
        <v>198</v>
      </c>
    </row>
    <row r="14" spans="1:24" ht="12" customHeight="1">
      <c r="A14" s="292" t="s">
        <v>112</v>
      </c>
      <c r="B14" s="407">
        <v>76.018500000000003</v>
      </c>
      <c r="C14" s="407">
        <v>70.852400000000003</v>
      </c>
      <c r="D14" s="407">
        <v>73.437700000000007</v>
      </c>
      <c r="E14" s="407">
        <v>78.483099999999993</v>
      </c>
      <c r="F14" s="407">
        <v>85.464699999999993</v>
      </c>
      <c r="G14" s="407">
        <v>85.441000000000003</v>
      </c>
      <c r="H14" s="407">
        <v>86.4649</v>
      </c>
      <c r="I14" s="407">
        <v>149.37899999999999</v>
      </c>
      <c r="J14" s="407">
        <v>206.16800000000001</v>
      </c>
      <c r="K14" s="407">
        <v>222.3</v>
      </c>
      <c r="L14" s="407">
        <v>216.9</v>
      </c>
      <c r="M14" s="407">
        <v>201.1</v>
      </c>
      <c r="N14" s="407">
        <v>245.2</v>
      </c>
      <c r="O14" s="407">
        <v>383.1</v>
      </c>
      <c r="P14" s="407">
        <v>314.33819999999997</v>
      </c>
      <c r="Q14" s="407">
        <v>360.8</v>
      </c>
      <c r="R14" s="407">
        <v>381.6</v>
      </c>
      <c r="S14" s="407">
        <v>482.3</v>
      </c>
      <c r="T14" s="407">
        <v>424.46179999999998</v>
      </c>
      <c r="U14" s="407">
        <v>319.44880000000001</v>
      </c>
      <c r="V14" s="407">
        <v>390</v>
      </c>
      <c r="W14" s="406"/>
      <c r="X14" s="394" t="s">
        <v>199</v>
      </c>
    </row>
    <row r="15" spans="1:24" ht="12" customHeight="1">
      <c r="A15" s="292" t="s">
        <v>113</v>
      </c>
      <c r="B15" s="407">
        <v>174.42160000000001</v>
      </c>
      <c r="C15" s="407">
        <v>166.21639999999999</v>
      </c>
      <c r="D15" s="407">
        <v>224.14080000000001</v>
      </c>
      <c r="E15" s="407">
        <v>176.96</v>
      </c>
      <c r="F15" s="407">
        <v>207.24600000000001</v>
      </c>
      <c r="G15" s="407">
        <v>206.4057</v>
      </c>
      <c r="H15" s="407">
        <v>228.55529999999999</v>
      </c>
      <c r="I15" s="407">
        <v>145.952</v>
      </c>
      <c r="J15" s="407">
        <v>194.86</v>
      </c>
      <c r="K15" s="407">
        <v>204.3</v>
      </c>
      <c r="L15" s="407">
        <v>232.9</v>
      </c>
      <c r="M15" s="407">
        <v>213.1</v>
      </c>
      <c r="N15" s="407">
        <v>226.6</v>
      </c>
      <c r="O15" s="407">
        <v>235.3</v>
      </c>
      <c r="P15" s="407">
        <v>294.39999999999998</v>
      </c>
      <c r="Q15" s="407">
        <v>240.3</v>
      </c>
      <c r="R15" s="407">
        <v>281.10000000000002</v>
      </c>
      <c r="S15" s="407">
        <v>283.39999999999998</v>
      </c>
      <c r="T15" s="407">
        <v>282.2</v>
      </c>
      <c r="U15" s="407">
        <v>271</v>
      </c>
      <c r="V15" s="407">
        <v>285.39999999999998</v>
      </c>
      <c r="W15" s="406"/>
      <c r="X15" s="394" t="s">
        <v>200</v>
      </c>
    </row>
    <row r="16" spans="1:24" ht="12" customHeight="1">
      <c r="A16" s="292" t="s">
        <v>294</v>
      </c>
      <c r="B16" s="407">
        <v>-314.67500000000001</v>
      </c>
      <c r="C16" s="407">
        <v>-322.86500000000001</v>
      </c>
      <c r="D16" s="407">
        <v>-364.67700000000002</v>
      </c>
      <c r="E16" s="407">
        <v>-386.67</v>
      </c>
      <c r="F16" s="407">
        <v>-428.92700000000002</v>
      </c>
      <c r="G16" s="407">
        <v>-509.79</v>
      </c>
      <c r="H16" s="407">
        <v>-504.62599999999998</v>
      </c>
      <c r="I16" s="407">
        <v>-628.00900000000001</v>
      </c>
      <c r="J16" s="407">
        <v>-737.29300000000001</v>
      </c>
      <c r="K16" s="407">
        <v>-822.9</v>
      </c>
      <c r="L16" s="407">
        <v>-933.3</v>
      </c>
      <c r="M16" s="407">
        <v>-954</v>
      </c>
      <c r="N16" s="407">
        <v>-1022.9</v>
      </c>
      <c r="O16" s="407">
        <v>-1055.3</v>
      </c>
      <c r="P16" s="407">
        <v>-1029.8732</v>
      </c>
      <c r="Q16" s="407">
        <v>-1074.5999999999999</v>
      </c>
      <c r="R16" s="407">
        <v>-1179.0999999999999</v>
      </c>
      <c r="S16" s="407">
        <v>-1275.2</v>
      </c>
      <c r="T16" s="407">
        <v>-1271.3</v>
      </c>
      <c r="U16" s="407">
        <v>-953.1</v>
      </c>
      <c r="V16" s="407">
        <v>-1069.8</v>
      </c>
      <c r="W16" s="406"/>
      <c r="X16" s="394" t="s">
        <v>201</v>
      </c>
    </row>
    <row r="17" spans="1:24" ht="12" customHeight="1">
      <c r="A17" s="292" t="s">
        <v>111</v>
      </c>
      <c r="B17" s="407">
        <v>-135.93100000000001</v>
      </c>
      <c r="C17" s="407">
        <v>-154.86500000000001</v>
      </c>
      <c r="D17" s="407">
        <v>-185.50800000000001</v>
      </c>
      <c r="E17" s="407">
        <v>-197.874</v>
      </c>
      <c r="F17" s="407">
        <v>-215.60900000000001</v>
      </c>
      <c r="G17" s="407">
        <v>-268.54500000000002</v>
      </c>
      <c r="H17" s="407">
        <v>-285.55099999999999</v>
      </c>
      <c r="I17" s="407">
        <v>-261.41300000000001</v>
      </c>
      <c r="J17" s="407">
        <v>-324.72899999999998</v>
      </c>
      <c r="K17" s="407">
        <v>-330.9</v>
      </c>
      <c r="L17" s="407">
        <v>-405</v>
      </c>
      <c r="M17" s="407">
        <v>-365.4</v>
      </c>
      <c r="N17" s="407">
        <v>-447.7</v>
      </c>
      <c r="O17" s="407">
        <v>-477.1</v>
      </c>
      <c r="P17" s="407">
        <v>-504.5</v>
      </c>
      <c r="Q17" s="407">
        <v>-513.6</v>
      </c>
      <c r="R17" s="407">
        <v>-556.9</v>
      </c>
      <c r="S17" s="407">
        <v>-601</v>
      </c>
      <c r="T17" s="407">
        <v>-646.29999999999995</v>
      </c>
      <c r="U17" s="407">
        <v>-440.8</v>
      </c>
      <c r="V17" s="407">
        <v>-460.5</v>
      </c>
      <c r="W17" s="406"/>
      <c r="X17" s="394" t="s">
        <v>198</v>
      </c>
    </row>
    <row r="18" spans="1:24" ht="12" customHeight="1">
      <c r="A18" s="292" t="s">
        <v>112</v>
      </c>
      <c r="B18" s="407">
        <v>-60.817700000000002</v>
      </c>
      <c r="C18" s="407">
        <v>-56.881500000000003</v>
      </c>
      <c r="D18" s="407">
        <v>-58.008600000000001</v>
      </c>
      <c r="E18" s="407">
        <v>-60.787100000000002</v>
      </c>
      <c r="F18" s="407">
        <v>-70.342299999999994</v>
      </c>
      <c r="G18" s="407">
        <v>-72.419200000000004</v>
      </c>
      <c r="H18" s="407">
        <v>-72.758399999999995</v>
      </c>
      <c r="I18" s="407">
        <v>-153.148</v>
      </c>
      <c r="J18" s="407">
        <v>-179.44</v>
      </c>
      <c r="K18" s="407">
        <v>-168.9</v>
      </c>
      <c r="L18" s="407">
        <v>-165.2</v>
      </c>
      <c r="M18" s="407">
        <v>-195.3</v>
      </c>
      <c r="N18" s="407">
        <v>-191.1</v>
      </c>
      <c r="O18" s="407">
        <v>-229.6</v>
      </c>
      <c r="P18" s="407">
        <v>-167.86330000000001</v>
      </c>
      <c r="Q18" s="407">
        <v>-206</v>
      </c>
      <c r="R18" s="407">
        <v>-224.1</v>
      </c>
      <c r="S18" s="407">
        <v>-278.7</v>
      </c>
      <c r="T18" s="407">
        <v>-240.7</v>
      </c>
      <c r="U18" s="407">
        <v>-186.8</v>
      </c>
      <c r="V18" s="407">
        <v>-218.9</v>
      </c>
      <c r="W18" s="406"/>
      <c r="X18" s="394" t="s">
        <v>199</v>
      </c>
    </row>
    <row r="19" spans="1:24" ht="12" customHeight="1">
      <c r="A19" s="292" t="s">
        <v>113</v>
      </c>
      <c r="B19" s="407">
        <v>-117.9263</v>
      </c>
      <c r="C19" s="407">
        <v>-111.1185</v>
      </c>
      <c r="D19" s="407">
        <v>-121.1604</v>
      </c>
      <c r="E19" s="407">
        <v>-128.00890000000001</v>
      </c>
      <c r="F19" s="407">
        <v>-142.97569999999999</v>
      </c>
      <c r="G19" s="407">
        <v>-168.82579999999999</v>
      </c>
      <c r="H19" s="407">
        <v>-146.31659999999999</v>
      </c>
      <c r="I19" s="407">
        <v>-213.44800000000001</v>
      </c>
      <c r="J19" s="407">
        <v>-233.124</v>
      </c>
      <c r="K19" s="407">
        <v>-323.10000000000002</v>
      </c>
      <c r="L19" s="407">
        <v>-363.1</v>
      </c>
      <c r="M19" s="407">
        <v>-393.3</v>
      </c>
      <c r="N19" s="407">
        <v>-384.1</v>
      </c>
      <c r="O19" s="407">
        <v>-348.6</v>
      </c>
      <c r="P19" s="407">
        <v>-357.50979999999998</v>
      </c>
      <c r="Q19" s="407">
        <v>-355</v>
      </c>
      <c r="R19" s="407">
        <v>-398.1</v>
      </c>
      <c r="S19" s="407">
        <v>-395.5</v>
      </c>
      <c r="T19" s="407">
        <v>-384.3</v>
      </c>
      <c r="U19" s="407">
        <v>-325.5</v>
      </c>
      <c r="V19" s="407">
        <v>-390.4</v>
      </c>
      <c r="W19" s="406"/>
      <c r="X19" s="394" t="s">
        <v>202</v>
      </c>
    </row>
    <row r="20" spans="1:24" ht="12" customHeight="1">
      <c r="A20" s="292" t="s">
        <v>114</v>
      </c>
      <c r="B20" s="407">
        <v>-651.06299999999999</v>
      </c>
      <c r="C20" s="407">
        <v>-716.55200000000002</v>
      </c>
      <c r="D20" s="407">
        <v>-949.90499999999997</v>
      </c>
      <c r="E20" s="407">
        <v>-1013.385</v>
      </c>
      <c r="F20" s="407">
        <v>-1211.741</v>
      </c>
      <c r="G20" s="407">
        <v>-1583.5039999999999</v>
      </c>
      <c r="H20" s="407">
        <v>-1332.4939999999999</v>
      </c>
      <c r="I20" s="407">
        <v>-1295.415</v>
      </c>
      <c r="J20" s="407">
        <v>-1454.479</v>
      </c>
      <c r="K20" s="407">
        <v>-1538.6</v>
      </c>
      <c r="L20" s="407">
        <v>-1974.5</v>
      </c>
      <c r="M20" s="407">
        <v>-2182.9</v>
      </c>
      <c r="N20" s="407">
        <v>-2104.6</v>
      </c>
      <c r="O20" s="407">
        <v>-2393.5</v>
      </c>
      <c r="P20" s="407">
        <v>-2739.0349999999999</v>
      </c>
      <c r="Q20" s="407">
        <v>-3166.1</v>
      </c>
      <c r="R20" s="407">
        <v>-3800.1</v>
      </c>
      <c r="S20" s="407">
        <v>-4505.8999999999996</v>
      </c>
      <c r="T20" s="407">
        <v>-4890.2380999999996</v>
      </c>
      <c r="U20" s="407">
        <v>-3198.0511000000001</v>
      </c>
      <c r="V20" s="407">
        <v>-3705.9</v>
      </c>
      <c r="W20" s="406"/>
      <c r="X20" s="394" t="s">
        <v>236</v>
      </c>
    </row>
    <row r="21" spans="1:24" ht="12" customHeight="1">
      <c r="A21" s="292" t="s">
        <v>295</v>
      </c>
      <c r="B21" s="407">
        <v>29.466999999999999</v>
      </c>
      <c r="C21" s="407">
        <v>30.262</v>
      </c>
      <c r="D21" s="407">
        <v>31.695399999999999</v>
      </c>
      <c r="E21" s="407">
        <v>30.7957</v>
      </c>
      <c r="F21" s="407">
        <v>35.514800000000001</v>
      </c>
      <c r="G21" s="407">
        <v>54.028799999999997</v>
      </c>
      <c r="H21" s="407">
        <v>44.089100000000002</v>
      </c>
      <c r="I21" s="407">
        <v>75.146299999999997</v>
      </c>
      <c r="J21" s="407">
        <v>111.36499999999999</v>
      </c>
      <c r="K21" s="407">
        <v>112.9</v>
      </c>
      <c r="L21" s="407">
        <v>141.30000000000001</v>
      </c>
      <c r="M21" s="407">
        <v>168.9</v>
      </c>
      <c r="N21" s="407">
        <v>159.1</v>
      </c>
      <c r="O21" s="407">
        <v>140.4</v>
      </c>
      <c r="P21" s="407">
        <v>143.69999999999999</v>
      </c>
      <c r="Q21" s="407">
        <v>174.7</v>
      </c>
      <c r="R21" s="407">
        <v>234.4</v>
      </c>
      <c r="S21" s="407">
        <v>308.10000000000002</v>
      </c>
      <c r="T21" s="407">
        <v>179.3</v>
      </c>
      <c r="U21" s="407">
        <v>76.3</v>
      </c>
      <c r="V21" s="407">
        <v>119.5</v>
      </c>
      <c r="W21" s="406"/>
      <c r="X21" s="394" t="s">
        <v>203</v>
      </c>
    </row>
    <row r="22" spans="1:24" ht="12" customHeight="1">
      <c r="A22" s="292" t="s">
        <v>115</v>
      </c>
      <c r="B22" s="407">
        <v>8.8195999999999994</v>
      </c>
      <c r="C22" s="407">
        <v>8.3076000000000008</v>
      </c>
      <c r="D22" s="407">
        <v>7.0567000000000002</v>
      </c>
      <c r="E22" s="407">
        <v>5.4006999999999996</v>
      </c>
      <c r="F22" s="407">
        <v>5.0407999999999999</v>
      </c>
      <c r="G22" s="407">
        <v>3.1983000000000001</v>
      </c>
      <c r="H22" s="407" t="s">
        <v>9</v>
      </c>
      <c r="I22" s="407" t="s">
        <v>9</v>
      </c>
      <c r="J22" s="407" t="s">
        <v>9</v>
      </c>
      <c r="K22" s="407">
        <v>12.2</v>
      </c>
      <c r="L22" s="407">
        <v>13.5</v>
      </c>
      <c r="M22" s="407">
        <v>13.8</v>
      </c>
      <c r="N22" s="407">
        <v>17.399999999999999</v>
      </c>
      <c r="O22" s="407">
        <v>16</v>
      </c>
      <c r="P22" s="407">
        <v>15.4</v>
      </c>
      <c r="Q22" s="407">
        <v>11.3</v>
      </c>
      <c r="R22" s="407">
        <v>11.9</v>
      </c>
      <c r="S22" s="407">
        <v>13.8</v>
      </c>
      <c r="T22" s="407">
        <v>12.8</v>
      </c>
      <c r="U22" s="407">
        <v>15.2</v>
      </c>
      <c r="V22" s="407">
        <v>16.600000000000001</v>
      </c>
      <c r="W22" s="406"/>
      <c r="X22" s="394" t="s">
        <v>237</v>
      </c>
    </row>
    <row r="23" spans="1:24" ht="12" customHeight="1">
      <c r="A23" s="292" t="s">
        <v>116</v>
      </c>
      <c r="B23" s="407">
        <v>20.647300000000001</v>
      </c>
      <c r="C23" s="407">
        <v>21.9543</v>
      </c>
      <c r="D23" s="407">
        <v>24.6386</v>
      </c>
      <c r="E23" s="407">
        <v>25.3949</v>
      </c>
      <c r="F23" s="407">
        <v>30.4739</v>
      </c>
      <c r="G23" s="407">
        <v>50.830399999999997</v>
      </c>
      <c r="H23" s="407">
        <v>44.089100000000002</v>
      </c>
      <c r="I23" s="407">
        <v>75.146299999999997</v>
      </c>
      <c r="J23" s="407">
        <v>111.36499999999999</v>
      </c>
      <c r="K23" s="407">
        <v>100.7</v>
      </c>
      <c r="L23" s="407">
        <v>127.8</v>
      </c>
      <c r="M23" s="407">
        <v>155.1</v>
      </c>
      <c r="N23" s="407">
        <v>141.69999999999999</v>
      </c>
      <c r="O23" s="407">
        <v>124.4</v>
      </c>
      <c r="P23" s="407">
        <v>128.30000000000001</v>
      </c>
      <c r="Q23" s="407">
        <v>163.4</v>
      </c>
      <c r="R23" s="407">
        <v>222.5</v>
      </c>
      <c r="S23" s="407">
        <v>294.3</v>
      </c>
      <c r="T23" s="407">
        <v>166.5</v>
      </c>
      <c r="U23" s="407">
        <v>61.1</v>
      </c>
      <c r="V23" s="407">
        <v>102.9</v>
      </c>
      <c r="W23" s="406"/>
      <c r="X23" s="394" t="s">
        <v>204</v>
      </c>
    </row>
    <row r="24" spans="1:24" ht="12" customHeight="1">
      <c r="A24" s="292" t="s">
        <v>296</v>
      </c>
      <c r="B24" s="407" t="s">
        <v>9</v>
      </c>
      <c r="C24" s="407" t="s">
        <v>9</v>
      </c>
      <c r="D24" s="407" t="s">
        <v>9</v>
      </c>
      <c r="E24" s="407" t="s">
        <v>9</v>
      </c>
      <c r="F24" s="407" t="s">
        <v>9</v>
      </c>
      <c r="G24" s="407" t="s">
        <v>9</v>
      </c>
      <c r="H24" s="407" t="s">
        <v>9</v>
      </c>
      <c r="I24" s="407" t="s">
        <v>9</v>
      </c>
      <c r="J24" s="407" t="s">
        <v>9</v>
      </c>
      <c r="K24" s="407" t="s">
        <v>9</v>
      </c>
      <c r="L24" s="407" t="s">
        <v>9</v>
      </c>
      <c r="M24" s="407">
        <v>3.4</v>
      </c>
      <c r="N24" s="407">
        <v>2.1</v>
      </c>
      <c r="O24" s="407">
        <v>7.5</v>
      </c>
      <c r="P24" s="407">
        <v>5.3</v>
      </c>
      <c r="Q24" s="407">
        <v>14.4</v>
      </c>
      <c r="R24" s="407">
        <v>19.600000000000001</v>
      </c>
      <c r="S24" s="407">
        <v>26</v>
      </c>
      <c r="T24" s="407">
        <v>14.5</v>
      </c>
      <c r="U24" s="407">
        <v>7.1</v>
      </c>
      <c r="V24" s="407">
        <v>61.2</v>
      </c>
      <c r="W24" s="406"/>
      <c r="X24" s="394" t="s">
        <v>205</v>
      </c>
    </row>
    <row r="25" spans="1:24" ht="12" customHeight="1">
      <c r="A25" s="292" t="s">
        <v>297</v>
      </c>
      <c r="B25" s="407" t="s">
        <v>9</v>
      </c>
      <c r="C25" s="407" t="s">
        <v>9</v>
      </c>
      <c r="D25" s="407" t="s">
        <v>9</v>
      </c>
      <c r="E25" s="407" t="s">
        <v>9</v>
      </c>
      <c r="F25" s="407" t="s">
        <v>9</v>
      </c>
      <c r="G25" s="407" t="s">
        <v>9</v>
      </c>
      <c r="H25" s="407" t="s">
        <v>9</v>
      </c>
      <c r="I25" s="407" t="s">
        <v>9</v>
      </c>
      <c r="J25" s="407" t="s">
        <v>9</v>
      </c>
      <c r="K25" s="407" t="s">
        <v>9</v>
      </c>
      <c r="L25" s="407" t="s">
        <v>9</v>
      </c>
      <c r="M25" s="407">
        <v>0.3</v>
      </c>
      <c r="N25" s="407">
        <v>7.7</v>
      </c>
      <c r="O25" s="407">
        <v>13.9</v>
      </c>
      <c r="P25" s="407">
        <v>39.9</v>
      </c>
      <c r="Q25" s="407">
        <v>36.9</v>
      </c>
      <c r="R25" s="407">
        <v>40.200000000000003</v>
      </c>
      <c r="S25" s="407">
        <v>35.6</v>
      </c>
      <c r="T25" s="407">
        <v>21.9</v>
      </c>
      <c r="U25" s="407">
        <v>4</v>
      </c>
      <c r="V25" s="407">
        <v>1.5</v>
      </c>
      <c r="W25" s="406"/>
      <c r="X25" s="394" t="s">
        <v>208</v>
      </c>
    </row>
    <row r="26" spans="1:24" ht="12" customHeight="1">
      <c r="A26" s="292" t="s">
        <v>117</v>
      </c>
      <c r="B26" s="407">
        <v>20.647300000000001</v>
      </c>
      <c r="C26" s="407">
        <v>21.9543</v>
      </c>
      <c r="D26" s="407">
        <v>24.6386</v>
      </c>
      <c r="E26" s="407">
        <v>25.3949</v>
      </c>
      <c r="F26" s="407">
        <v>30.4739</v>
      </c>
      <c r="G26" s="407">
        <v>50.830399999999997</v>
      </c>
      <c r="H26" s="407">
        <v>44.089100000000002</v>
      </c>
      <c r="I26" s="407">
        <v>75.146299999999997</v>
      </c>
      <c r="J26" s="407">
        <v>111.36499999999999</v>
      </c>
      <c r="K26" s="407">
        <v>100.7</v>
      </c>
      <c r="L26" s="407">
        <v>127.8</v>
      </c>
      <c r="M26" s="407">
        <v>151.4</v>
      </c>
      <c r="N26" s="407">
        <v>131.9</v>
      </c>
      <c r="O26" s="407">
        <v>103</v>
      </c>
      <c r="P26" s="407">
        <v>83.1</v>
      </c>
      <c r="Q26" s="407">
        <v>112.1</v>
      </c>
      <c r="R26" s="407">
        <v>162.69999999999999</v>
      </c>
      <c r="S26" s="407">
        <v>232.7</v>
      </c>
      <c r="T26" s="407">
        <v>130.1</v>
      </c>
      <c r="U26" s="407">
        <v>50</v>
      </c>
      <c r="V26" s="407">
        <v>40.200000000000003</v>
      </c>
      <c r="W26" s="406"/>
      <c r="X26" s="394" t="s">
        <v>209</v>
      </c>
    </row>
    <row r="27" spans="1:24" ht="12" customHeight="1">
      <c r="A27" s="292" t="s">
        <v>298</v>
      </c>
      <c r="B27" s="407">
        <v>-161.149</v>
      </c>
      <c r="C27" s="407">
        <v>-151.07300000000001</v>
      </c>
      <c r="D27" s="407">
        <v>-128.935</v>
      </c>
      <c r="E27" s="407">
        <v>-142.37299999999999</v>
      </c>
      <c r="F27" s="407">
        <v>-130.14500000000001</v>
      </c>
      <c r="G27" s="407">
        <v>-120.73699999999999</v>
      </c>
      <c r="H27" s="407">
        <v>-134.43700000000001</v>
      </c>
      <c r="I27" s="407">
        <v>-238.34399999999999</v>
      </c>
      <c r="J27" s="407">
        <v>-274.358</v>
      </c>
      <c r="K27" s="407">
        <v>-395.1</v>
      </c>
      <c r="L27" s="407">
        <v>-394.4</v>
      </c>
      <c r="M27" s="407">
        <v>-434.6</v>
      </c>
      <c r="N27" s="407">
        <v>-482.5</v>
      </c>
      <c r="O27" s="407">
        <v>-563.5</v>
      </c>
      <c r="P27" s="407">
        <v>-601.54999999999995</v>
      </c>
      <c r="Q27" s="407">
        <v>-664.95</v>
      </c>
      <c r="R27" s="407">
        <v>-671.9</v>
      </c>
      <c r="S27" s="407">
        <v>-764.4</v>
      </c>
      <c r="T27" s="407">
        <v>-568.29999999999995</v>
      </c>
      <c r="U27" s="407">
        <v>-624.4</v>
      </c>
      <c r="V27" s="407">
        <v>-500.4</v>
      </c>
      <c r="W27" s="406"/>
      <c r="X27" s="394" t="s">
        <v>207</v>
      </c>
    </row>
    <row r="28" spans="1:24" ht="12" customHeight="1">
      <c r="A28" s="292" t="s">
        <v>115</v>
      </c>
      <c r="B28" s="407">
        <v>-2.8035999999999999</v>
      </c>
      <c r="C28" s="407">
        <v>-2.3824999999999998</v>
      </c>
      <c r="D28" s="407">
        <v>-0.35880000000000001</v>
      </c>
      <c r="E28" s="407">
        <v>-0.2298</v>
      </c>
      <c r="F28" s="407">
        <v>-0.1145</v>
      </c>
      <c r="G28" s="407" t="s">
        <v>9</v>
      </c>
      <c r="H28" s="407" t="s">
        <v>9</v>
      </c>
      <c r="I28" s="407" t="s">
        <v>9</v>
      </c>
      <c r="J28" s="407" t="s">
        <v>9</v>
      </c>
      <c r="K28" s="407">
        <v>-7</v>
      </c>
      <c r="L28" s="407">
        <v>-19.2</v>
      </c>
      <c r="M28" s="407">
        <v>-25.7</v>
      </c>
      <c r="N28" s="407">
        <v>-21.6</v>
      </c>
      <c r="O28" s="407">
        <v>-24.3</v>
      </c>
      <c r="P28" s="407">
        <v>-32.299999999999997</v>
      </c>
      <c r="Q28" s="407">
        <v>-24</v>
      </c>
      <c r="R28" s="407">
        <v>-28</v>
      </c>
      <c r="S28" s="407">
        <v>-27.5</v>
      </c>
      <c r="T28" s="407">
        <v>-18.5</v>
      </c>
      <c r="U28" s="407">
        <v>-20.100000000000001</v>
      </c>
      <c r="V28" s="407">
        <v>-22.1</v>
      </c>
      <c r="W28" s="406"/>
      <c r="X28" s="394" t="s">
        <v>237</v>
      </c>
    </row>
    <row r="29" spans="1:24" ht="12" customHeight="1">
      <c r="A29" s="292" t="s">
        <v>116</v>
      </c>
      <c r="B29" s="407">
        <v>-158.34540000000001</v>
      </c>
      <c r="C29" s="407">
        <v>-148.69040000000001</v>
      </c>
      <c r="D29" s="407">
        <v>-128.5761</v>
      </c>
      <c r="E29" s="407">
        <v>-142.1431</v>
      </c>
      <c r="F29" s="407">
        <v>-130.03039999999999</v>
      </c>
      <c r="G29" s="407">
        <v>-120.73699999999999</v>
      </c>
      <c r="H29" s="407">
        <v>-134.43700000000001</v>
      </c>
      <c r="I29" s="407">
        <v>-238.34399999999999</v>
      </c>
      <c r="J29" s="407">
        <v>-274.358</v>
      </c>
      <c r="K29" s="407">
        <v>-388.1</v>
      </c>
      <c r="L29" s="407">
        <v>-375.2</v>
      </c>
      <c r="M29" s="407">
        <v>-408.9</v>
      </c>
      <c r="N29" s="407">
        <v>-460.9</v>
      </c>
      <c r="O29" s="407">
        <v>-539.20000000000005</v>
      </c>
      <c r="P29" s="407">
        <v>-569.25</v>
      </c>
      <c r="Q29" s="407">
        <v>-640.95000000000005</v>
      </c>
      <c r="R29" s="407">
        <v>-643.9</v>
      </c>
      <c r="S29" s="407">
        <v>-736.9</v>
      </c>
      <c r="T29" s="407">
        <v>-549.79999999999995</v>
      </c>
      <c r="U29" s="407">
        <v>-604.29999999999995</v>
      </c>
      <c r="V29" s="407">
        <v>-478.3</v>
      </c>
      <c r="W29" s="406"/>
      <c r="X29" s="394" t="s">
        <v>204</v>
      </c>
    </row>
    <row r="30" spans="1:24" ht="12" customHeight="1">
      <c r="A30" s="292" t="s">
        <v>296</v>
      </c>
      <c r="B30" s="407">
        <v>-31.306899999999999</v>
      </c>
      <c r="C30" s="407">
        <v>-36.024900000000002</v>
      </c>
      <c r="D30" s="407">
        <v>-26.1936</v>
      </c>
      <c r="E30" s="407">
        <v>-25.280100000000001</v>
      </c>
      <c r="F30" s="407">
        <v>-26.922499999999999</v>
      </c>
      <c r="G30" s="407" t="s">
        <v>9</v>
      </c>
      <c r="H30" s="407" t="s">
        <v>9</v>
      </c>
      <c r="I30" s="407" t="s">
        <v>9</v>
      </c>
      <c r="J30" s="407">
        <v>-29.354700000000001</v>
      </c>
      <c r="K30" s="407">
        <v>-110.8</v>
      </c>
      <c r="L30" s="407">
        <v>-59.5</v>
      </c>
      <c r="M30" s="407">
        <v>-73.400000000000006</v>
      </c>
      <c r="N30" s="407">
        <v>-89.3</v>
      </c>
      <c r="O30" s="407">
        <v>-84.9</v>
      </c>
      <c r="P30" s="407">
        <v>-80.400000000000006</v>
      </c>
      <c r="Q30" s="407">
        <v>-181</v>
      </c>
      <c r="R30" s="407">
        <v>-91.1</v>
      </c>
      <c r="S30" s="407">
        <v>-158.9</v>
      </c>
      <c r="T30" s="407">
        <v>-39.4</v>
      </c>
      <c r="U30" s="407">
        <v>-171.65</v>
      </c>
      <c r="V30" s="407">
        <v>-101.7</v>
      </c>
      <c r="W30" s="406"/>
      <c r="X30" s="394" t="s">
        <v>205</v>
      </c>
    </row>
    <row r="31" spans="1:24" ht="12" customHeight="1">
      <c r="A31" s="292" t="s">
        <v>297</v>
      </c>
      <c r="B31" s="407" t="s">
        <v>9</v>
      </c>
      <c r="C31" s="407" t="s">
        <v>9</v>
      </c>
      <c r="D31" s="407" t="s">
        <v>9</v>
      </c>
      <c r="E31" s="407" t="s">
        <v>9</v>
      </c>
      <c r="F31" s="407" t="s">
        <v>9</v>
      </c>
      <c r="G31" s="407" t="s">
        <v>9</v>
      </c>
      <c r="H31" s="407" t="s">
        <v>9</v>
      </c>
      <c r="I31" s="407">
        <v>-14.389699999999999</v>
      </c>
      <c r="J31" s="407">
        <v>-15.8766</v>
      </c>
      <c r="K31" s="407">
        <v>-10</v>
      </c>
      <c r="L31" s="407">
        <v>-21.2</v>
      </c>
      <c r="M31" s="407">
        <v>-10.4</v>
      </c>
      <c r="N31" s="407">
        <v>-86.5</v>
      </c>
      <c r="O31" s="407">
        <v>-163.30000000000001</v>
      </c>
      <c r="P31" s="407">
        <v>-184.5</v>
      </c>
      <c r="Q31" s="407">
        <v>-134.4</v>
      </c>
      <c r="R31" s="407">
        <v>-175.4</v>
      </c>
      <c r="S31" s="407">
        <v>-182.5</v>
      </c>
      <c r="T31" s="407">
        <v>-171.4</v>
      </c>
      <c r="U31" s="407">
        <v>-170.55</v>
      </c>
      <c r="V31" s="407">
        <v>-157.69999999999999</v>
      </c>
      <c r="W31" s="406"/>
      <c r="X31" s="394" t="s">
        <v>208</v>
      </c>
    </row>
    <row r="32" spans="1:24" ht="12" customHeight="1">
      <c r="A32" s="292" t="s">
        <v>118</v>
      </c>
      <c r="B32" s="407">
        <v>-127.0385</v>
      </c>
      <c r="C32" s="407">
        <v>-112.66549999999999</v>
      </c>
      <c r="D32" s="407">
        <v>-102.38249999999999</v>
      </c>
      <c r="E32" s="407">
        <v>-116.863</v>
      </c>
      <c r="F32" s="407">
        <v>-103.1079</v>
      </c>
      <c r="G32" s="407">
        <v>-120.73699999999999</v>
      </c>
      <c r="H32" s="407">
        <v>-134.43700000000001</v>
      </c>
      <c r="I32" s="407">
        <v>-223.95429999999999</v>
      </c>
      <c r="J32" s="407">
        <v>-229.1267</v>
      </c>
      <c r="K32" s="407">
        <v>-267.3</v>
      </c>
      <c r="L32" s="407">
        <v>-294.5</v>
      </c>
      <c r="M32" s="407">
        <v>-325.10000000000002</v>
      </c>
      <c r="N32" s="407">
        <v>-285.10000000000002</v>
      </c>
      <c r="O32" s="407">
        <v>-291</v>
      </c>
      <c r="P32" s="407">
        <v>-304.35000000000002</v>
      </c>
      <c r="Q32" s="407">
        <v>-325.55</v>
      </c>
      <c r="R32" s="407">
        <v>-377.4</v>
      </c>
      <c r="S32" s="407">
        <v>-395.5</v>
      </c>
      <c r="T32" s="407">
        <v>-339</v>
      </c>
      <c r="U32" s="407">
        <v>-262.10000000000002</v>
      </c>
      <c r="V32" s="407">
        <v>-218.9</v>
      </c>
      <c r="W32" s="406"/>
      <c r="X32" s="394" t="s">
        <v>206</v>
      </c>
    </row>
    <row r="33" spans="1:24" ht="12" customHeight="1">
      <c r="A33" s="292" t="s">
        <v>119</v>
      </c>
      <c r="B33" s="407">
        <v>-131.68199999999999</v>
      </c>
      <c r="C33" s="407">
        <v>-120.81100000000001</v>
      </c>
      <c r="D33" s="407">
        <v>-97.239599999999996</v>
      </c>
      <c r="E33" s="407">
        <v>-111.57729999999999</v>
      </c>
      <c r="F33" s="407">
        <v>-94.630200000000002</v>
      </c>
      <c r="G33" s="407">
        <v>-66.708200000000005</v>
      </c>
      <c r="H33" s="407">
        <v>-90.347899999999996</v>
      </c>
      <c r="I33" s="407">
        <v>-163.1977</v>
      </c>
      <c r="J33" s="407">
        <v>-162.99299999999999</v>
      </c>
      <c r="K33" s="407">
        <v>-282.2</v>
      </c>
      <c r="L33" s="407">
        <v>-253.1</v>
      </c>
      <c r="M33" s="407">
        <v>-265.7</v>
      </c>
      <c r="N33" s="407">
        <v>-323.39999999999998</v>
      </c>
      <c r="O33" s="407">
        <v>-423.1</v>
      </c>
      <c r="P33" s="407">
        <v>-457.85</v>
      </c>
      <c r="Q33" s="407">
        <v>-490.25</v>
      </c>
      <c r="R33" s="407">
        <v>-437.5</v>
      </c>
      <c r="S33" s="407">
        <v>-456.3</v>
      </c>
      <c r="T33" s="407">
        <v>-389</v>
      </c>
      <c r="U33" s="407">
        <v>-548.1</v>
      </c>
      <c r="V33" s="407">
        <v>-380.9</v>
      </c>
      <c r="W33" s="406"/>
      <c r="X33" s="394" t="s">
        <v>238</v>
      </c>
    </row>
    <row r="34" spans="1:24" ht="12" customHeight="1">
      <c r="A34" s="292" t="s">
        <v>299</v>
      </c>
      <c r="B34" s="407">
        <v>524.59500000000003</v>
      </c>
      <c r="C34" s="407">
        <v>627.49300000000005</v>
      </c>
      <c r="D34" s="407">
        <v>852.78599999999994</v>
      </c>
      <c r="E34" s="407">
        <v>1004.65</v>
      </c>
      <c r="F34" s="407">
        <v>1290.9100000000001</v>
      </c>
      <c r="G34" s="407">
        <v>1393.21</v>
      </c>
      <c r="H34" s="407">
        <v>1258.5999999999999</v>
      </c>
      <c r="I34" s="407">
        <v>1363.6</v>
      </c>
      <c r="J34" s="407">
        <v>1534.09</v>
      </c>
      <c r="K34" s="407">
        <v>1590.5</v>
      </c>
      <c r="L34" s="407">
        <v>1830.3</v>
      </c>
      <c r="M34" s="407">
        <v>2373.5</v>
      </c>
      <c r="N34" s="407">
        <v>2111.1</v>
      </c>
      <c r="O34" s="407">
        <v>2200.1999999999998</v>
      </c>
      <c r="P34" s="407">
        <v>2615.1</v>
      </c>
      <c r="Q34" s="407">
        <v>3106.1493999999998</v>
      </c>
      <c r="R34" s="407">
        <v>3548.8</v>
      </c>
      <c r="S34" s="407">
        <v>3841.4</v>
      </c>
      <c r="T34" s="407">
        <v>3846.7</v>
      </c>
      <c r="U34" s="407">
        <v>3558.9</v>
      </c>
      <c r="V34" s="407">
        <v>3670.2</v>
      </c>
      <c r="W34" s="406"/>
      <c r="X34" s="394" t="s">
        <v>210</v>
      </c>
    </row>
    <row r="35" spans="1:24" ht="12" customHeight="1">
      <c r="A35" s="292" t="s">
        <v>300</v>
      </c>
      <c r="B35" s="407">
        <v>-2.6720999999999999</v>
      </c>
      <c r="C35" s="407">
        <v>-2.4948000000000001</v>
      </c>
      <c r="D35" s="407">
        <v>-0.71760000000000002</v>
      </c>
      <c r="E35" s="407">
        <v>-2.528</v>
      </c>
      <c r="F35" s="407">
        <v>-2.5204</v>
      </c>
      <c r="G35" s="407">
        <v>-4.569</v>
      </c>
      <c r="H35" s="407">
        <v>-4.7972000000000001</v>
      </c>
      <c r="I35" s="407">
        <v>-2.7408999999999999</v>
      </c>
      <c r="J35" s="407">
        <v>-7.3101000000000003</v>
      </c>
      <c r="K35" s="407">
        <v>-9</v>
      </c>
      <c r="L35" s="407">
        <v>-33.200000000000003</v>
      </c>
      <c r="M35" s="407">
        <v>-75.2</v>
      </c>
      <c r="N35" s="407">
        <v>-88.2</v>
      </c>
      <c r="O35" s="407">
        <v>-85.9</v>
      </c>
      <c r="P35" s="407">
        <v>-60.1</v>
      </c>
      <c r="Q35" s="407">
        <v>-71.400000000000006</v>
      </c>
      <c r="R35" s="407">
        <v>-76.7</v>
      </c>
      <c r="S35" s="407">
        <v>-95.7</v>
      </c>
      <c r="T35" s="407">
        <v>-100.1</v>
      </c>
      <c r="U35" s="407">
        <v>-117.1</v>
      </c>
      <c r="V35" s="407">
        <v>-71.5</v>
      </c>
      <c r="W35" s="406"/>
      <c r="X35" s="394" t="s">
        <v>211</v>
      </c>
    </row>
    <row r="36" spans="1:24" ht="12" customHeight="1">
      <c r="A36" s="292" t="s">
        <v>120</v>
      </c>
      <c r="B36" s="407">
        <v>521.92280000000005</v>
      </c>
      <c r="C36" s="407">
        <v>624.9982</v>
      </c>
      <c r="D36" s="407">
        <v>852.06830000000002</v>
      </c>
      <c r="E36" s="407">
        <v>1002.1219</v>
      </c>
      <c r="F36" s="407">
        <v>1288.3895</v>
      </c>
      <c r="G36" s="407">
        <v>1388.6409000000001</v>
      </c>
      <c r="H36" s="407">
        <v>1253.8027</v>
      </c>
      <c r="I36" s="407">
        <v>1360.8590999999999</v>
      </c>
      <c r="J36" s="407">
        <v>1526.7798</v>
      </c>
      <c r="K36" s="407">
        <v>1581.5</v>
      </c>
      <c r="L36" s="407">
        <v>1797.1</v>
      </c>
      <c r="M36" s="407">
        <v>2298.3000000000002</v>
      </c>
      <c r="N36" s="407">
        <v>2022.9</v>
      </c>
      <c r="O36" s="407">
        <v>2114.3000000000002</v>
      </c>
      <c r="P36" s="407">
        <v>2555</v>
      </c>
      <c r="Q36" s="407">
        <v>3034.7494000000002</v>
      </c>
      <c r="R36" s="407">
        <v>3472.1</v>
      </c>
      <c r="S36" s="407">
        <v>3745.7</v>
      </c>
      <c r="T36" s="407">
        <v>3746.6</v>
      </c>
      <c r="U36" s="407">
        <v>3441.8</v>
      </c>
      <c r="V36" s="407">
        <v>3598.7</v>
      </c>
      <c r="W36" s="406"/>
      <c r="X36" s="394" t="s">
        <v>301</v>
      </c>
    </row>
    <row r="37" spans="1:24" ht="12" customHeight="1">
      <c r="A37" s="292" t="s">
        <v>419</v>
      </c>
      <c r="B37" s="407" t="s">
        <v>9</v>
      </c>
      <c r="C37" s="407" t="s">
        <v>9</v>
      </c>
      <c r="D37" s="407" t="s">
        <v>9</v>
      </c>
      <c r="E37" s="407" t="s">
        <v>9</v>
      </c>
      <c r="F37" s="407" t="s">
        <v>9</v>
      </c>
      <c r="G37" s="407" t="s">
        <v>9</v>
      </c>
      <c r="H37" s="407" t="s">
        <v>9</v>
      </c>
      <c r="I37" s="407">
        <v>11.6488</v>
      </c>
      <c r="J37" s="407">
        <v>28.555099999999999</v>
      </c>
      <c r="K37" s="407">
        <v>78.599999999999994</v>
      </c>
      <c r="L37" s="407">
        <v>109</v>
      </c>
      <c r="M37" s="407">
        <v>198.9</v>
      </c>
      <c r="N37" s="407">
        <v>208.9</v>
      </c>
      <c r="O37" s="407">
        <v>112.9</v>
      </c>
      <c r="P37" s="407">
        <v>100.3</v>
      </c>
      <c r="Q37" s="407">
        <v>93.6</v>
      </c>
      <c r="R37" s="407">
        <v>96.8</v>
      </c>
      <c r="S37" s="407">
        <v>152.80000000000001</v>
      </c>
      <c r="T37" s="407">
        <v>79.8</v>
      </c>
      <c r="U37" s="407">
        <v>131.19999999999999</v>
      </c>
      <c r="V37" s="407">
        <v>232</v>
      </c>
      <c r="W37" s="406"/>
      <c r="X37" s="394" t="s">
        <v>416</v>
      </c>
    </row>
    <row r="38" spans="1:24" ht="12" customHeight="1">
      <c r="A38" s="292" t="s">
        <v>418</v>
      </c>
      <c r="B38" s="407">
        <v>-11.433400000000001</v>
      </c>
      <c r="C38" s="407">
        <v>-61.139699999999998</v>
      </c>
      <c r="D38" s="407">
        <v>-4.3056999999999999</v>
      </c>
      <c r="E38" s="407">
        <v>73.886700000000005</v>
      </c>
      <c r="F38" s="407">
        <v>115.824</v>
      </c>
      <c r="G38" s="407">
        <v>438.28500000000003</v>
      </c>
      <c r="H38" s="407">
        <v>358.08100000000002</v>
      </c>
      <c r="I38" s="407">
        <v>653.24800000000005</v>
      </c>
      <c r="J38" s="407">
        <v>1034.27</v>
      </c>
      <c r="K38" s="407">
        <v>574.4</v>
      </c>
      <c r="L38" s="407">
        <v>287.8</v>
      </c>
      <c r="M38" s="407">
        <v>230.4</v>
      </c>
      <c r="N38" s="407">
        <v>688.2</v>
      </c>
      <c r="O38" s="407">
        <v>1049.0999999999999</v>
      </c>
      <c r="P38" s="407">
        <v>122.96</v>
      </c>
      <c r="Q38" s="407">
        <v>786.57</v>
      </c>
      <c r="R38" s="407">
        <v>1199.7929999999999</v>
      </c>
      <c r="S38" s="407">
        <v>559.798</v>
      </c>
      <c r="T38" s="407">
        <v>1621.798</v>
      </c>
      <c r="U38" s="407">
        <v>-62.057899999999997</v>
      </c>
      <c r="V38" s="407">
        <v>-23.155999999999999</v>
      </c>
      <c r="W38" s="406"/>
      <c r="X38" s="394" t="s">
        <v>417</v>
      </c>
    </row>
    <row r="39" spans="1:24" ht="12" customHeight="1">
      <c r="A39" s="292" t="s">
        <v>121</v>
      </c>
      <c r="B39" s="407" t="s">
        <v>9</v>
      </c>
      <c r="C39" s="407" t="s">
        <v>9</v>
      </c>
      <c r="D39" s="407" t="s">
        <v>9</v>
      </c>
      <c r="E39" s="407" t="s">
        <v>9</v>
      </c>
      <c r="F39" s="407" t="s">
        <v>9</v>
      </c>
      <c r="G39" s="407" t="s">
        <v>9</v>
      </c>
      <c r="H39" s="407">
        <v>-2.3986000000000001</v>
      </c>
      <c r="I39" s="407" t="s">
        <v>9</v>
      </c>
      <c r="J39" s="407">
        <v>-1.0279</v>
      </c>
      <c r="K39" s="407">
        <v>-53.8</v>
      </c>
      <c r="L39" s="407">
        <v>5</v>
      </c>
      <c r="M39" s="407">
        <v>9.6999999999999993</v>
      </c>
      <c r="N39" s="407">
        <v>25.7</v>
      </c>
      <c r="O39" s="407">
        <v>-18.600000000000001</v>
      </c>
      <c r="P39" s="407">
        <v>2.67</v>
      </c>
      <c r="Q39" s="407">
        <v>-112.9</v>
      </c>
      <c r="R39" s="407">
        <v>26.4</v>
      </c>
      <c r="S39" s="407">
        <v>-95.4</v>
      </c>
      <c r="T39" s="407">
        <v>-79.5</v>
      </c>
      <c r="U39" s="407" t="s">
        <v>9</v>
      </c>
      <c r="V39" s="407" t="s">
        <v>9</v>
      </c>
      <c r="W39" s="406"/>
      <c r="X39" s="394" t="s">
        <v>212</v>
      </c>
    </row>
    <row r="40" spans="1:24" ht="12" customHeight="1">
      <c r="A40" s="292" t="s">
        <v>122</v>
      </c>
      <c r="B40" s="407">
        <v>1.8982000000000001</v>
      </c>
      <c r="C40" s="407">
        <v>25.180499999999999</v>
      </c>
      <c r="D40" s="407">
        <v>15.3095</v>
      </c>
      <c r="E40" s="407">
        <v>16.431999999999999</v>
      </c>
      <c r="F40" s="407" t="s">
        <v>9</v>
      </c>
      <c r="G40" s="407">
        <v>38.037199999999999</v>
      </c>
      <c r="H40" s="407">
        <v>-4.7972000000000001</v>
      </c>
      <c r="I40" s="407">
        <v>59.043500000000002</v>
      </c>
      <c r="J40" s="407">
        <v>1103.71</v>
      </c>
      <c r="K40" s="407">
        <v>215.8</v>
      </c>
      <c r="L40" s="407">
        <v>173.4</v>
      </c>
      <c r="M40" s="407">
        <v>279</v>
      </c>
      <c r="N40" s="407">
        <v>470.2</v>
      </c>
      <c r="O40" s="407">
        <v>141.69999999999999</v>
      </c>
      <c r="P40" s="407">
        <v>363.19</v>
      </c>
      <c r="Q40" s="407">
        <v>511.11</v>
      </c>
      <c r="R40" s="407">
        <v>241.1</v>
      </c>
      <c r="S40" s="407">
        <v>1550.6</v>
      </c>
      <c r="T40" s="407">
        <v>903.1</v>
      </c>
      <c r="U40" s="407">
        <v>365.8</v>
      </c>
      <c r="V40" s="407">
        <v>78</v>
      </c>
      <c r="W40" s="406"/>
      <c r="X40" s="394" t="s">
        <v>213</v>
      </c>
    </row>
    <row r="41" spans="1:24" ht="12" customHeight="1">
      <c r="A41" s="292" t="s">
        <v>123</v>
      </c>
      <c r="B41" s="407" t="s">
        <v>9</v>
      </c>
      <c r="C41" s="407" t="s">
        <v>9</v>
      </c>
      <c r="D41" s="407" t="s">
        <v>9</v>
      </c>
      <c r="E41" s="407" t="s">
        <v>9</v>
      </c>
      <c r="F41" s="407" t="s">
        <v>9</v>
      </c>
      <c r="G41" s="407" t="s">
        <v>9</v>
      </c>
      <c r="H41" s="407">
        <v>0.45679999999999998</v>
      </c>
      <c r="I41" s="407" t="s">
        <v>9</v>
      </c>
      <c r="J41" s="407" t="s">
        <v>9</v>
      </c>
      <c r="K41" s="407">
        <v>-1.7</v>
      </c>
      <c r="L41" s="407">
        <v>-8.9</v>
      </c>
      <c r="M41" s="407">
        <v>-126.5</v>
      </c>
      <c r="N41" s="407">
        <v>-289.2</v>
      </c>
      <c r="O41" s="407">
        <v>-263.7</v>
      </c>
      <c r="P41" s="407">
        <v>-124.7</v>
      </c>
      <c r="Q41" s="407">
        <v>38.700000000000003</v>
      </c>
      <c r="R41" s="407">
        <v>49.6</v>
      </c>
      <c r="S41" s="407">
        <v>-103.402</v>
      </c>
      <c r="T41" s="407">
        <v>195.69800000000001</v>
      </c>
      <c r="U41" s="407">
        <v>350.36</v>
      </c>
      <c r="V41" s="407">
        <v>-117.3</v>
      </c>
      <c r="W41" s="406"/>
      <c r="X41" s="394" t="s">
        <v>214</v>
      </c>
    </row>
    <row r="42" spans="1:24" ht="12" customHeight="1">
      <c r="A42" s="292" t="s">
        <v>124</v>
      </c>
      <c r="B42" s="407" t="s">
        <v>9</v>
      </c>
      <c r="C42" s="407" t="s">
        <v>9</v>
      </c>
      <c r="D42" s="407" t="s">
        <v>9</v>
      </c>
      <c r="E42" s="407" t="s">
        <v>9</v>
      </c>
      <c r="F42" s="407" t="s">
        <v>9</v>
      </c>
      <c r="G42" s="407" t="s">
        <v>9</v>
      </c>
      <c r="H42" s="407">
        <v>0.45679999999999998</v>
      </c>
      <c r="I42" s="407" t="s">
        <v>9</v>
      </c>
      <c r="J42" s="407" t="s">
        <v>9</v>
      </c>
      <c r="K42" s="407" t="s">
        <v>9</v>
      </c>
      <c r="L42" s="407" t="s">
        <v>9</v>
      </c>
      <c r="M42" s="407" t="s">
        <v>9</v>
      </c>
      <c r="N42" s="407" t="s">
        <v>9</v>
      </c>
      <c r="O42" s="407">
        <v>-0.3</v>
      </c>
      <c r="P42" s="407">
        <v>4.9000000000000004</v>
      </c>
      <c r="Q42" s="407">
        <v>25.5</v>
      </c>
      <c r="R42" s="407">
        <v>-13.1</v>
      </c>
      <c r="S42" s="407">
        <v>-32.81</v>
      </c>
      <c r="T42" s="407">
        <v>-3.4910000000000001</v>
      </c>
      <c r="U42" s="407">
        <v>-22.4</v>
      </c>
      <c r="V42" s="407">
        <v>3.9</v>
      </c>
      <c r="W42" s="406"/>
      <c r="X42" s="394" t="s">
        <v>239</v>
      </c>
    </row>
    <row r="43" spans="1:24" ht="12" customHeight="1">
      <c r="A43" s="292" t="s">
        <v>125</v>
      </c>
      <c r="B43" s="407" t="s">
        <v>9</v>
      </c>
      <c r="C43" s="407" t="s">
        <v>9</v>
      </c>
      <c r="D43" s="407" t="s">
        <v>9</v>
      </c>
      <c r="E43" s="407" t="s">
        <v>9</v>
      </c>
      <c r="F43" s="407" t="s">
        <v>9</v>
      </c>
      <c r="G43" s="407" t="s">
        <v>9</v>
      </c>
      <c r="H43" s="407" t="s">
        <v>9</v>
      </c>
      <c r="I43" s="407" t="s">
        <v>9</v>
      </c>
      <c r="J43" s="407" t="s">
        <v>9</v>
      </c>
      <c r="K43" s="407">
        <v>-1.7</v>
      </c>
      <c r="L43" s="407">
        <v>-8.9</v>
      </c>
      <c r="M43" s="407">
        <v>-126.5</v>
      </c>
      <c r="N43" s="407">
        <v>-289.2</v>
      </c>
      <c r="O43" s="407">
        <v>-263.39999999999998</v>
      </c>
      <c r="P43" s="407">
        <v>-129.6</v>
      </c>
      <c r="Q43" s="407">
        <v>13.2</v>
      </c>
      <c r="R43" s="407">
        <v>62.7</v>
      </c>
      <c r="S43" s="407">
        <v>-70.591999999999999</v>
      </c>
      <c r="T43" s="407">
        <v>199.18899999999999</v>
      </c>
      <c r="U43" s="407">
        <v>372.76</v>
      </c>
      <c r="V43" s="407">
        <v>-121.2</v>
      </c>
      <c r="W43" s="406"/>
      <c r="X43" s="394" t="s">
        <v>216</v>
      </c>
    </row>
    <row r="44" spans="1:24" ht="12" customHeight="1">
      <c r="A44" s="292" t="s">
        <v>126</v>
      </c>
      <c r="B44" s="407" t="s">
        <v>9</v>
      </c>
      <c r="C44" s="407" t="s">
        <v>9</v>
      </c>
      <c r="D44" s="407" t="s">
        <v>9</v>
      </c>
      <c r="E44" s="407" t="s">
        <v>9</v>
      </c>
      <c r="F44" s="407" t="s">
        <v>9</v>
      </c>
      <c r="G44" s="407">
        <v>68.535499999999999</v>
      </c>
      <c r="H44" s="407">
        <v>149.971</v>
      </c>
      <c r="I44" s="407">
        <v>115.917</v>
      </c>
      <c r="J44" s="407">
        <v>-226.38499999999999</v>
      </c>
      <c r="K44" s="407">
        <v>75.2</v>
      </c>
      <c r="L44" s="407">
        <v>-16.8</v>
      </c>
      <c r="M44" s="407">
        <v>155.5</v>
      </c>
      <c r="N44" s="407">
        <v>554.79999999999995</v>
      </c>
      <c r="O44" s="407">
        <v>452.7</v>
      </c>
      <c r="P44" s="407">
        <v>181.9</v>
      </c>
      <c r="Q44" s="407">
        <v>86.4</v>
      </c>
      <c r="R44" s="407">
        <v>715.1</v>
      </c>
      <c r="S44" s="407">
        <v>-63.4</v>
      </c>
      <c r="T44" s="407">
        <v>-65.099999999999994</v>
      </c>
      <c r="U44" s="407">
        <v>407.2</v>
      </c>
      <c r="V44" s="407">
        <v>47.3</v>
      </c>
      <c r="W44" s="406"/>
      <c r="X44" s="394" t="s">
        <v>215</v>
      </c>
    </row>
    <row r="45" spans="1:24" ht="12" customHeight="1">
      <c r="A45" s="292" t="s">
        <v>124</v>
      </c>
      <c r="B45" s="407" t="s">
        <v>9</v>
      </c>
      <c r="C45" s="407" t="s">
        <v>9</v>
      </c>
      <c r="D45" s="407" t="s">
        <v>9</v>
      </c>
      <c r="E45" s="407" t="s">
        <v>9</v>
      </c>
      <c r="F45" s="407" t="s">
        <v>9</v>
      </c>
      <c r="G45" s="407" t="s">
        <v>9</v>
      </c>
      <c r="H45" s="407" t="s">
        <v>9</v>
      </c>
      <c r="I45" s="407" t="s">
        <v>9</v>
      </c>
      <c r="J45" s="407" t="s">
        <v>9</v>
      </c>
      <c r="K45" s="407" t="s">
        <v>9</v>
      </c>
      <c r="L45" s="407" t="s">
        <v>9</v>
      </c>
      <c r="M45" s="407">
        <v>2.4</v>
      </c>
      <c r="N45" s="407">
        <v>-2.4</v>
      </c>
      <c r="O45" s="407" t="s">
        <v>9</v>
      </c>
      <c r="P45" s="407" t="s">
        <v>9</v>
      </c>
      <c r="Q45" s="407" t="s">
        <v>9</v>
      </c>
      <c r="R45" s="407" t="s">
        <v>9</v>
      </c>
      <c r="S45" s="407" t="s">
        <v>9</v>
      </c>
      <c r="T45" s="407" t="s">
        <v>9</v>
      </c>
      <c r="U45" s="407" t="s">
        <v>9</v>
      </c>
      <c r="V45" s="407" t="s">
        <v>9</v>
      </c>
      <c r="W45" s="406"/>
      <c r="X45" s="394" t="s">
        <v>239</v>
      </c>
    </row>
    <row r="46" spans="1:24" ht="12" customHeight="1">
      <c r="A46" s="292" t="s">
        <v>125</v>
      </c>
      <c r="B46" s="407" t="s">
        <v>9</v>
      </c>
      <c r="C46" s="407" t="s">
        <v>9</v>
      </c>
      <c r="D46" s="407" t="s">
        <v>9</v>
      </c>
      <c r="E46" s="407" t="s">
        <v>9</v>
      </c>
      <c r="F46" s="407" t="s">
        <v>9</v>
      </c>
      <c r="G46" s="407">
        <v>68.535499999999999</v>
      </c>
      <c r="H46" s="407">
        <v>149.971</v>
      </c>
      <c r="I46" s="407">
        <v>115.917</v>
      </c>
      <c r="J46" s="407">
        <v>-226.38499999999999</v>
      </c>
      <c r="K46" s="407">
        <v>75.2</v>
      </c>
      <c r="L46" s="407">
        <v>-16.8</v>
      </c>
      <c r="M46" s="407">
        <v>153.1</v>
      </c>
      <c r="N46" s="407">
        <v>557.20000000000005</v>
      </c>
      <c r="O46" s="407">
        <v>452.7</v>
      </c>
      <c r="P46" s="407">
        <v>181.9</v>
      </c>
      <c r="Q46" s="407">
        <v>86.4</v>
      </c>
      <c r="R46" s="407">
        <v>715.1</v>
      </c>
      <c r="S46" s="407">
        <v>-63.4</v>
      </c>
      <c r="T46" s="407">
        <v>-65.099999999999994</v>
      </c>
      <c r="U46" s="407">
        <v>407.2</v>
      </c>
      <c r="V46" s="407">
        <v>47.3</v>
      </c>
      <c r="W46" s="406"/>
      <c r="X46" s="394" t="s">
        <v>216</v>
      </c>
    </row>
    <row r="47" spans="1:24" ht="12" customHeight="1">
      <c r="A47" s="292" t="s">
        <v>127</v>
      </c>
      <c r="B47" s="407">
        <v>-20.851800000000001</v>
      </c>
      <c r="C47" s="407">
        <v>15.018700000000001</v>
      </c>
      <c r="D47" s="407" t="s">
        <v>9</v>
      </c>
      <c r="E47" s="407">
        <v>18.500399999999999</v>
      </c>
      <c r="F47" s="407">
        <v>-8.7067999999999994</v>
      </c>
      <c r="G47" s="407">
        <v>24.215900000000001</v>
      </c>
      <c r="H47" s="407">
        <v>4.6829999999999998</v>
      </c>
      <c r="I47" s="407">
        <v>-19.871500000000001</v>
      </c>
      <c r="J47" s="407">
        <v>12.2216</v>
      </c>
      <c r="K47" s="407">
        <v>-126.9</v>
      </c>
      <c r="L47" s="407">
        <v>-245</v>
      </c>
      <c r="M47" s="407">
        <v>-629.1</v>
      </c>
      <c r="N47" s="407">
        <v>-223.7</v>
      </c>
      <c r="O47" s="407">
        <v>19.5</v>
      </c>
      <c r="P47" s="407">
        <v>-159.69999999999999</v>
      </c>
      <c r="Q47" s="407">
        <v>-246.73</v>
      </c>
      <c r="R47" s="407">
        <v>72.599999999999994</v>
      </c>
      <c r="S47" s="407">
        <v>-472.6</v>
      </c>
      <c r="T47" s="407">
        <v>25.8</v>
      </c>
      <c r="U47" s="407">
        <v>-629.1</v>
      </c>
      <c r="V47" s="407">
        <v>235.64400000000001</v>
      </c>
      <c r="W47" s="406"/>
      <c r="X47" s="394" t="s">
        <v>217</v>
      </c>
    </row>
    <row r="48" spans="1:24" ht="12" customHeight="1">
      <c r="A48" s="292" t="s">
        <v>128</v>
      </c>
      <c r="B48" s="407" t="s">
        <v>9</v>
      </c>
      <c r="C48" s="407" t="s">
        <v>9</v>
      </c>
      <c r="D48" s="407" t="s">
        <v>9</v>
      </c>
      <c r="E48" s="407">
        <v>14.3637</v>
      </c>
      <c r="F48" s="407" t="s">
        <v>9</v>
      </c>
      <c r="G48" s="407">
        <v>34.953099999999999</v>
      </c>
      <c r="H48" s="407" t="s">
        <v>9</v>
      </c>
      <c r="I48" s="407" t="s">
        <v>9</v>
      </c>
      <c r="J48" s="407" t="s">
        <v>9</v>
      </c>
      <c r="K48" s="407" t="s">
        <v>9</v>
      </c>
      <c r="L48" s="407" t="s">
        <v>9</v>
      </c>
      <c r="M48" s="407" t="s">
        <v>9</v>
      </c>
      <c r="N48" s="407" t="s">
        <v>9</v>
      </c>
      <c r="O48" s="407" t="s">
        <v>9</v>
      </c>
      <c r="P48" s="407" t="s">
        <v>9</v>
      </c>
      <c r="Q48" s="407" t="s">
        <v>9</v>
      </c>
      <c r="R48" s="407" t="s">
        <v>9</v>
      </c>
      <c r="S48" s="407" t="s">
        <v>9</v>
      </c>
      <c r="T48" s="407" t="s">
        <v>9</v>
      </c>
      <c r="U48" s="407" t="s">
        <v>9</v>
      </c>
      <c r="V48" s="407" t="s">
        <v>9</v>
      </c>
      <c r="W48" s="406"/>
      <c r="X48" s="394" t="s">
        <v>218</v>
      </c>
    </row>
    <row r="49" spans="1:24" ht="12" customHeight="1">
      <c r="A49" s="292" t="s">
        <v>129</v>
      </c>
      <c r="B49" s="407">
        <v>-0.58399999999999996</v>
      </c>
      <c r="C49" s="407">
        <v>-0.24940000000000001</v>
      </c>
      <c r="D49" s="407" t="s">
        <v>9</v>
      </c>
      <c r="E49" s="407" t="s">
        <v>9</v>
      </c>
      <c r="F49" s="407" t="s">
        <v>9</v>
      </c>
      <c r="G49" s="407" t="s">
        <v>9</v>
      </c>
      <c r="H49" s="407" t="s">
        <v>9</v>
      </c>
      <c r="I49" s="407" t="s">
        <v>9</v>
      </c>
      <c r="J49" s="407" t="s">
        <v>9</v>
      </c>
      <c r="K49" s="407" t="s">
        <v>9</v>
      </c>
      <c r="L49" s="407" t="s">
        <v>9</v>
      </c>
      <c r="M49" s="407" t="s">
        <v>9</v>
      </c>
      <c r="N49" s="407" t="s">
        <v>9</v>
      </c>
      <c r="O49" s="407" t="s">
        <v>9</v>
      </c>
      <c r="P49" s="407" t="s">
        <v>9</v>
      </c>
      <c r="Q49" s="407" t="s">
        <v>9</v>
      </c>
      <c r="R49" s="407" t="s">
        <v>9</v>
      </c>
      <c r="S49" s="407" t="s">
        <v>9</v>
      </c>
      <c r="T49" s="407" t="s">
        <v>9</v>
      </c>
      <c r="U49" s="407" t="s">
        <v>9</v>
      </c>
      <c r="V49" s="407" t="s">
        <v>9</v>
      </c>
      <c r="W49" s="406"/>
      <c r="X49" s="394" t="s">
        <v>240</v>
      </c>
    </row>
    <row r="50" spans="1:24" ht="12" customHeight="1">
      <c r="A50" s="292" t="s">
        <v>130</v>
      </c>
      <c r="B50" s="407">
        <v>-17.2013</v>
      </c>
      <c r="C50" s="407">
        <v>21.255700000000001</v>
      </c>
      <c r="D50" s="407" t="s">
        <v>9</v>
      </c>
      <c r="E50" s="407">
        <v>4.1367000000000003</v>
      </c>
      <c r="F50" s="407">
        <v>-8.7067999999999994</v>
      </c>
      <c r="G50" s="407">
        <v>-10.1661</v>
      </c>
      <c r="H50" s="407" t="s">
        <v>9</v>
      </c>
      <c r="I50" s="407">
        <v>2.0556000000000001</v>
      </c>
      <c r="J50" s="407">
        <v>-7.9954000000000001</v>
      </c>
      <c r="K50" s="407">
        <v>-4.5999999999999996</v>
      </c>
      <c r="L50" s="407">
        <v>-146.30000000000001</v>
      </c>
      <c r="M50" s="407">
        <v>-391.3</v>
      </c>
      <c r="N50" s="407">
        <v>-83.1</v>
      </c>
      <c r="O50" s="407">
        <v>133.69999999999999</v>
      </c>
      <c r="P50" s="407">
        <v>-19.7</v>
      </c>
      <c r="Q50" s="407">
        <v>-181.93</v>
      </c>
      <c r="R50" s="407">
        <v>50.3</v>
      </c>
      <c r="S50" s="407">
        <v>-205.6</v>
      </c>
      <c r="T50" s="407">
        <v>90.9</v>
      </c>
      <c r="U50" s="407">
        <v>-179.7</v>
      </c>
      <c r="V50" s="407">
        <v>108.68</v>
      </c>
      <c r="W50" s="406"/>
      <c r="X50" s="394" t="s">
        <v>219</v>
      </c>
    </row>
    <row r="51" spans="1:24" ht="12" customHeight="1">
      <c r="A51" s="292" t="s">
        <v>131</v>
      </c>
      <c r="B51" s="407">
        <v>-3.0663999999999998</v>
      </c>
      <c r="C51" s="407">
        <v>-5.9874999999999998</v>
      </c>
      <c r="D51" s="407" t="s">
        <v>9</v>
      </c>
      <c r="E51" s="407" t="s">
        <v>9</v>
      </c>
      <c r="F51" s="407" t="s">
        <v>9</v>
      </c>
      <c r="G51" s="407">
        <v>-0.57110000000000005</v>
      </c>
      <c r="H51" s="407">
        <v>4.6829999999999998</v>
      </c>
      <c r="I51" s="407">
        <v>-21.927099999999999</v>
      </c>
      <c r="J51" s="407">
        <v>20.216999999999999</v>
      </c>
      <c r="K51" s="407">
        <v>-122.3</v>
      </c>
      <c r="L51" s="407">
        <v>-98.7</v>
      </c>
      <c r="M51" s="407">
        <v>-237.8</v>
      </c>
      <c r="N51" s="407">
        <v>-140.6</v>
      </c>
      <c r="O51" s="407">
        <v>-114.2</v>
      </c>
      <c r="P51" s="407">
        <v>-140</v>
      </c>
      <c r="Q51" s="407">
        <v>-64.8</v>
      </c>
      <c r="R51" s="407">
        <v>22.3</v>
      </c>
      <c r="S51" s="407">
        <v>-267</v>
      </c>
      <c r="T51" s="407">
        <v>-65.099999999999994</v>
      </c>
      <c r="U51" s="407">
        <v>-449.4</v>
      </c>
      <c r="V51" s="407">
        <v>126.964</v>
      </c>
      <c r="W51" s="406"/>
      <c r="X51" s="394" t="s">
        <v>220</v>
      </c>
    </row>
    <row r="52" spans="1:24" ht="12" customHeight="1">
      <c r="A52" s="292" t="s">
        <v>287</v>
      </c>
      <c r="B52" s="407">
        <v>7.52</v>
      </c>
      <c r="C52" s="407">
        <v>-101.339</v>
      </c>
      <c r="D52" s="407">
        <v>-19.615300000000001</v>
      </c>
      <c r="E52" s="407">
        <v>38.954300000000003</v>
      </c>
      <c r="F52" s="407">
        <v>124.53100000000001</v>
      </c>
      <c r="G52" s="407">
        <v>307.49599999999998</v>
      </c>
      <c r="H52" s="407">
        <v>210.166</v>
      </c>
      <c r="I52" s="407">
        <v>498.15800000000002</v>
      </c>
      <c r="J52" s="407">
        <v>145.745</v>
      </c>
      <c r="K52" s="407">
        <v>465.8</v>
      </c>
      <c r="L52" s="407">
        <v>380.1</v>
      </c>
      <c r="M52" s="407">
        <v>541.79999999999995</v>
      </c>
      <c r="N52" s="407">
        <v>150.4</v>
      </c>
      <c r="O52" s="407">
        <v>717.5</v>
      </c>
      <c r="P52" s="407">
        <v>-140.4</v>
      </c>
      <c r="Q52" s="407">
        <v>509.99</v>
      </c>
      <c r="R52" s="407">
        <v>94.992999999999995</v>
      </c>
      <c r="S52" s="407">
        <v>-256</v>
      </c>
      <c r="T52" s="407">
        <v>641.79999999999995</v>
      </c>
      <c r="U52" s="407">
        <v>-556.31790000000001</v>
      </c>
      <c r="V52" s="407">
        <v>-266.8</v>
      </c>
      <c r="W52" s="406"/>
      <c r="X52" s="394" t="s">
        <v>221</v>
      </c>
    </row>
    <row r="53" spans="1:24" ht="12" customHeight="1">
      <c r="A53" s="292" t="s">
        <v>128</v>
      </c>
      <c r="B53" s="407">
        <v>-51.092700000000001</v>
      </c>
      <c r="C53" s="407">
        <v>-139.41</v>
      </c>
      <c r="D53" s="407">
        <v>-92.813699999999997</v>
      </c>
      <c r="E53" s="407">
        <v>-91.123199999999997</v>
      </c>
      <c r="F53" s="407">
        <v>-147.215</v>
      </c>
      <c r="G53" s="407">
        <v>38.151400000000002</v>
      </c>
      <c r="H53" s="407">
        <v>51.1708</v>
      </c>
      <c r="I53" s="407">
        <v>27.8658</v>
      </c>
      <c r="J53" s="407">
        <v>-72.187299999999993</v>
      </c>
      <c r="K53" s="407">
        <v>-2.1</v>
      </c>
      <c r="L53" s="407">
        <v>-19.399999999999999</v>
      </c>
      <c r="M53" s="407">
        <v>-30.8</v>
      </c>
      <c r="N53" s="407">
        <v>-27.7</v>
      </c>
      <c r="O53" s="407">
        <v>76.7</v>
      </c>
      <c r="P53" s="407">
        <v>-31</v>
      </c>
      <c r="Q53" s="407">
        <v>5</v>
      </c>
      <c r="R53" s="407">
        <v>-67.7</v>
      </c>
      <c r="S53" s="407">
        <v>-24</v>
      </c>
      <c r="T53" s="407">
        <v>264.5</v>
      </c>
      <c r="U53" s="407">
        <v>-12.291399999999999</v>
      </c>
      <c r="V53" s="407">
        <v>-58.2</v>
      </c>
      <c r="W53" s="406"/>
      <c r="X53" s="394" t="s">
        <v>222</v>
      </c>
    </row>
    <row r="54" spans="1:24" ht="12" customHeight="1">
      <c r="A54" s="292" t="s">
        <v>129</v>
      </c>
      <c r="B54" s="407">
        <v>84.546099999999996</v>
      </c>
      <c r="C54" s="407">
        <v>14.3451</v>
      </c>
      <c r="D54" s="407">
        <v>42.220700000000001</v>
      </c>
      <c r="E54" s="407">
        <v>115.369</v>
      </c>
      <c r="F54" s="407">
        <v>177.001</v>
      </c>
      <c r="G54" s="407">
        <v>46.375700000000002</v>
      </c>
      <c r="H54" s="407">
        <v>162.76400000000001</v>
      </c>
      <c r="I54" s="407">
        <v>154.63200000000001</v>
      </c>
      <c r="J54" s="407">
        <v>162.87799999999999</v>
      </c>
      <c r="K54" s="407">
        <v>51.4</v>
      </c>
      <c r="L54" s="407">
        <v>83.3</v>
      </c>
      <c r="M54" s="407">
        <v>201</v>
      </c>
      <c r="N54" s="407">
        <v>217.6</v>
      </c>
      <c r="O54" s="407">
        <v>33.200000000000003</v>
      </c>
      <c r="P54" s="407">
        <v>-76.599999999999994</v>
      </c>
      <c r="Q54" s="407">
        <v>151.5</v>
      </c>
      <c r="R54" s="407">
        <v>50.8</v>
      </c>
      <c r="S54" s="407">
        <v>-25.8</v>
      </c>
      <c r="T54" s="407">
        <v>131.4</v>
      </c>
      <c r="U54" s="407">
        <v>475.91149999999999</v>
      </c>
      <c r="V54" s="407">
        <v>238.3</v>
      </c>
      <c r="W54" s="406"/>
      <c r="X54" s="394" t="s">
        <v>223</v>
      </c>
    </row>
    <row r="55" spans="1:24" ht="12" customHeight="1">
      <c r="A55" s="292" t="s">
        <v>130</v>
      </c>
      <c r="B55" s="407">
        <v>-25.261600000000001</v>
      </c>
      <c r="C55" s="407">
        <v>0.74839999999999995</v>
      </c>
      <c r="D55" s="407" t="s">
        <v>9</v>
      </c>
      <c r="E55" s="407">
        <v>14.708399999999999</v>
      </c>
      <c r="F55" s="407">
        <v>94.744399999999999</v>
      </c>
      <c r="G55" s="407">
        <v>219.88499999999999</v>
      </c>
      <c r="H55" s="407">
        <v>-3.1981000000000002</v>
      </c>
      <c r="I55" s="407">
        <v>130.76400000000001</v>
      </c>
      <c r="J55" s="407">
        <v>-20.445499999999999</v>
      </c>
      <c r="K55" s="407">
        <v>35</v>
      </c>
      <c r="L55" s="407">
        <v>120</v>
      </c>
      <c r="M55" s="407">
        <v>278.3</v>
      </c>
      <c r="N55" s="407">
        <v>139.19999999999999</v>
      </c>
      <c r="O55" s="407">
        <v>491.6</v>
      </c>
      <c r="P55" s="407">
        <v>214</v>
      </c>
      <c r="Q55" s="407">
        <v>11.39</v>
      </c>
      <c r="R55" s="407">
        <v>-249.85300000000001</v>
      </c>
      <c r="S55" s="407">
        <v>-360.5</v>
      </c>
      <c r="T55" s="407">
        <v>244.7</v>
      </c>
      <c r="U55" s="407">
        <v>-653.09159999999997</v>
      </c>
      <c r="V55" s="407">
        <v>-333.2</v>
      </c>
      <c r="W55" s="406"/>
      <c r="X55" s="394" t="s">
        <v>224</v>
      </c>
    </row>
    <row r="56" spans="1:24" ht="12" customHeight="1">
      <c r="A56" s="292" t="s">
        <v>131</v>
      </c>
      <c r="B56" s="407">
        <v>-0.67169999999999996</v>
      </c>
      <c r="C56" s="407">
        <v>22.977399999999999</v>
      </c>
      <c r="D56" s="407">
        <v>30.977699999999999</v>
      </c>
      <c r="E56" s="407">
        <v>1E-4</v>
      </c>
      <c r="F56" s="407">
        <v>5.9999999999999995E-4</v>
      </c>
      <c r="G56" s="407">
        <v>3.0838999999999999</v>
      </c>
      <c r="H56" s="407">
        <v>-0.5706</v>
      </c>
      <c r="I56" s="407">
        <v>184.89619999999999</v>
      </c>
      <c r="J56" s="407">
        <v>75.499799999999993</v>
      </c>
      <c r="K56" s="407">
        <v>381.5</v>
      </c>
      <c r="L56" s="407">
        <v>196.2</v>
      </c>
      <c r="M56" s="407">
        <v>93.3</v>
      </c>
      <c r="N56" s="407">
        <v>-178.7</v>
      </c>
      <c r="O56" s="407">
        <v>116</v>
      </c>
      <c r="P56" s="407">
        <v>-246.8</v>
      </c>
      <c r="Q56" s="407">
        <v>342.1</v>
      </c>
      <c r="R56" s="407">
        <v>361.74599999999998</v>
      </c>
      <c r="S56" s="407">
        <v>154.30000000000001</v>
      </c>
      <c r="T56" s="407">
        <v>1.2</v>
      </c>
      <c r="U56" s="407">
        <v>-366.84640000000002</v>
      </c>
      <c r="V56" s="407">
        <v>-113.7</v>
      </c>
      <c r="W56" s="406"/>
      <c r="X56" s="394" t="s">
        <v>225</v>
      </c>
    </row>
    <row r="57" spans="1:24" ht="12" customHeight="1">
      <c r="A57" s="292" t="s">
        <v>132</v>
      </c>
      <c r="B57" s="407">
        <v>299.42399999999998</v>
      </c>
      <c r="C57" s="407">
        <v>125.613</v>
      </c>
      <c r="D57" s="407">
        <v>65.557100000000005</v>
      </c>
      <c r="E57" s="407">
        <v>107.562</v>
      </c>
      <c r="F57" s="407">
        <v>15.4277</v>
      </c>
      <c r="G57" s="407">
        <v>-28.431699999999999</v>
      </c>
      <c r="H57" s="407">
        <v>-24.213699999999999</v>
      </c>
      <c r="I57" s="407">
        <v>-204.42599999999999</v>
      </c>
      <c r="J57" s="407">
        <v>-668.86900000000003</v>
      </c>
      <c r="K57" s="407">
        <v>-205.9</v>
      </c>
      <c r="L57" s="407">
        <v>-11.8</v>
      </c>
      <c r="M57" s="407">
        <v>-456.7</v>
      </c>
      <c r="N57" s="407">
        <v>-615.5</v>
      </c>
      <c r="O57" s="407">
        <v>-143.5</v>
      </c>
      <c r="P57" s="407">
        <v>366.1497</v>
      </c>
      <c r="Q57" s="407">
        <v>-448.9</v>
      </c>
      <c r="R57" s="407">
        <v>-484.4</v>
      </c>
      <c r="S57" s="407">
        <v>783.1</v>
      </c>
      <c r="T57" s="407">
        <v>164</v>
      </c>
      <c r="U57" s="407">
        <v>657.7</v>
      </c>
      <c r="V57" s="407">
        <v>-15.4</v>
      </c>
      <c r="W57" s="406"/>
      <c r="X57" s="394" t="s">
        <v>226</v>
      </c>
    </row>
    <row r="58" spans="1:24" ht="12" customHeight="1">
      <c r="A58" s="292" t="s">
        <v>133</v>
      </c>
      <c r="B58" s="407">
        <v>27.168299999999999</v>
      </c>
      <c r="C58" s="407">
        <v>-147.89699999999999</v>
      </c>
      <c r="D58" s="407">
        <v>-133.82499999999999</v>
      </c>
      <c r="E58" s="407">
        <v>58.610500000000002</v>
      </c>
      <c r="F58" s="407">
        <v>113.265</v>
      </c>
      <c r="G58" s="407">
        <v>148.27600000000001</v>
      </c>
      <c r="H58" s="407">
        <v>164.821</v>
      </c>
      <c r="I58" s="407">
        <v>362.71100000000001</v>
      </c>
      <c r="J58" s="407">
        <v>303.26100000000002</v>
      </c>
      <c r="K58" s="407">
        <v>207.8</v>
      </c>
      <c r="L58" s="407">
        <v>-45.5</v>
      </c>
      <c r="M58" s="407">
        <v>-177.7</v>
      </c>
      <c r="N58" s="407">
        <v>-123.5</v>
      </c>
      <c r="O58" s="407">
        <v>316.2</v>
      </c>
      <c r="P58" s="407">
        <v>-52.475299999999997</v>
      </c>
      <c r="Q58" s="407">
        <v>-190.3305</v>
      </c>
      <c r="R58" s="407">
        <v>46.692999999999998</v>
      </c>
      <c r="S58" s="407">
        <v>279.19799999999998</v>
      </c>
      <c r="T58" s="407">
        <v>332.95979999999997</v>
      </c>
      <c r="U58" s="407">
        <v>422.49090000000001</v>
      </c>
      <c r="V58" s="407">
        <v>-294.65600000000001</v>
      </c>
      <c r="W58" s="406"/>
      <c r="X58" s="394" t="s">
        <v>227</v>
      </c>
    </row>
    <row r="59" spans="1:24" ht="12" customHeight="1">
      <c r="A59" s="292" t="s">
        <v>134</v>
      </c>
      <c r="B59" s="407">
        <v>-27.168299999999999</v>
      </c>
      <c r="C59" s="407">
        <v>147.89699999999999</v>
      </c>
      <c r="D59" s="407">
        <v>133.82499999999999</v>
      </c>
      <c r="E59" s="407">
        <v>-58.610500000000002</v>
      </c>
      <c r="F59" s="407">
        <v>-113.265</v>
      </c>
      <c r="G59" s="407">
        <v>-148.27600000000001</v>
      </c>
      <c r="H59" s="407">
        <v>-164.821</v>
      </c>
      <c r="I59" s="407">
        <v>-362.71100000000001</v>
      </c>
      <c r="J59" s="407">
        <v>-303.26100000000002</v>
      </c>
      <c r="K59" s="407">
        <v>-207.8</v>
      </c>
      <c r="L59" s="407">
        <v>45.5</v>
      </c>
      <c r="M59" s="407">
        <v>177.7</v>
      </c>
      <c r="N59" s="407">
        <v>123.5</v>
      </c>
      <c r="O59" s="407">
        <v>-316.2</v>
      </c>
      <c r="P59" s="407">
        <v>52.5</v>
      </c>
      <c r="Q59" s="407">
        <v>190.32</v>
      </c>
      <c r="R59" s="407">
        <v>-46.6</v>
      </c>
      <c r="S59" s="407">
        <v>-279</v>
      </c>
      <c r="T59" s="407">
        <v>-333.3</v>
      </c>
      <c r="U59" s="407">
        <v>-422.6</v>
      </c>
      <c r="V59" s="407">
        <v>294.8</v>
      </c>
      <c r="W59" s="406"/>
      <c r="X59" s="394" t="s">
        <v>228</v>
      </c>
    </row>
    <row r="60" spans="1:24" ht="12" customHeight="1">
      <c r="A60" s="292" t="s">
        <v>135</v>
      </c>
      <c r="B60" s="407">
        <v>-164.566</v>
      </c>
      <c r="C60" s="407">
        <v>69.993399999999994</v>
      </c>
      <c r="D60" s="407">
        <v>-91.631100000000004</v>
      </c>
      <c r="E60" s="407">
        <v>-111.928</v>
      </c>
      <c r="F60" s="407">
        <v>-113.265</v>
      </c>
      <c r="G60" s="407">
        <v>-148.27600000000001</v>
      </c>
      <c r="H60" s="407">
        <v>-164.821</v>
      </c>
      <c r="I60" s="407">
        <v>-362.71100000000001</v>
      </c>
      <c r="J60" s="407">
        <v>-303.26100000000002</v>
      </c>
      <c r="K60" s="407">
        <v>-207.8</v>
      </c>
      <c r="L60" s="407">
        <v>45.5</v>
      </c>
      <c r="M60" s="407">
        <v>177.7</v>
      </c>
      <c r="N60" s="407">
        <v>123.5</v>
      </c>
      <c r="O60" s="407">
        <v>-316.2</v>
      </c>
      <c r="P60" s="407">
        <v>52.5</v>
      </c>
      <c r="Q60" s="407">
        <v>190.32</v>
      </c>
      <c r="R60" s="407">
        <v>-46.6</v>
      </c>
      <c r="S60" s="407">
        <v>-279</v>
      </c>
      <c r="T60" s="407">
        <v>-333.3</v>
      </c>
      <c r="U60" s="407">
        <v>-422.6</v>
      </c>
      <c r="V60" s="407">
        <v>294.8</v>
      </c>
      <c r="W60" s="406"/>
      <c r="X60" s="394" t="s">
        <v>229</v>
      </c>
    </row>
    <row r="61" spans="1:24" ht="12" customHeight="1">
      <c r="A61" s="292" t="s">
        <v>302</v>
      </c>
      <c r="B61" s="407">
        <v>-5.2645</v>
      </c>
      <c r="C61" s="407">
        <v>-0.18379999999999999</v>
      </c>
      <c r="D61" s="407">
        <v>0</v>
      </c>
      <c r="E61" s="407">
        <v>0</v>
      </c>
      <c r="F61" s="407">
        <v>0</v>
      </c>
      <c r="G61" s="407">
        <v>0</v>
      </c>
      <c r="H61" s="407">
        <v>0</v>
      </c>
      <c r="I61" s="407">
        <v>0</v>
      </c>
      <c r="J61" s="407">
        <v>0</v>
      </c>
      <c r="K61" s="407">
        <v>0</v>
      </c>
      <c r="L61" s="407">
        <v>0</v>
      </c>
      <c r="M61" s="407">
        <v>0</v>
      </c>
      <c r="N61" s="407">
        <v>0</v>
      </c>
      <c r="O61" s="407">
        <v>0</v>
      </c>
      <c r="P61" s="407">
        <v>0</v>
      </c>
      <c r="Q61" s="407">
        <v>0</v>
      </c>
      <c r="R61" s="407">
        <v>0</v>
      </c>
      <c r="S61" s="407">
        <v>0</v>
      </c>
      <c r="T61" s="407">
        <v>0</v>
      </c>
      <c r="U61" s="407">
        <v>0</v>
      </c>
      <c r="V61" s="407">
        <v>0</v>
      </c>
      <c r="W61" s="406"/>
      <c r="X61" s="394" t="s">
        <v>230</v>
      </c>
    </row>
    <row r="62" spans="1:24" ht="12" customHeight="1">
      <c r="A62" s="292" t="s">
        <v>136</v>
      </c>
      <c r="B62" s="407">
        <v>142.66200000000001</v>
      </c>
      <c r="C62" s="407">
        <v>78.087299999999999</v>
      </c>
      <c r="D62" s="407">
        <v>225.45599999999999</v>
      </c>
      <c r="E62" s="407">
        <v>53.317999999999998</v>
      </c>
      <c r="F62" s="407">
        <v>0</v>
      </c>
      <c r="G62" s="407">
        <v>0</v>
      </c>
      <c r="H62" s="407">
        <v>0</v>
      </c>
      <c r="I62" s="407">
        <v>0</v>
      </c>
      <c r="J62" s="407">
        <v>0</v>
      </c>
      <c r="K62" s="407">
        <v>0</v>
      </c>
      <c r="L62" s="407">
        <v>0</v>
      </c>
      <c r="M62" s="407">
        <v>0</v>
      </c>
      <c r="N62" s="407">
        <v>0</v>
      </c>
      <c r="O62" s="407">
        <v>0</v>
      </c>
      <c r="P62" s="407">
        <v>0</v>
      </c>
      <c r="Q62" s="407">
        <v>0</v>
      </c>
      <c r="R62" s="407">
        <v>0</v>
      </c>
      <c r="S62" s="407">
        <v>0</v>
      </c>
      <c r="T62" s="407">
        <v>0</v>
      </c>
      <c r="U62" s="407">
        <v>0</v>
      </c>
      <c r="V62" s="407">
        <v>0</v>
      </c>
      <c r="W62" s="406"/>
      <c r="X62" s="394" t="s">
        <v>231</v>
      </c>
    </row>
    <row r="63" spans="1:24" ht="12" customHeight="1">
      <c r="A63" s="408"/>
      <c r="B63" s="410"/>
      <c r="C63" s="410"/>
      <c r="D63" s="410"/>
      <c r="E63" s="410"/>
      <c r="F63" s="410"/>
      <c r="G63" s="410"/>
      <c r="H63" s="410"/>
      <c r="I63" s="410"/>
      <c r="J63" s="411"/>
      <c r="K63" s="412"/>
      <c r="L63" s="412"/>
      <c r="M63" s="412"/>
      <c r="N63" s="412"/>
      <c r="O63" s="412"/>
      <c r="P63" s="413"/>
      <c r="Q63" s="413"/>
      <c r="R63" s="413"/>
      <c r="S63" s="413"/>
      <c r="T63" s="413"/>
      <c r="U63" s="413"/>
      <c r="V63" s="413"/>
      <c r="W63" s="409"/>
      <c r="X63" s="409"/>
    </row>
    <row r="64" spans="1:24" ht="12" customHeight="1">
      <c r="A64" s="414"/>
      <c r="B64" s="415"/>
      <c r="C64" s="415"/>
      <c r="D64" s="415"/>
      <c r="E64" s="415"/>
      <c r="F64" s="415"/>
      <c r="G64" s="415"/>
      <c r="H64" s="415"/>
      <c r="I64" s="415"/>
      <c r="J64" s="630"/>
      <c r="K64" s="416"/>
      <c r="L64" s="416"/>
      <c r="M64" s="416"/>
      <c r="N64" s="416"/>
      <c r="O64" s="416"/>
      <c r="P64" s="417"/>
      <c r="Q64" s="417"/>
      <c r="R64" s="417"/>
      <c r="S64" s="417"/>
      <c r="T64" s="417"/>
      <c r="U64" s="417"/>
      <c r="V64" s="417"/>
      <c r="W64" s="406"/>
      <c r="X64" s="406"/>
    </row>
    <row r="65" spans="1:24" ht="12" customHeight="1">
      <c r="A65" s="414" t="s">
        <v>309</v>
      </c>
      <c r="B65" s="415"/>
      <c r="C65" s="415"/>
      <c r="D65" s="415"/>
      <c r="E65" s="415"/>
      <c r="F65" s="415"/>
      <c r="G65" s="415"/>
      <c r="H65" s="415"/>
      <c r="I65" s="415"/>
      <c r="J65" s="416"/>
      <c r="K65" s="416"/>
      <c r="L65" s="416"/>
      <c r="M65" s="416"/>
      <c r="N65" s="416"/>
      <c r="O65" s="416"/>
      <c r="P65" s="417"/>
      <c r="Q65" s="417"/>
      <c r="R65" s="417"/>
      <c r="S65" s="417"/>
      <c r="T65" s="417"/>
      <c r="U65" s="417"/>
      <c r="V65" s="417"/>
      <c r="W65" s="406"/>
      <c r="X65" s="406"/>
    </row>
    <row r="66" spans="1:24" ht="12" customHeight="1">
      <c r="A66" s="485" t="s">
        <v>420</v>
      </c>
      <c r="B66" s="415"/>
      <c r="C66" s="415"/>
      <c r="D66" s="415"/>
      <c r="E66" s="415"/>
      <c r="F66" s="415"/>
      <c r="G66" s="415"/>
      <c r="H66" s="415"/>
      <c r="I66" s="415"/>
      <c r="J66" s="416"/>
      <c r="K66" s="416"/>
      <c r="L66" s="416"/>
      <c r="M66" s="416"/>
      <c r="N66" s="416"/>
      <c r="O66" s="416"/>
      <c r="P66" s="417"/>
      <c r="Q66" s="417"/>
      <c r="R66" s="417"/>
      <c r="S66" s="417"/>
      <c r="T66" s="417"/>
      <c r="U66" s="417"/>
      <c r="V66" s="417"/>
      <c r="W66" s="406"/>
      <c r="X66" s="406"/>
    </row>
    <row r="67" spans="1:24" ht="12" customHeight="1">
      <c r="A67" s="486" t="s">
        <v>421</v>
      </c>
      <c r="B67" s="415"/>
      <c r="C67" s="415"/>
      <c r="D67" s="415"/>
      <c r="E67" s="415"/>
      <c r="F67" s="415"/>
      <c r="G67" s="415"/>
      <c r="H67" s="415"/>
      <c r="I67" s="415"/>
      <c r="J67" s="416"/>
      <c r="K67" s="416"/>
      <c r="L67" s="416"/>
      <c r="M67" s="416"/>
      <c r="N67" s="416"/>
      <c r="O67" s="416"/>
      <c r="P67" s="417"/>
      <c r="Q67" s="417"/>
      <c r="R67" s="417"/>
      <c r="S67" s="417"/>
      <c r="T67" s="417"/>
      <c r="U67" s="417"/>
      <c r="V67" s="417"/>
      <c r="W67" s="406"/>
      <c r="X67" s="406"/>
    </row>
    <row r="68" spans="1:24" ht="12" customHeight="1">
      <c r="A68" s="395"/>
      <c r="B68" s="415"/>
      <c r="C68" s="415"/>
      <c r="D68" s="415"/>
      <c r="E68" s="415"/>
      <c r="F68" s="415"/>
      <c r="G68" s="415"/>
      <c r="H68" s="415"/>
      <c r="I68" s="415"/>
      <c r="J68" s="416"/>
      <c r="K68" s="416"/>
      <c r="L68" s="416"/>
      <c r="M68" s="416"/>
      <c r="N68" s="416"/>
      <c r="O68" s="416"/>
      <c r="P68" s="417"/>
      <c r="Q68" s="417"/>
      <c r="R68" s="417"/>
      <c r="S68" s="417"/>
      <c r="T68" s="417"/>
      <c r="U68" s="417"/>
      <c r="V68" s="417"/>
      <c r="W68" s="406"/>
      <c r="X68" s="406"/>
    </row>
    <row r="69" spans="1:24" ht="12" customHeight="1">
      <c r="A69" s="418" t="s">
        <v>312</v>
      </c>
      <c r="B69" s="415"/>
      <c r="C69" s="415"/>
      <c r="D69" s="415"/>
      <c r="E69" s="415"/>
      <c r="F69" s="415"/>
      <c r="G69" s="415"/>
      <c r="H69" s="415"/>
      <c r="I69" s="415"/>
      <c r="J69" s="416"/>
      <c r="K69" s="416"/>
      <c r="L69" s="416"/>
      <c r="M69" s="416"/>
      <c r="N69" s="416"/>
      <c r="O69" s="416"/>
      <c r="P69" s="417"/>
      <c r="Q69" s="417"/>
      <c r="R69" s="417"/>
      <c r="S69" s="417"/>
      <c r="T69" s="417"/>
      <c r="U69" s="417"/>
      <c r="V69" s="417"/>
      <c r="W69" s="406"/>
      <c r="X69" s="406"/>
    </row>
    <row r="70" spans="1:24" ht="12" customHeight="1">
      <c r="A70" s="487" t="s">
        <v>422</v>
      </c>
      <c r="B70" s="415"/>
      <c r="C70" s="415"/>
      <c r="D70" s="415"/>
      <c r="E70" s="415"/>
      <c r="F70" s="415"/>
      <c r="G70" s="415"/>
      <c r="H70" s="415"/>
      <c r="I70" s="415"/>
      <c r="J70" s="416"/>
      <c r="K70" s="416"/>
      <c r="L70" s="416"/>
      <c r="M70" s="416"/>
      <c r="N70" s="416"/>
      <c r="O70" s="416"/>
      <c r="P70" s="417"/>
      <c r="Q70" s="417"/>
      <c r="R70" s="417"/>
      <c r="S70" s="417"/>
      <c r="T70" s="417"/>
      <c r="U70" s="417"/>
      <c r="V70" s="417"/>
      <c r="W70" s="406"/>
      <c r="X70" s="406"/>
    </row>
    <row r="71" spans="1:24" ht="12" customHeight="1">
      <c r="A71" s="488" t="s">
        <v>423</v>
      </c>
      <c r="B71" s="415"/>
      <c r="C71" s="415"/>
      <c r="D71" s="415"/>
      <c r="E71" s="415"/>
      <c r="F71" s="415"/>
      <c r="G71" s="415"/>
      <c r="H71" s="415"/>
      <c r="I71" s="415"/>
      <c r="J71" s="416"/>
      <c r="K71" s="416"/>
      <c r="L71" s="416"/>
      <c r="M71" s="416"/>
      <c r="N71" s="416"/>
      <c r="O71" s="416"/>
      <c r="P71" s="417"/>
      <c r="Q71" s="417"/>
      <c r="R71" s="417"/>
      <c r="S71" s="417"/>
      <c r="T71" s="417"/>
      <c r="U71" s="417"/>
      <c r="V71" s="417"/>
      <c r="W71" s="406"/>
      <c r="X71" s="406"/>
    </row>
  </sheetData>
  <phoneticPr fontId="0" type="noConversion"/>
  <pageMargins left="0.18" right="0" top="0.5" bottom="0" header="0" footer="0"/>
  <pageSetup scale="71"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transitionEvaluation="1">
    <tabColor indexed="22"/>
    <pageSetUpPr fitToPage="1"/>
  </sheetPr>
  <dimension ref="A1:Y38"/>
  <sheetViews>
    <sheetView showGridLines="0" workbookViewId="0">
      <selection activeCell="A6" sqref="A6:B6"/>
    </sheetView>
  </sheetViews>
  <sheetFormatPr defaultColWidth="11.33203125" defaultRowHeight="13.15" customHeight="1"/>
  <cols>
    <col min="1" max="1" width="27.33203125" style="44" customWidth="1"/>
    <col min="2" max="3" width="5.33203125" style="44" customWidth="1"/>
    <col min="4" max="15" width="6.83203125" style="44" customWidth="1"/>
    <col min="16" max="16" width="7.33203125" style="44" customWidth="1"/>
    <col min="17" max="23" width="6.83203125" style="44" customWidth="1"/>
    <col min="24" max="24" width="2.1640625" style="44" customWidth="1"/>
    <col min="25" max="25" width="27.1640625" style="44" bestFit="1" customWidth="1"/>
    <col min="26" max="26" width="19.6640625" style="44" customWidth="1"/>
    <col min="27" max="16384" width="11.33203125" style="44"/>
  </cols>
  <sheetData>
    <row r="1" spans="1:25" s="299" customFormat="1" ht="13.15" customHeight="1">
      <c r="A1" s="72">
        <v>8</v>
      </c>
      <c r="C1" s="527"/>
      <c r="D1" s="527"/>
      <c r="E1" s="527"/>
      <c r="F1" s="527"/>
      <c r="G1" s="527"/>
      <c r="H1" s="527"/>
      <c r="I1" s="527"/>
      <c r="J1" s="527"/>
      <c r="K1" s="527"/>
      <c r="L1" s="527"/>
      <c r="M1" s="527"/>
      <c r="N1" s="527"/>
      <c r="O1" s="527"/>
      <c r="P1" s="687"/>
      <c r="T1" s="671"/>
      <c r="U1" s="671"/>
      <c r="V1" s="671"/>
      <c r="W1" s="671"/>
      <c r="Y1" s="309">
        <v>8</v>
      </c>
    </row>
    <row r="2" spans="1:25" ht="13.15" customHeight="1">
      <c r="A2" s="72" t="s">
        <v>14</v>
      </c>
      <c r="C2" s="99"/>
      <c r="D2" s="99"/>
      <c r="E2" s="99"/>
      <c r="F2" s="99"/>
      <c r="G2" s="99"/>
      <c r="H2" s="99"/>
      <c r="I2" s="99"/>
      <c r="J2" s="99"/>
      <c r="K2" s="99"/>
      <c r="L2" s="99"/>
      <c r="M2" s="99"/>
      <c r="N2" s="99"/>
      <c r="O2" s="99"/>
      <c r="P2" s="100"/>
      <c r="T2" s="669"/>
      <c r="U2" s="669"/>
      <c r="V2" s="669"/>
      <c r="W2" s="669"/>
      <c r="Y2" s="309" t="s">
        <v>14</v>
      </c>
    </row>
    <row r="3" spans="1:25" ht="13.15" customHeight="1">
      <c r="A3" s="251" t="s">
        <v>61</v>
      </c>
      <c r="C3" s="301"/>
      <c r="D3" s="301"/>
      <c r="E3" s="301"/>
      <c r="F3" s="301"/>
      <c r="G3" s="301"/>
      <c r="H3" s="301"/>
      <c r="I3" s="301"/>
      <c r="J3" s="301"/>
      <c r="K3" s="301"/>
      <c r="L3" s="301"/>
      <c r="M3" s="301"/>
      <c r="N3" s="301"/>
      <c r="O3" s="301"/>
      <c r="P3" s="301"/>
      <c r="Q3" s="301"/>
      <c r="R3" s="301"/>
      <c r="S3" s="301"/>
      <c r="T3" s="669"/>
      <c r="U3" s="669"/>
      <c r="V3" s="669"/>
      <c r="W3" s="669"/>
      <c r="Y3" s="344" t="s">
        <v>140</v>
      </c>
    </row>
    <row r="4" spans="1:25" ht="13.15" customHeight="1">
      <c r="A4" s="686" t="s">
        <v>85</v>
      </c>
      <c r="C4" s="42"/>
      <c r="D4" s="42"/>
      <c r="E4" s="42"/>
      <c r="F4" s="42"/>
      <c r="G4" s="42"/>
      <c r="H4" s="42"/>
      <c r="I4" s="42"/>
      <c r="J4" s="42"/>
      <c r="K4" s="685"/>
      <c r="L4" s="684"/>
      <c r="M4" s="684"/>
      <c r="N4" s="683"/>
      <c r="O4" s="683"/>
      <c r="P4" s="683"/>
      <c r="Q4" s="682"/>
      <c r="R4" s="682"/>
      <c r="S4" s="682"/>
      <c r="T4" s="669"/>
      <c r="U4" s="669"/>
      <c r="V4" s="669"/>
      <c r="W4" s="669"/>
      <c r="Y4" s="681" t="s">
        <v>241</v>
      </c>
    </row>
    <row r="5" spans="1:25" ht="13.15" customHeight="1">
      <c r="A5" s="118"/>
      <c r="B5" s="52"/>
      <c r="C5" s="119"/>
      <c r="D5" s="119"/>
      <c r="E5" s="119"/>
      <c r="F5" s="119"/>
      <c r="G5" s="119"/>
      <c r="H5" s="119"/>
      <c r="I5" s="119"/>
      <c r="J5" s="119"/>
      <c r="K5" s="119"/>
      <c r="L5" s="119"/>
      <c r="M5" s="119"/>
      <c r="N5" s="119"/>
      <c r="O5" s="52"/>
      <c r="P5" s="120"/>
      <c r="Q5" s="52"/>
      <c r="R5" s="52"/>
      <c r="S5" s="100"/>
      <c r="T5" s="100"/>
      <c r="U5" s="100"/>
      <c r="V5" s="100"/>
      <c r="W5" s="100"/>
      <c r="X5" s="52"/>
      <c r="Y5" s="52"/>
    </row>
    <row r="6" spans="1:25" ht="13.15" customHeight="1">
      <c r="A6" s="140"/>
      <c r="B6" s="140"/>
      <c r="C6" s="137">
        <v>1990</v>
      </c>
      <c r="D6" s="138" t="s">
        <v>3</v>
      </c>
      <c r="E6" s="138" t="s">
        <v>4</v>
      </c>
      <c r="F6" s="138" t="s">
        <v>5</v>
      </c>
      <c r="G6" s="138" t="s">
        <v>6</v>
      </c>
      <c r="H6" s="138" t="s">
        <v>7</v>
      </c>
      <c r="I6" s="139">
        <v>1996</v>
      </c>
      <c r="J6" s="139">
        <v>1997</v>
      </c>
      <c r="K6" s="139">
        <v>1998</v>
      </c>
      <c r="L6" s="139">
        <v>1999</v>
      </c>
      <c r="M6" s="139">
        <v>2000</v>
      </c>
      <c r="N6" s="139">
        <v>2001</v>
      </c>
      <c r="O6" s="139">
        <v>2002</v>
      </c>
      <c r="P6" s="137">
        <v>2003</v>
      </c>
      <c r="Q6" s="140">
        <v>2004</v>
      </c>
      <c r="R6" s="140">
        <v>2005</v>
      </c>
      <c r="S6" s="392">
        <v>2006</v>
      </c>
      <c r="T6" s="392">
        <v>2007</v>
      </c>
      <c r="U6" s="392">
        <v>2008</v>
      </c>
      <c r="V6" s="392">
        <v>2009</v>
      </c>
      <c r="W6" s="392">
        <v>2010</v>
      </c>
      <c r="X6" s="140" t="s">
        <v>18</v>
      </c>
    </row>
    <row r="7" spans="1:25" ht="13.15" customHeight="1">
      <c r="C7" s="46"/>
      <c r="D7" s="46"/>
      <c r="E7" s="46"/>
      <c r="F7" s="46"/>
      <c r="G7" s="46"/>
      <c r="H7" s="46"/>
      <c r="I7" s="46"/>
      <c r="J7" s="46"/>
      <c r="K7" s="46"/>
      <c r="L7" s="46"/>
      <c r="M7" s="46"/>
      <c r="N7" s="46"/>
      <c r="O7" s="46"/>
      <c r="P7" s="46"/>
      <c r="S7" s="100"/>
      <c r="T7" s="100"/>
      <c r="U7" s="100"/>
      <c r="V7" s="100"/>
      <c r="W7" s="100"/>
    </row>
    <row r="8" spans="1:25" s="299" customFormat="1" ht="13.15" customHeight="1">
      <c r="A8" s="298" t="s">
        <v>8</v>
      </c>
      <c r="C8" s="300">
        <v>582.20000000000005</v>
      </c>
      <c r="D8" s="300">
        <v>724.9</v>
      </c>
      <c r="E8" s="300">
        <v>795.64400000000001</v>
      </c>
      <c r="F8" s="300">
        <v>1032.06</v>
      </c>
      <c r="G8" s="300">
        <v>1249.4189999999999</v>
      </c>
      <c r="H8" s="300">
        <v>1652</v>
      </c>
      <c r="I8" s="300">
        <v>1788.4</v>
      </c>
      <c r="J8" s="300">
        <v>2436.9899999999998</v>
      </c>
      <c r="K8" s="300">
        <v>2459.4899999999998</v>
      </c>
      <c r="L8" s="300">
        <v>2534.3000000000002</v>
      </c>
      <c r="M8" s="300">
        <v>2941.3064776700003</v>
      </c>
      <c r="N8" s="300">
        <v>2863.77431282</v>
      </c>
      <c r="O8" s="300">
        <v>2995.0382077599998</v>
      </c>
      <c r="P8" s="300">
        <v>3128.0421600559998</v>
      </c>
      <c r="Q8" s="300">
        <v>3304.6084799800001</v>
      </c>
      <c r="R8" s="300">
        <v>3436.4757843299994</v>
      </c>
      <c r="S8" s="300">
        <v>3729.9929484899999</v>
      </c>
      <c r="T8" s="300">
        <v>4014.5386450699998</v>
      </c>
      <c r="U8" s="300">
        <v>4641.0704932799999</v>
      </c>
      <c r="V8" s="300">
        <v>3866.0800983300005</v>
      </c>
      <c r="W8" s="300">
        <v>4499.2432521999999</v>
      </c>
      <c r="Y8" s="345" t="s">
        <v>8</v>
      </c>
    </row>
    <row r="9" spans="1:25" ht="13.15" customHeight="1">
      <c r="A9" s="44" t="s">
        <v>249</v>
      </c>
      <c r="C9" s="46">
        <v>175</v>
      </c>
      <c r="D9" s="46">
        <v>193.7</v>
      </c>
      <c r="E9" s="46">
        <v>282.5</v>
      </c>
      <c r="F9" s="46">
        <v>322.60000000000002</v>
      </c>
      <c r="G9" s="46">
        <v>340.4</v>
      </c>
      <c r="H9" s="46">
        <v>426.67399999999998</v>
      </c>
      <c r="I9" s="46">
        <v>455.07</v>
      </c>
      <c r="J9" s="46">
        <v>578.79999999999995</v>
      </c>
      <c r="K9" s="46">
        <v>617.9</v>
      </c>
      <c r="L9" s="46">
        <v>638.70000000000005</v>
      </c>
      <c r="M9" s="47">
        <v>737.08749418000002</v>
      </c>
      <c r="N9" s="47">
        <v>722.71112763999997</v>
      </c>
      <c r="O9" s="47">
        <v>740.42177557000002</v>
      </c>
      <c r="P9" s="48">
        <v>746.22233999999992</v>
      </c>
      <c r="Q9" s="48">
        <v>821.34027449999996</v>
      </c>
      <c r="R9" s="48">
        <v>953.29538199000001</v>
      </c>
      <c r="S9" s="48">
        <v>1125.9401239700001</v>
      </c>
      <c r="T9" s="48">
        <v>1338.8280430499999</v>
      </c>
      <c r="U9" s="48">
        <v>1617.3154538199999</v>
      </c>
      <c r="V9" s="48">
        <v>1388.9323560999999</v>
      </c>
      <c r="W9" s="48">
        <v>1581.6730342999999</v>
      </c>
      <c r="Y9" s="358" t="s">
        <v>258</v>
      </c>
    </row>
    <row r="10" spans="1:25" ht="13.15" customHeight="1">
      <c r="A10" s="43" t="s">
        <v>250</v>
      </c>
      <c r="C10" s="45">
        <f t="shared" ref="C10:W10" si="0">C8-C9</f>
        <v>407.20000000000005</v>
      </c>
      <c r="D10" s="45">
        <f t="shared" si="0"/>
        <v>531.20000000000005</v>
      </c>
      <c r="E10" s="45">
        <f t="shared" si="0"/>
        <v>513.14400000000001</v>
      </c>
      <c r="F10" s="45">
        <f t="shared" si="0"/>
        <v>709.45999999999992</v>
      </c>
      <c r="G10" s="45">
        <f t="shared" si="0"/>
        <v>909.01899999999989</v>
      </c>
      <c r="H10" s="45">
        <f t="shared" si="0"/>
        <v>1225.326</v>
      </c>
      <c r="I10" s="45">
        <f t="shared" si="0"/>
        <v>1333.3300000000002</v>
      </c>
      <c r="J10" s="45">
        <f t="shared" si="0"/>
        <v>1858.1899999999998</v>
      </c>
      <c r="K10" s="45">
        <f t="shared" si="0"/>
        <v>1841.5899999999997</v>
      </c>
      <c r="L10" s="45">
        <f t="shared" si="0"/>
        <v>1895.6000000000001</v>
      </c>
      <c r="M10" s="45">
        <f t="shared" si="0"/>
        <v>2204.21898349</v>
      </c>
      <c r="N10" s="45">
        <f t="shared" si="0"/>
        <v>2141.0631851799999</v>
      </c>
      <c r="O10" s="45">
        <f t="shared" si="0"/>
        <v>2254.6164321899996</v>
      </c>
      <c r="P10" s="45">
        <f t="shared" si="0"/>
        <v>2381.819820056</v>
      </c>
      <c r="Q10" s="45">
        <f t="shared" si="0"/>
        <v>2483.2682054800002</v>
      </c>
      <c r="R10" s="45">
        <f t="shared" si="0"/>
        <v>2483.1804023399995</v>
      </c>
      <c r="S10" s="45">
        <f t="shared" si="0"/>
        <v>2604.0528245199998</v>
      </c>
      <c r="T10" s="45">
        <f t="shared" si="0"/>
        <v>2675.7106020199999</v>
      </c>
      <c r="U10" s="45">
        <f t="shared" si="0"/>
        <v>3023.7550394600003</v>
      </c>
      <c r="V10" s="45">
        <f t="shared" si="0"/>
        <v>2477.1477422300004</v>
      </c>
      <c r="W10" s="45">
        <f t="shared" si="0"/>
        <v>2917.5702179</v>
      </c>
      <c r="Y10" s="358" t="s">
        <v>517</v>
      </c>
    </row>
    <row r="11" spans="1:25" ht="13.15" customHeight="1">
      <c r="A11" s="49"/>
      <c r="C11" s="46"/>
      <c r="D11" s="46"/>
      <c r="E11" s="46"/>
      <c r="F11" s="46"/>
      <c r="G11" s="46"/>
      <c r="H11" s="46"/>
      <c r="I11" s="46"/>
      <c r="J11" s="46"/>
      <c r="K11" s="46"/>
      <c r="L11" s="46"/>
      <c r="M11" s="46"/>
      <c r="N11" s="46"/>
      <c r="O11" s="46"/>
      <c r="P11" s="46"/>
      <c r="Q11" s="46"/>
      <c r="R11" s="46"/>
      <c r="S11" s="46"/>
      <c r="T11" s="46"/>
      <c r="U11" s="46"/>
      <c r="V11" s="46"/>
      <c r="W11" s="46"/>
      <c r="Y11" s="49"/>
    </row>
    <row r="12" spans="1:25" ht="13.15" customHeight="1">
      <c r="A12" s="43" t="s">
        <v>62</v>
      </c>
      <c r="C12" s="45">
        <v>294.89999999999998</v>
      </c>
      <c r="D12" s="45">
        <v>271.39999999999998</v>
      </c>
      <c r="E12" s="45">
        <v>215.744</v>
      </c>
      <c r="F12" s="45">
        <v>295.66000000000003</v>
      </c>
      <c r="G12" s="45">
        <v>324.01899999999995</v>
      </c>
      <c r="H12" s="45">
        <v>425.8</v>
      </c>
      <c r="I12" s="45">
        <v>414.5</v>
      </c>
      <c r="J12" s="45">
        <v>606.1</v>
      </c>
      <c r="K12" s="45">
        <v>422.8</v>
      </c>
      <c r="L12" s="45">
        <v>307.3</v>
      </c>
      <c r="M12" s="45">
        <v>353.66848122999994</v>
      </c>
      <c r="N12" s="45">
        <v>204.67324234999998</v>
      </c>
      <c r="O12" s="45">
        <v>160.73929988</v>
      </c>
      <c r="P12" s="45">
        <v>162.83277207999998</v>
      </c>
      <c r="Q12" s="45">
        <v>165.70239674000004</v>
      </c>
      <c r="R12" s="45">
        <v>233.02715065999999</v>
      </c>
      <c r="S12" s="45">
        <v>262.72538214999997</v>
      </c>
      <c r="T12" s="45">
        <v>259.77053887</v>
      </c>
      <c r="U12" s="45">
        <v>334.74867742999999</v>
      </c>
      <c r="V12" s="45">
        <v>318.90232952999997</v>
      </c>
      <c r="W12" s="45">
        <v>343.21578053999997</v>
      </c>
      <c r="Y12" s="679" t="s">
        <v>242</v>
      </c>
    </row>
    <row r="13" spans="1:25" ht="13.15" customHeight="1">
      <c r="A13" s="43" t="s">
        <v>684</v>
      </c>
      <c r="C13" s="45">
        <v>260.2</v>
      </c>
      <c r="D13" s="45">
        <v>219.5</v>
      </c>
      <c r="E13" s="45">
        <v>151.20500000000001</v>
      </c>
      <c r="F13" s="45">
        <v>235.4</v>
      </c>
      <c r="G13" s="45">
        <v>270.89999999999998</v>
      </c>
      <c r="H13" s="45">
        <v>361.9</v>
      </c>
      <c r="I13" s="45">
        <v>339</v>
      </c>
      <c r="J13" s="45">
        <v>520.5</v>
      </c>
      <c r="K13" s="45">
        <v>323.7</v>
      </c>
      <c r="L13" s="45">
        <v>245.1</v>
      </c>
      <c r="M13" s="45">
        <v>297.94104304999996</v>
      </c>
      <c r="N13" s="45">
        <v>115.04791762999999</v>
      </c>
      <c r="O13" s="46">
        <v>106.85438433000002</v>
      </c>
      <c r="P13" s="46">
        <v>105.38735734000001</v>
      </c>
      <c r="Q13" s="46">
        <v>123.41387084000002</v>
      </c>
      <c r="R13" s="46">
        <v>163.60889535999999</v>
      </c>
      <c r="S13" s="46">
        <v>188.65645855</v>
      </c>
      <c r="T13" s="46">
        <v>187.18623790000004</v>
      </c>
      <c r="U13" s="46">
        <v>258.69803144999997</v>
      </c>
      <c r="V13" s="46">
        <v>230.25102232999998</v>
      </c>
      <c r="W13" s="46">
        <v>213.15541769999996</v>
      </c>
      <c r="Y13" s="679" t="s">
        <v>683</v>
      </c>
    </row>
    <row r="14" spans="1:25" ht="13.15" customHeight="1">
      <c r="A14" s="43" t="s">
        <v>682</v>
      </c>
      <c r="C14" s="45">
        <v>20.3</v>
      </c>
      <c r="D14" s="45">
        <v>32</v>
      </c>
      <c r="E14" s="45">
        <v>44.707000000000001</v>
      </c>
      <c r="F14" s="45">
        <v>34.451999999999998</v>
      </c>
      <c r="G14" s="45">
        <v>30.4</v>
      </c>
      <c r="H14" s="45">
        <v>37.799999999999997</v>
      </c>
      <c r="I14" s="45">
        <v>36.700000000000003</v>
      </c>
      <c r="J14" s="45">
        <v>56.1</v>
      </c>
      <c r="K14" s="45">
        <v>66.5</v>
      </c>
      <c r="L14" s="45">
        <v>37.299999999999997</v>
      </c>
      <c r="M14" s="45">
        <v>39.969653149999999</v>
      </c>
      <c r="N14" s="45">
        <v>70.030923520000002</v>
      </c>
      <c r="O14" s="45">
        <v>44.40510089</v>
      </c>
      <c r="P14" s="46">
        <v>46.602040159999994</v>
      </c>
      <c r="Q14" s="46">
        <v>37.24999837</v>
      </c>
      <c r="R14" s="46">
        <v>66.555407809999991</v>
      </c>
      <c r="S14" s="46">
        <v>71.700850559999992</v>
      </c>
      <c r="T14" s="46">
        <v>71.827553730000005</v>
      </c>
      <c r="U14" s="46">
        <v>75.532526480000016</v>
      </c>
      <c r="V14" s="46">
        <v>88.243091099999987</v>
      </c>
      <c r="W14" s="46">
        <v>127.67602463</v>
      </c>
      <c r="Y14" s="679" t="s">
        <v>681</v>
      </c>
    </row>
    <row r="15" spans="1:25" ht="13.15" customHeight="1">
      <c r="A15" s="43" t="s">
        <v>680</v>
      </c>
      <c r="C15" s="45">
        <v>14.4</v>
      </c>
      <c r="D15" s="45">
        <v>19.899999999999999</v>
      </c>
      <c r="E15" s="45">
        <v>19.832000000000001</v>
      </c>
      <c r="F15" s="45">
        <v>25.808</v>
      </c>
      <c r="G15" s="45">
        <v>22.719000000000001</v>
      </c>
      <c r="H15" s="45">
        <v>26.1</v>
      </c>
      <c r="I15" s="45">
        <v>38.799999999999997</v>
      </c>
      <c r="J15" s="45">
        <v>29.5</v>
      </c>
      <c r="K15" s="45">
        <v>32.6</v>
      </c>
      <c r="L15" s="45">
        <v>24.9</v>
      </c>
      <c r="M15" s="45">
        <v>15.757785029999999</v>
      </c>
      <c r="N15" s="45">
        <v>19.594401199999997</v>
      </c>
      <c r="O15" s="45">
        <v>9.4798146600000006</v>
      </c>
      <c r="P15" s="46">
        <v>10.843374580000001</v>
      </c>
      <c r="Q15" s="46">
        <v>5.0385275299999996</v>
      </c>
      <c r="R15" s="46">
        <v>2.8628474900000001</v>
      </c>
      <c r="S15" s="46">
        <v>2.3680730400000001</v>
      </c>
      <c r="T15" s="46">
        <v>0.75674723999999993</v>
      </c>
      <c r="U15" s="46">
        <v>0.51811949999999996</v>
      </c>
      <c r="V15" s="46">
        <v>0.40821609999999992</v>
      </c>
      <c r="W15" s="46">
        <v>2.3843382100000001</v>
      </c>
      <c r="Y15" s="679" t="s">
        <v>679</v>
      </c>
    </row>
    <row r="16" spans="1:25" ht="13.15" customHeight="1">
      <c r="A16" s="43"/>
      <c r="C16" s="45"/>
      <c r="D16" s="45"/>
      <c r="E16" s="45"/>
      <c r="F16" s="45"/>
      <c r="G16" s="45"/>
      <c r="H16" s="45"/>
      <c r="I16" s="45"/>
      <c r="J16" s="45"/>
      <c r="K16" s="45"/>
      <c r="L16" s="45"/>
      <c r="M16" s="45"/>
      <c r="N16" s="45"/>
      <c r="O16" s="46"/>
      <c r="P16" s="50"/>
      <c r="Q16" s="50"/>
      <c r="R16" s="50"/>
      <c r="S16" s="50"/>
      <c r="T16" s="50"/>
      <c r="U16" s="50"/>
      <c r="V16" s="50"/>
      <c r="W16" s="50"/>
      <c r="Y16" s="679"/>
    </row>
    <row r="17" spans="1:25" ht="13.15" customHeight="1">
      <c r="A17" s="43" t="s">
        <v>425</v>
      </c>
      <c r="C17" s="45">
        <v>287.3</v>
      </c>
      <c r="D17" s="45">
        <v>316.7</v>
      </c>
      <c r="E17" s="45">
        <v>381.7</v>
      </c>
      <c r="F17" s="45">
        <v>446.3</v>
      </c>
      <c r="G17" s="45">
        <v>495</v>
      </c>
      <c r="H17" s="45">
        <v>579.6</v>
      </c>
      <c r="I17" s="45">
        <v>609.79999999999995</v>
      </c>
      <c r="J17" s="45">
        <v>775.9</v>
      </c>
      <c r="K17" s="45">
        <v>852</v>
      </c>
      <c r="L17" s="45">
        <v>893.6</v>
      </c>
      <c r="M17" s="45">
        <v>978.63799644000005</v>
      </c>
      <c r="N17" s="45">
        <v>1008.80107047</v>
      </c>
      <c r="O17" s="46">
        <v>1076.8298681599999</v>
      </c>
      <c r="P17" s="50">
        <v>1092.1697605200002</v>
      </c>
      <c r="Q17" s="50">
        <v>1215.7785309999999</v>
      </c>
      <c r="R17" s="50">
        <v>1627.6459017999998</v>
      </c>
      <c r="S17" s="50">
        <v>1988.1538054600001</v>
      </c>
      <c r="T17" s="50">
        <v>2529.9690623299998</v>
      </c>
      <c r="U17" s="50">
        <v>2937.8133355200002</v>
      </c>
      <c r="V17" s="50">
        <v>2601.9337001300005</v>
      </c>
      <c r="W17" s="50">
        <v>3021.6331685199998</v>
      </c>
      <c r="Y17" s="679" t="s">
        <v>424</v>
      </c>
    </row>
    <row r="18" spans="1:25" ht="13.15" customHeight="1">
      <c r="A18" s="49"/>
      <c r="Y18" s="680"/>
    </row>
    <row r="19" spans="1:25" ht="13.15" customHeight="1">
      <c r="A19" s="43" t="s">
        <v>63</v>
      </c>
      <c r="C19" s="45" t="s">
        <v>106</v>
      </c>
      <c r="D19" s="45">
        <v>136.80000000000001</v>
      </c>
      <c r="E19" s="45">
        <v>198.2</v>
      </c>
      <c r="F19" s="45">
        <v>290.10000000000002</v>
      </c>
      <c r="G19" s="45">
        <v>430.4</v>
      </c>
      <c r="H19" s="45">
        <v>646.6</v>
      </c>
      <c r="I19" s="45">
        <v>764.1</v>
      </c>
      <c r="J19" s="45">
        <v>1054.99</v>
      </c>
      <c r="K19" s="45">
        <v>1184.69</v>
      </c>
      <c r="L19" s="45">
        <v>1333.4</v>
      </c>
      <c r="M19" s="45">
        <v>1609</v>
      </c>
      <c r="N19" s="45">
        <v>1650.3</v>
      </c>
      <c r="O19" s="46">
        <v>1757.46903972</v>
      </c>
      <c r="P19" s="50">
        <v>1873.0396274559996</v>
      </c>
      <c r="Q19" s="50">
        <v>1923.1275522400001</v>
      </c>
      <c r="R19" s="50">
        <v>1575.8027318699999</v>
      </c>
      <c r="S19" s="50">
        <v>1479.11376088</v>
      </c>
      <c r="T19" s="50">
        <v>1224.7990438699999</v>
      </c>
      <c r="U19" s="50">
        <v>1368.5084803300001</v>
      </c>
      <c r="V19" s="50">
        <v>945.24406867000005</v>
      </c>
      <c r="W19" s="50">
        <v>1134.3943031399999</v>
      </c>
      <c r="Y19" s="679" t="s">
        <v>195</v>
      </c>
    </row>
    <row r="20" spans="1:25" ht="13.15" customHeight="1">
      <c r="A20" s="51"/>
      <c r="B20" s="52"/>
      <c r="C20" s="53"/>
      <c r="D20" s="53"/>
      <c r="E20" s="53"/>
      <c r="F20" s="53"/>
      <c r="G20" s="53"/>
      <c r="H20" s="53"/>
      <c r="I20" s="53"/>
      <c r="J20" s="53"/>
      <c r="K20" s="53"/>
      <c r="L20" s="53"/>
      <c r="M20" s="53"/>
      <c r="N20" s="53"/>
      <c r="O20" s="53"/>
      <c r="P20" s="53"/>
      <c r="Q20" s="53"/>
      <c r="R20" s="53"/>
      <c r="S20" s="53"/>
      <c r="T20" s="53"/>
      <c r="U20" s="53"/>
      <c r="V20" s="53"/>
      <c r="W20" s="53"/>
      <c r="X20" s="52"/>
      <c r="Y20" s="52"/>
    </row>
    <row r="21" spans="1:25" ht="13.15" customHeight="1">
      <c r="A21" s="49"/>
      <c r="C21" s="54"/>
      <c r="D21" s="54"/>
      <c r="E21" s="54"/>
      <c r="F21" s="54"/>
      <c r="G21" s="54"/>
      <c r="H21" s="54"/>
      <c r="I21" s="54"/>
      <c r="J21" s="54"/>
      <c r="K21" s="54"/>
      <c r="L21" s="54"/>
      <c r="M21" s="54"/>
      <c r="N21" s="54"/>
      <c r="O21" s="46"/>
      <c r="P21" s="55"/>
      <c r="Q21" s="55"/>
      <c r="R21" s="55"/>
      <c r="S21" s="55"/>
      <c r="T21" s="55"/>
      <c r="U21" s="55"/>
      <c r="V21" s="55"/>
      <c r="W21" s="55"/>
    </row>
    <row r="22" spans="1:25" ht="13.15" customHeight="1">
      <c r="A22" s="43" t="s">
        <v>64</v>
      </c>
      <c r="C22" s="50"/>
      <c r="D22" s="50"/>
      <c r="E22" s="50"/>
      <c r="F22" s="50"/>
      <c r="G22" s="50"/>
      <c r="H22" s="50"/>
      <c r="I22" s="50"/>
      <c r="J22" s="50"/>
      <c r="K22" s="50"/>
      <c r="L22" s="50"/>
      <c r="M22" s="50"/>
      <c r="N22" s="50"/>
      <c r="O22" s="50"/>
      <c r="P22" s="50"/>
      <c r="Q22" s="50"/>
      <c r="R22" s="50"/>
      <c r="S22" s="50"/>
      <c r="T22" s="50"/>
      <c r="U22" s="50"/>
      <c r="V22" s="50"/>
      <c r="W22" s="50"/>
    </row>
    <row r="23" spans="1:25" ht="13.15" customHeight="1">
      <c r="A23" s="43" t="s">
        <v>65</v>
      </c>
      <c r="C23" s="54"/>
      <c r="D23" s="54"/>
      <c r="E23" s="54"/>
      <c r="F23" s="54"/>
      <c r="G23" s="54"/>
      <c r="H23" s="54"/>
      <c r="I23" s="54"/>
      <c r="J23" s="54"/>
      <c r="K23" s="54"/>
      <c r="L23" s="54"/>
      <c r="M23" s="54"/>
      <c r="N23" s="54"/>
      <c r="O23" s="46"/>
    </row>
    <row r="24" spans="1:25" ht="13.15" customHeight="1">
      <c r="A24" s="43" t="s">
        <v>66</v>
      </c>
      <c r="C24" s="54"/>
      <c r="D24" s="54"/>
      <c r="E24" s="54"/>
      <c r="F24" s="54"/>
      <c r="G24" s="54"/>
      <c r="H24" s="54"/>
      <c r="I24" s="54"/>
      <c r="J24" s="54"/>
      <c r="K24" s="54"/>
      <c r="L24" s="54"/>
      <c r="M24" s="56"/>
      <c r="N24" s="56"/>
      <c r="O24" s="56"/>
      <c r="P24" s="56"/>
      <c r="Q24" s="56"/>
      <c r="R24" s="56"/>
      <c r="S24" s="56"/>
      <c r="T24" s="56"/>
      <c r="U24" s="56"/>
      <c r="V24" s="56"/>
      <c r="W24" s="56"/>
    </row>
    <row r="25" spans="1:25" ht="13.15" customHeight="1">
      <c r="C25" s="46"/>
    </row>
    <row r="26" spans="1:25" ht="13.15" customHeight="1">
      <c r="A26" s="340" t="s">
        <v>243</v>
      </c>
    </row>
    <row r="27" spans="1:25" ht="13.15" customHeight="1">
      <c r="A27" s="358" t="s">
        <v>178</v>
      </c>
      <c r="B27" s="157"/>
      <c r="C27" s="157"/>
      <c r="D27" s="157"/>
      <c r="E27" s="157"/>
      <c r="F27" s="157"/>
      <c r="G27" s="157"/>
      <c r="H27" s="157"/>
      <c r="I27" s="157"/>
      <c r="J27" s="157"/>
      <c r="K27" s="157"/>
      <c r="L27" s="157"/>
      <c r="M27" s="157"/>
      <c r="N27" s="157"/>
      <c r="O27" s="157"/>
      <c r="P27" s="157"/>
      <c r="Q27" s="157"/>
      <c r="R27" s="157"/>
      <c r="S27" s="157"/>
      <c r="T27" s="157"/>
      <c r="U27" s="157"/>
      <c r="V27" s="157"/>
      <c r="W27" s="157"/>
    </row>
    <row r="28" spans="1:25" ht="13.15" customHeight="1">
      <c r="A28" s="679" t="s">
        <v>244</v>
      </c>
      <c r="B28" s="157"/>
      <c r="C28" s="157"/>
      <c r="D28" s="157"/>
      <c r="E28" s="157"/>
      <c r="F28" s="157"/>
      <c r="G28" s="157"/>
      <c r="H28" s="157"/>
      <c r="I28" s="157"/>
      <c r="J28" s="157"/>
      <c r="K28" s="157"/>
      <c r="L28" s="157"/>
      <c r="M28" s="157"/>
      <c r="N28" s="157"/>
      <c r="O28" s="157"/>
      <c r="P28" s="157"/>
      <c r="Q28" s="157"/>
      <c r="R28" s="157"/>
      <c r="S28" s="157"/>
      <c r="T28" s="157"/>
      <c r="U28" s="157"/>
      <c r="V28" s="157"/>
      <c r="W28" s="157"/>
    </row>
    <row r="31" spans="1:25" ht="13.15" customHeight="1">
      <c r="D31" s="101"/>
      <c r="E31" s="101"/>
      <c r="F31" s="101"/>
      <c r="G31" s="101"/>
      <c r="H31" s="101"/>
      <c r="I31" s="101"/>
      <c r="J31" s="101"/>
      <c r="K31" s="101"/>
      <c r="L31" s="101"/>
      <c r="M31" s="101"/>
      <c r="N31" s="101"/>
      <c r="O31" s="101"/>
      <c r="P31" s="101"/>
    </row>
    <row r="32" spans="1:25" ht="13.15" customHeight="1">
      <c r="D32" s="101"/>
      <c r="E32" s="101"/>
      <c r="F32" s="101"/>
      <c r="G32" s="101"/>
      <c r="H32" s="101"/>
      <c r="I32" s="101"/>
      <c r="J32" s="101"/>
      <c r="K32" s="101"/>
      <c r="L32" s="101"/>
      <c r="M32" s="101"/>
      <c r="N32" s="101"/>
      <c r="O32" s="101"/>
      <c r="P32" s="101"/>
    </row>
    <row r="33" spans="3:16" ht="13.15" customHeight="1">
      <c r="D33" s="101"/>
      <c r="E33" s="101"/>
      <c r="F33" s="101"/>
      <c r="G33" s="101"/>
      <c r="H33" s="101"/>
      <c r="I33" s="101"/>
      <c r="J33" s="101"/>
      <c r="K33" s="101"/>
      <c r="L33" s="101"/>
      <c r="M33" s="101"/>
      <c r="N33" s="101"/>
      <c r="O33" s="101"/>
      <c r="P33" s="101"/>
    </row>
    <row r="34" spans="3:16" ht="13.15" customHeight="1">
      <c r="D34" s="101"/>
      <c r="E34" s="101"/>
      <c r="F34" s="101"/>
      <c r="G34" s="101"/>
      <c r="H34" s="101"/>
      <c r="I34" s="101"/>
      <c r="J34" s="101"/>
      <c r="K34" s="101"/>
      <c r="L34" s="101"/>
      <c r="M34" s="101"/>
      <c r="N34" s="101"/>
      <c r="O34" s="101"/>
      <c r="P34" s="101"/>
    </row>
    <row r="36" spans="3:16" ht="13.15" customHeight="1">
      <c r="C36" s="101"/>
      <c r="D36" s="101"/>
      <c r="E36" s="101"/>
      <c r="F36" s="101"/>
      <c r="G36" s="101"/>
      <c r="H36" s="101"/>
      <c r="I36" s="101"/>
      <c r="J36" s="101"/>
      <c r="K36" s="101"/>
      <c r="L36" s="101"/>
      <c r="M36" s="101"/>
      <c r="N36" s="101"/>
      <c r="O36" s="101"/>
      <c r="P36" s="101"/>
    </row>
    <row r="37" spans="3:16" ht="13.15" customHeight="1">
      <c r="C37" s="101"/>
      <c r="D37" s="101"/>
      <c r="E37" s="101"/>
      <c r="F37" s="101"/>
      <c r="G37" s="101"/>
      <c r="H37" s="101"/>
      <c r="I37" s="101"/>
      <c r="J37" s="101"/>
      <c r="K37" s="101"/>
      <c r="L37" s="101"/>
      <c r="M37" s="101"/>
      <c r="N37" s="101"/>
      <c r="O37" s="101"/>
      <c r="P37" s="101"/>
    </row>
    <row r="38" spans="3:16" ht="13.15" customHeight="1">
      <c r="C38" s="101"/>
      <c r="D38" s="101"/>
      <c r="E38" s="101"/>
      <c r="F38" s="101"/>
      <c r="G38" s="101"/>
      <c r="H38" s="101"/>
      <c r="I38" s="101"/>
      <c r="J38" s="101"/>
      <c r="K38" s="101"/>
      <c r="L38" s="101"/>
      <c r="M38" s="101"/>
      <c r="N38" s="101"/>
      <c r="O38" s="101"/>
      <c r="P38" s="101"/>
    </row>
  </sheetData>
  <pageMargins left="0.18" right="0" top="0.5" bottom="0" header="0" footer="0"/>
  <pageSetup scale="84"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sheetPr transitionEvaluation="1">
    <tabColor indexed="22"/>
    <pageSetUpPr fitToPage="1"/>
  </sheetPr>
  <dimension ref="A1:AE208"/>
  <sheetViews>
    <sheetView showGridLines="0" workbookViewId="0">
      <selection activeCell="A6" sqref="A6:B6"/>
    </sheetView>
  </sheetViews>
  <sheetFormatPr defaultColWidth="11.33203125" defaultRowHeight="13.15" customHeight="1"/>
  <cols>
    <col min="1" max="1" width="24.83203125" style="97" customWidth="1"/>
    <col min="2" max="2" width="5.33203125" style="97" customWidth="1"/>
    <col min="3" max="23" width="6" style="97" customWidth="1"/>
    <col min="24" max="24" width="2.1640625" style="97" customWidth="1"/>
    <col min="25" max="25" width="25.83203125" style="97" bestFit="1" customWidth="1"/>
    <col min="26" max="26" width="16.6640625" style="97" customWidth="1"/>
    <col min="27" max="16384" width="11.33203125" style="97"/>
  </cols>
  <sheetData>
    <row r="1" spans="1:31" s="296" customFormat="1" ht="13.15" customHeight="1">
      <c r="A1" s="72">
        <v>9</v>
      </c>
      <c r="C1" s="692"/>
      <c r="D1" s="692"/>
      <c r="E1" s="692"/>
      <c r="F1" s="692"/>
      <c r="G1" s="692"/>
      <c r="H1" s="692"/>
      <c r="I1" s="692"/>
      <c r="J1" s="692"/>
      <c r="K1" s="692"/>
      <c r="L1" s="692"/>
      <c r="M1" s="692"/>
      <c r="N1" s="692"/>
      <c r="O1" s="692"/>
      <c r="P1" s="691"/>
      <c r="T1" s="671"/>
      <c r="U1" s="671"/>
      <c r="V1" s="671"/>
      <c r="W1" s="671"/>
      <c r="Y1" s="309">
        <v>9</v>
      </c>
    </row>
    <row r="2" spans="1:31" s="7" customFormat="1" ht="13.15" customHeight="1">
      <c r="A2" s="72" t="s">
        <v>14</v>
      </c>
      <c r="C2" s="82"/>
      <c r="D2" s="82"/>
      <c r="E2" s="82"/>
      <c r="F2" s="82"/>
      <c r="G2" s="82"/>
      <c r="H2" s="82"/>
      <c r="I2" s="82"/>
      <c r="J2" s="82"/>
      <c r="K2" s="82"/>
      <c r="L2" s="82"/>
      <c r="M2" s="82"/>
      <c r="N2" s="82"/>
      <c r="O2" s="82"/>
      <c r="P2" s="10"/>
      <c r="T2" s="669"/>
      <c r="U2" s="669"/>
      <c r="V2" s="669"/>
      <c r="W2" s="669"/>
      <c r="Y2" s="309" t="s">
        <v>14</v>
      </c>
    </row>
    <row r="3" spans="1:31" ht="13.15" customHeight="1">
      <c r="A3" s="252" t="s">
        <v>67</v>
      </c>
      <c r="C3" s="82"/>
      <c r="D3" s="82"/>
      <c r="E3" s="82"/>
      <c r="F3" s="82"/>
      <c r="G3" s="82"/>
      <c r="H3" s="82"/>
      <c r="I3" s="82"/>
      <c r="J3" s="82"/>
      <c r="K3" s="82"/>
      <c r="L3" s="82"/>
      <c r="M3" s="82"/>
      <c r="N3" s="82"/>
      <c r="P3" s="10"/>
      <c r="T3" s="669"/>
      <c r="U3" s="669"/>
      <c r="V3" s="669"/>
      <c r="W3" s="669"/>
      <c r="Y3" s="346" t="s">
        <v>141</v>
      </c>
    </row>
    <row r="4" spans="1:31" ht="13.15" customHeight="1">
      <c r="A4" s="690" t="s">
        <v>85</v>
      </c>
      <c r="C4" s="82"/>
      <c r="D4" s="82"/>
      <c r="E4" s="82"/>
      <c r="F4" s="82"/>
      <c r="G4" s="82"/>
      <c r="H4" s="82"/>
      <c r="I4" s="82"/>
      <c r="J4" s="82"/>
      <c r="K4" s="82"/>
      <c r="L4" s="82"/>
      <c r="M4" s="82"/>
      <c r="N4" s="82"/>
      <c r="P4" s="10"/>
      <c r="T4" s="669"/>
      <c r="U4" s="669"/>
      <c r="V4" s="669"/>
      <c r="W4" s="669"/>
      <c r="Y4" s="689" t="s">
        <v>241</v>
      </c>
    </row>
    <row r="5" spans="1:31" ht="13.15" customHeight="1">
      <c r="A5" s="688"/>
      <c r="B5" s="12"/>
      <c r="C5" s="114"/>
      <c r="D5" s="114"/>
      <c r="E5" s="114"/>
      <c r="F5" s="114"/>
      <c r="G5" s="114"/>
      <c r="H5" s="114"/>
      <c r="I5" s="114"/>
      <c r="J5" s="114"/>
      <c r="K5" s="114"/>
      <c r="L5" s="114"/>
      <c r="M5" s="114"/>
      <c r="N5" s="114"/>
      <c r="O5" s="12"/>
      <c r="P5" s="115"/>
      <c r="Q5" s="12"/>
      <c r="R5" s="12"/>
      <c r="S5" s="100"/>
      <c r="T5" s="100"/>
      <c r="U5" s="100"/>
      <c r="V5" s="100"/>
      <c r="W5" s="100"/>
      <c r="X5" s="12"/>
      <c r="Y5" s="12"/>
    </row>
    <row r="6" spans="1:31" ht="13.15" customHeight="1">
      <c r="A6" s="136"/>
      <c r="B6" s="136"/>
      <c r="C6" s="129">
        <v>1990</v>
      </c>
      <c r="D6" s="130" t="s">
        <v>3</v>
      </c>
      <c r="E6" s="130" t="s">
        <v>4</v>
      </c>
      <c r="F6" s="130" t="s">
        <v>5</v>
      </c>
      <c r="G6" s="130" t="s">
        <v>6</v>
      </c>
      <c r="H6" s="130" t="s">
        <v>7</v>
      </c>
      <c r="I6" s="131">
        <v>1996</v>
      </c>
      <c r="J6" s="131">
        <v>1997</v>
      </c>
      <c r="K6" s="131">
        <v>1998</v>
      </c>
      <c r="L6" s="131">
        <v>1999</v>
      </c>
      <c r="M6" s="131">
        <v>2000</v>
      </c>
      <c r="N6" s="131">
        <v>2001</v>
      </c>
      <c r="O6" s="131">
        <v>2002</v>
      </c>
      <c r="P6" s="129">
        <v>2003</v>
      </c>
      <c r="Q6" s="136">
        <v>2004</v>
      </c>
      <c r="R6" s="136">
        <v>2005</v>
      </c>
      <c r="S6" s="392">
        <v>2006</v>
      </c>
      <c r="T6" s="392">
        <v>2007</v>
      </c>
      <c r="U6" s="392">
        <v>2008</v>
      </c>
      <c r="V6" s="392">
        <v>2009</v>
      </c>
      <c r="W6" s="392">
        <v>2010</v>
      </c>
      <c r="X6" s="136" t="s">
        <v>18</v>
      </c>
    </row>
    <row r="7" spans="1:31" ht="13.15" customHeight="1">
      <c r="C7" s="98"/>
      <c r="D7" s="98"/>
      <c r="E7" s="98"/>
      <c r="F7" s="98"/>
      <c r="G7" s="98"/>
      <c r="H7" s="98"/>
      <c r="I7" s="98"/>
      <c r="J7" s="98"/>
      <c r="K7" s="98"/>
      <c r="L7" s="98"/>
      <c r="M7" s="98"/>
      <c r="N7" s="98"/>
      <c r="O7" s="98"/>
      <c r="P7" s="98"/>
      <c r="S7" s="100"/>
      <c r="T7" s="100"/>
      <c r="U7" s="100"/>
      <c r="V7" s="100"/>
      <c r="W7" s="100"/>
    </row>
    <row r="8" spans="1:31" s="296" customFormat="1" ht="13.15" customHeight="1">
      <c r="A8" s="295" t="s">
        <v>8</v>
      </c>
      <c r="C8" s="489">
        <v>1262.4769736842106</v>
      </c>
      <c r="D8" s="489">
        <v>1516.2829999999999</v>
      </c>
      <c r="E8" s="489">
        <v>1854.652</v>
      </c>
      <c r="F8" s="489">
        <v>2146</v>
      </c>
      <c r="G8" s="489">
        <v>2574</v>
      </c>
      <c r="H8" s="489">
        <v>3329.1329999999998</v>
      </c>
      <c r="I8" s="489">
        <v>3221.8</v>
      </c>
      <c r="J8" s="489">
        <v>3744.4</v>
      </c>
      <c r="K8" s="489">
        <v>3968.2</v>
      </c>
      <c r="L8" s="489">
        <v>4094.7</v>
      </c>
      <c r="M8" s="489">
        <v>4946.7131301399995</v>
      </c>
      <c r="N8" s="489">
        <v>5026.8004411803995</v>
      </c>
      <c r="O8" s="489">
        <v>5184.4517671800004</v>
      </c>
      <c r="P8" s="489">
        <v>5754.2675032959996</v>
      </c>
      <c r="Q8" s="489">
        <v>6328.9322916000001</v>
      </c>
      <c r="R8" s="489">
        <v>6809.1462387299998</v>
      </c>
      <c r="S8" s="489">
        <v>7762.6782145500019</v>
      </c>
      <c r="T8" s="489">
        <v>8820.6124307999999</v>
      </c>
      <c r="U8" s="489">
        <v>9817.66974648</v>
      </c>
      <c r="V8" s="489">
        <v>7325.3639467399998</v>
      </c>
      <c r="W8" s="489">
        <v>8498.1792963900007</v>
      </c>
      <c r="Y8" s="349" t="s">
        <v>8</v>
      </c>
      <c r="AA8" s="297"/>
      <c r="AB8" s="297"/>
      <c r="AC8" s="297"/>
      <c r="AD8" s="297"/>
      <c r="AE8" s="297"/>
    </row>
    <row r="9" spans="1:31" s="7" customFormat="1" ht="13.15" customHeight="1">
      <c r="A9" s="350" t="s">
        <v>249</v>
      </c>
      <c r="C9" s="490">
        <v>208.3</v>
      </c>
      <c r="D9" s="8">
        <v>241.5</v>
      </c>
      <c r="E9" s="8">
        <v>304.60000000000002</v>
      </c>
      <c r="F9" s="8">
        <v>326.8</v>
      </c>
      <c r="G9" s="8">
        <v>398</v>
      </c>
      <c r="H9" s="8">
        <v>492.2</v>
      </c>
      <c r="I9" s="8">
        <v>505.9</v>
      </c>
      <c r="J9" s="8">
        <v>582.20000000000005</v>
      </c>
      <c r="K9" s="8">
        <v>602.70000000000005</v>
      </c>
      <c r="L9" s="8">
        <v>653</v>
      </c>
      <c r="M9" s="8">
        <v>809.06511464999994</v>
      </c>
      <c r="N9" s="8">
        <v>820.43594331000008</v>
      </c>
      <c r="O9" s="8">
        <v>820.80204160000005</v>
      </c>
      <c r="P9" s="8">
        <v>867.48080000000004</v>
      </c>
      <c r="Q9" s="8">
        <v>945.03656228000023</v>
      </c>
      <c r="R9" s="8">
        <v>1061.578115</v>
      </c>
      <c r="S9" s="8">
        <v>1192.841895</v>
      </c>
      <c r="T9" s="8">
        <v>1375.8407130000001</v>
      </c>
      <c r="U9" s="8">
        <v>1522.1179810000001</v>
      </c>
      <c r="V9" s="8">
        <v>1434.2243099999998</v>
      </c>
      <c r="W9" s="8">
        <v>1521.9502990000001</v>
      </c>
      <c r="Y9" s="352" t="s">
        <v>258</v>
      </c>
      <c r="AA9" s="8"/>
      <c r="AB9" s="8"/>
      <c r="AC9" s="8"/>
      <c r="AD9" s="8"/>
      <c r="AE9" s="8"/>
    </row>
    <row r="10" spans="1:31" s="7" customFormat="1" ht="13.15" customHeight="1">
      <c r="A10" s="350" t="s">
        <v>250</v>
      </c>
      <c r="C10" s="9">
        <f t="shared" ref="C10:W10" si="0">C8-C9</f>
        <v>1054.1769736842107</v>
      </c>
      <c r="D10" s="9">
        <f t="shared" si="0"/>
        <v>1274.7829999999999</v>
      </c>
      <c r="E10" s="9">
        <f t="shared" si="0"/>
        <v>1550.0520000000001</v>
      </c>
      <c r="F10" s="9">
        <f t="shared" si="0"/>
        <v>1819.2</v>
      </c>
      <c r="G10" s="9">
        <f t="shared" si="0"/>
        <v>2176</v>
      </c>
      <c r="H10" s="9">
        <f t="shared" si="0"/>
        <v>2836.933</v>
      </c>
      <c r="I10" s="9">
        <f t="shared" si="0"/>
        <v>2715.9</v>
      </c>
      <c r="J10" s="9">
        <f t="shared" si="0"/>
        <v>3162.2</v>
      </c>
      <c r="K10" s="9">
        <f t="shared" si="0"/>
        <v>3365.5</v>
      </c>
      <c r="L10" s="9">
        <f t="shared" si="0"/>
        <v>3441.7</v>
      </c>
      <c r="M10" s="9">
        <f t="shared" si="0"/>
        <v>4137.64801549</v>
      </c>
      <c r="N10" s="9">
        <f t="shared" si="0"/>
        <v>4206.3644978703996</v>
      </c>
      <c r="O10" s="9">
        <f t="shared" si="0"/>
        <v>4363.6497255800004</v>
      </c>
      <c r="P10" s="9">
        <f t="shared" si="0"/>
        <v>4886.7867032959994</v>
      </c>
      <c r="Q10" s="9">
        <f t="shared" si="0"/>
        <v>5383.8957293200001</v>
      </c>
      <c r="R10" s="9">
        <f t="shared" si="0"/>
        <v>5747.5681237299996</v>
      </c>
      <c r="S10" s="9">
        <f t="shared" si="0"/>
        <v>6569.8363195500024</v>
      </c>
      <c r="T10" s="9">
        <f t="shared" si="0"/>
        <v>7444.7717178000003</v>
      </c>
      <c r="U10" s="9">
        <f t="shared" si="0"/>
        <v>8295.5517654800005</v>
      </c>
      <c r="V10" s="9">
        <f t="shared" si="0"/>
        <v>5891.1396367400002</v>
      </c>
      <c r="W10" s="9">
        <f t="shared" si="0"/>
        <v>6976.2289973900006</v>
      </c>
      <c r="Y10" s="352" t="s">
        <v>259</v>
      </c>
      <c r="AA10" s="8"/>
      <c r="AB10" s="8"/>
      <c r="AC10" s="8"/>
      <c r="AD10" s="8"/>
      <c r="AE10" s="8"/>
    </row>
    <row r="11" spans="1:31" s="7" customFormat="1" ht="13.15" customHeight="1">
      <c r="A11" s="235"/>
      <c r="C11" s="490"/>
      <c r="D11" s="490"/>
      <c r="E11" s="490"/>
      <c r="F11" s="490"/>
      <c r="G11" s="490"/>
      <c r="H11" s="490"/>
      <c r="I11" s="490"/>
      <c r="J11" s="490"/>
      <c r="K11" s="490"/>
      <c r="L11" s="490"/>
      <c r="M11" s="490"/>
      <c r="N11" s="490"/>
      <c r="O11" s="490"/>
      <c r="P11" s="490"/>
      <c r="Q11" s="490"/>
      <c r="R11" s="490"/>
      <c r="S11" s="490"/>
      <c r="T11" s="490"/>
      <c r="U11" s="490"/>
      <c r="V11" s="490"/>
      <c r="W11" s="490"/>
      <c r="Y11" s="235"/>
      <c r="AA11" s="8"/>
      <c r="AB11" s="8"/>
      <c r="AC11" s="8"/>
      <c r="AD11" s="8"/>
      <c r="AE11" s="8"/>
    </row>
    <row r="12" spans="1:31" s="7" customFormat="1" ht="13.15" customHeight="1">
      <c r="A12" s="253" t="s">
        <v>68</v>
      </c>
      <c r="C12" s="9">
        <v>398.84302631578947</v>
      </c>
      <c r="D12" s="9">
        <v>372.73</v>
      </c>
      <c r="E12" s="9">
        <v>489.07100000000003</v>
      </c>
      <c r="F12" s="9">
        <v>522.005</v>
      </c>
      <c r="G12" s="9">
        <v>604.43100000000004</v>
      </c>
      <c r="H12" s="9">
        <v>802.24199999999996</v>
      </c>
      <c r="I12" s="9">
        <v>792.1</v>
      </c>
      <c r="J12" s="9">
        <v>913.5</v>
      </c>
      <c r="K12" s="9">
        <v>930.4</v>
      </c>
      <c r="L12" s="9">
        <v>1004.5</v>
      </c>
      <c r="M12" s="9">
        <v>1222.7189608024</v>
      </c>
      <c r="N12" s="9">
        <v>1275.5</v>
      </c>
      <c r="O12" s="9">
        <v>1363.2328901108001</v>
      </c>
      <c r="P12" s="9">
        <v>1589.4877891411998</v>
      </c>
      <c r="Q12" s="9">
        <v>1784.2327131296001</v>
      </c>
      <c r="R12" s="9">
        <v>2493.3118256899998</v>
      </c>
      <c r="S12" s="9">
        <v>2854.2768081100007</v>
      </c>
      <c r="T12" s="9">
        <v>3457.1861862199999</v>
      </c>
      <c r="U12" s="9">
        <v>3752.9214909699995</v>
      </c>
      <c r="V12" s="9">
        <v>3083.5052188699997</v>
      </c>
      <c r="W12" s="9">
        <v>3441.9745432700006</v>
      </c>
      <c r="Y12" s="351" t="s">
        <v>245</v>
      </c>
      <c r="AA12" s="8"/>
      <c r="AB12" s="8"/>
      <c r="AC12" s="8"/>
      <c r="AD12" s="8"/>
      <c r="AE12" s="8"/>
    </row>
    <row r="13" spans="1:31" s="7" customFormat="1" ht="13.15" customHeight="1">
      <c r="A13" s="350" t="s">
        <v>251</v>
      </c>
      <c r="C13" s="490">
        <v>37.468026315789473</v>
      </c>
      <c r="D13" s="8">
        <v>50.732999999999997</v>
      </c>
      <c r="E13" s="8">
        <v>71.242000000000004</v>
      </c>
      <c r="F13" s="8">
        <v>81.225999999999999</v>
      </c>
      <c r="G13" s="8">
        <v>105.387</v>
      </c>
      <c r="H13" s="8">
        <v>144.60499999999999</v>
      </c>
      <c r="I13" s="8">
        <v>114.7</v>
      </c>
      <c r="J13" s="8">
        <v>149.5</v>
      </c>
      <c r="K13" s="8">
        <v>141.30000000000001</v>
      </c>
      <c r="L13" s="8">
        <v>167.5</v>
      </c>
      <c r="M13" s="8">
        <v>178.62352578000002</v>
      </c>
      <c r="N13" s="8">
        <v>174.7</v>
      </c>
      <c r="O13" s="8">
        <v>183.80590582999997</v>
      </c>
      <c r="P13" s="8">
        <v>272.43246671000003</v>
      </c>
      <c r="Q13" s="8">
        <v>336.24579283000003</v>
      </c>
      <c r="R13" s="8">
        <v>340.35299115999999</v>
      </c>
      <c r="S13" s="8">
        <v>453.09847526999999</v>
      </c>
      <c r="T13" s="8">
        <v>574.56653685000003</v>
      </c>
      <c r="U13" s="8">
        <v>466.83989528000001</v>
      </c>
      <c r="V13" s="8">
        <v>382.77085906000002</v>
      </c>
      <c r="W13" s="8">
        <v>441.82165550000008</v>
      </c>
      <c r="Y13" s="352" t="s">
        <v>260</v>
      </c>
      <c r="AA13" s="8"/>
      <c r="AB13" s="8"/>
      <c r="AC13" s="8"/>
      <c r="AD13" s="8"/>
      <c r="AE13" s="8"/>
    </row>
    <row r="14" spans="1:31" s="7" customFormat="1" ht="13.15" customHeight="1">
      <c r="A14" s="350" t="s">
        <v>252</v>
      </c>
      <c r="C14" s="9">
        <v>361.375</v>
      </c>
      <c r="D14" s="9">
        <v>321.99700000000001</v>
      </c>
      <c r="E14" s="9">
        <v>417.82900000000001</v>
      </c>
      <c r="F14" s="9">
        <v>440.779</v>
      </c>
      <c r="G14" s="9">
        <v>499.04399999999998</v>
      </c>
      <c r="H14" s="9">
        <v>657.63699999999994</v>
      </c>
      <c r="I14" s="9">
        <v>677.4</v>
      </c>
      <c r="J14" s="9">
        <v>764</v>
      </c>
      <c r="K14" s="9">
        <v>789.1</v>
      </c>
      <c r="L14" s="9">
        <v>837</v>
      </c>
      <c r="M14" s="9">
        <v>1044.0954350223999</v>
      </c>
      <c r="N14" s="9">
        <v>1100.8</v>
      </c>
      <c r="O14" s="8">
        <v>1179.4269842808001</v>
      </c>
      <c r="P14" s="8">
        <v>1317.0553224311998</v>
      </c>
      <c r="Q14" s="8">
        <v>1447.9869202996001</v>
      </c>
      <c r="R14" s="8">
        <v>2152.9588345299999</v>
      </c>
      <c r="S14" s="8">
        <v>2401.1783328400006</v>
      </c>
      <c r="T14" s="8">
        <v>2882.6196493699999</v>
      </c>
      <c r="U14" s="8">
        <v>3286.0815956899996</v>
      </c>
      <c r="V14" s="8">
        <v>2700.7343598099997</v>
      </c>
      <c r="W14" s="8">
        <v>3000.1528877700007</v>
      </c>
      <c r="Y14" s="352" t="s">
        <v>261</v>
      </c>
      <c r="AA14" s="8"/>
      <c r="AB14" s="8"/>
      <c r="AC14" s="8"/>
      <c r="AD14" s="8"/>
      <c r="AE14" s="8"/>
    </row>
    <row r="15" spans="1:31" s="7" customFormat="1" ht="13.15" customHeight="1">
      <c r="A15" s="253"/>
      <c r="C15" s="491"/>
      <c r="D15" s="491"/>
      <c r="E15" s="491"/>
      <c r="F15" s="491"/>
      <c r="G15" s="491"/>
      <c r="H15" s="491"/>
      <c r="I15" s="491"/>
      <c r="J15" s="491"/>
      <c r="K15" s="491"/>
      <c r="L15" s="491"/>
      <c r="M15" s="491"/>
      <c r="N15" s="491"/>
      <c r="O15" s="491"/>
      <c r="P15" s="491"/>
      <c r="Q15" s="491"/>
      <c r="R15" s="491"/>
      <c r="S15" s="491"/>
      <c r="T15" s="491"/>
      <c r="U15" s="491"/>
      <c r="V15" s="491"/>
      <c r="W15" s="491"/>
      <c r="Y15" s="348"/>
      <c r="AA15" s="8"/>
      <c r="AB15" s="8"/>
      <c r="AC15" s="8"/>
      <c r="AD15" s="8"/>
      <c r="AE15" s="8"/>
    </row>
    <row r="16" spans="1:31" s="7" customFormat="1" ht="13.15" customHeight="1">
      <c r="A16" s="253" t="s">
        <v>69</v>
      </c>
      <c r="C16" s="490">
        <v>629.11092105263151</v>
      </c>
      <c r="D16" s="490">
        <v>709.98</v>
      </c>
      <c r="E16" s="490">
        <v>778.39499999999998</v>
      </c>
      <c r="F16" s="490">
        <v>837.84100000000001</v>
      </c>
      <c r="G16" s="490">
        <v>982.80299999999988</v>
      </c>
      <c r="H16" s="490">
        <v>1210.74</v>
      </c>
      <c r="I16" s="490">
        <v>1206.5999999999999</v>
      </c>
      <c r="J16" s="490">
        <v>1321.9</v>
      </c>
      <c r="K16" s="490">
        <v>1359.1</v>
      </c>
      <c r="L16" s="490">
        <v>1318.4</v>
      </c>
      <c r="M16" s="490">
        <v>1612.7941693375999</v>
      </c>
      <c r="N16" s="490">
        <v>1690.3574411804</v>
      </c>
      <c r="O16" s="490">
        <v>1659.2504520292</v>
      </c>
      <c r="P16" s="490">
        <v>1849.2020572888</v>
      </c>
      <c r="Q16" s="490">
        <v>2096.4146609904001</v>
      </c>
      <c r="R16" s="490">
        <v>2177.7485803899999</v>
      </c>
      <c r="S16" s="490">
        <v>2603.7417696900002</v>
      </c>
      <c r="T16" s="490">
        <v>3071.30208313</v>
      </c>
      <c r="U16" s="490">
        <v>3693.9628873000001</v>
      </c>
      <c r="V16" s="490">
        <v>2610.7964832499997</v>
      </c>
      <c r="W16" s="490">
        <v>3219.4045889900003</v>
      </c>
      <c r="Y16" s="351" t="s">
        <v>246</v>
      </c>
      <c r="AA16" s="8"/>
      <c r="AB16" s="8"/>
      <c r="AC16" s="8"/>
      <c r="AD16" s="8"/>
      <c r="AE16" s="8"/>
    </row>
    <row r="17" spans="1:31" s="7" customFormat="1" ht="13.15" customHeight="1">
      <c r="A17" s="350" t="s">
        <v>253</v>
      </c>
      <c r="C17" s="9">
        <v>121.83394736842105</v>
      </c>
      <c r="D17" s="9">
        <v>126.755</v>
      </c>
      <c r="E17" s="9">
        <v>128.15199999999999</v>
      </c>
      <c r="F17" s="9">
        <v>122.97800000000001</v>
      </c>
      <c r="G17" s="9">
        <v>111.572</v>
      </c>
      <c r="H17" s="9">
        <v>110.901</v>
      </c>
      <c r="I17" s="9">
        <v>121.5</v>
      </c>
      <c r="J17" s="9">
        <v>120</v>
      </c>
      <c r="K17" s="9">
        <v>86.6</v>
      </c>
      <c r="L17" s="9">
        <v>217.2</v>
      </c>
      <c r="M17" s="9">
        <v>375.4</v>
      </c>
      <c r="N17" s="9">
        <v>317.98199999999997</v>
      </c>
      <c r="O17" s="8">
        <v>323.62324132920003</v>
      </c>
      <c r="P17" s="8">
        <v>398.90025616880007</v>
      </c>
      <c r="Q17" s="8">
        <v>465.05882880040002</v>
      </c>
      <c r="R17" s="8">
        <v>594.99018656800001</v>
      </c>
      <c r="S17" s="8">
        <v>691.83126297920001</v>
      </c>
      <c r="T17" s="8">
        <v>915.38981012120007</v>
      </c>
      <c r="U17" s="8">
        <v>1184.4372424143999</v>
      </c>
      <c r="V17" s="8">
        <v>707.24923609279995</v>
      </c>
      <c r="W17" s="8">
        <v>868.11757902759996</v>
      </c>
      <c r="Y17" s="352" t="s">
        <v>248</v>
      </c>
      <c r="AA17" s="8"/>
      <c r="AB17" s="8"/>
      <c r="AC17" s="8"/>
      <c r="AD17" s="8"/>
      <c r="AE17" s="8"/>
    </row>
    <row r="18" spans="1:31" s="7" customFormat="1" ht="13.15" customHeight="1">
      <c r="A18" s="350" t="s">
        <v>172</v>
      </c>
      <c r="C18" s="9">
        <v>364.55894736842106</v>
      </c>
      <c r="D18" s="9">
        <v>420.60699999999997</v>
      </c>
      <c r="E18" s="9">
        <v>478.23500000000007</v>
      </c>
      <c r="F18" s="9">
        <v>519.58799999999997</v>
      </c>
      <c r="G18" s="9">
        <v>642.37199999999996</v>
      </c>
      <c r="H18" s="9">
        <v>794.70100000000002</v>
      </c>
      <c r="I18" s="9">
        <v>796</v>
      </c>
      <c r="J18" s="9">
        <v>873.8</v>
      </c>
      <c r="K18" s="9">
        <v>939.30000000000007</v>
      </c>
      <c r="L18" s="9">
        <v>787.30000000000007</v>
      </c>
      <c r="M18" s="9">
        <v>857.97174206759985</v>
      </c>
      <c r="N18" s="9">
        <v>957.3344940003999</v>
      </c>
      <c r="O18" s="9">
        <v>959.26959063999993</v>
      </c>
      <c r="P18" s="9">
        <v>1044.9046524</v>
      </c>
      <c r="Q18" s="9">
        <v>1163.9121022600002</v>
      </c>
      <c r="R18" s="9">
        <v>1074.3815892119997</v>
      </c>
      <c r="S18" s="9">
        <v>1332.0472810208003</v>
      </c>
      <c r="T18" s="9">
        <v>1514.3030240587998</v>
      </c>
      <c r="U18" s="9">
        <v>1664.9302494056005</v>
      </c>
      <c r="V18" s="9">
        <v>1343.5170900271996</v>
      </c>
      <c r="W18" s="9">
        <v>1654.0121675824</v>
      </c>
      <c r="Y18" s="353" t="s">
        <v>175</v>
      </c>
      <c r="AA18" s="8"/>
      <c r="AB18" s="8"/>
      <c r="AC18" s="8"/>
      <c r="AD18" s="8"/>
      <c r="AE18" s="8"/>
    </row>
    <row r="19" spans="1:31" s="7" customFormat="1" ht="13.15" customHeight="1">
      <c r="A19" s="350" t="s">
        <v>254</v>
      </c>
      <c r="C19" s="9">
        <v>57.996052631578948</v>
      </c>
      <c r="D19" s="9">
        <v>67.738</v>
      </c>
      <c r="E19" s="9">
        <v>70.848000000000013</v>
      </c>
      <c r="F19" s="9">
        <v>70.204000000000008</v>
      </c>
      <c r="G19" s="9">
        <v>81.885000000000005</v>
      </c>
      <c r="H19" s="9">
        <v>95.77600000000001</v>
      </c>
      <c r="I19" s="9">
        <v>116.9</v>
      </c>
      <c r="J19" s="9">
        <v>132.80000000000001</v>
      </c>
      <c r="K19" s="9">
        <v>115.2</v>
      </c>
      <c r="L19" s="9">
        <v>85.1</v>
      </c>
      <c r="M19" s="9">
        <v>99</v>
      </c>
      <c r="N19" s="9">
        <v>96.855000000000004</v>
      </c>
      <c r="O19" s="8">
        <v>88.666102070000008</v>
      </c>
      <c r="P19" s="8">
        <v>96.451494780000019</v>
      </c>
      <c r="Q19" s="8">
        <v>117.09413942000002</v>
      </c>
      <c r="R19" s="8">
        <v>145.09443845000001</v>
      </c>
      <c r="S19" s="8">
        <v>142.50967740999999</v>
      </c>
      <c r="T19" s="8">
        <v>181.07402361000001</v>
      </c>
      <c r="U19" s="8">
        <v>242.92064730999999</v>
      </c>
      <c r="V19" s="8">
        <v>209.46222703999996</v>
      </c>
      <c r="W19" s="8">
        <v>230.38878302000001</v>
      </c>
      <c r="Y19" s="352" t="s">
        <v>174</v>
      </c>
      <c r="AA19" s="8"/>
      <c r="AB19" s="8"/>
      <c r="AC19" s="8"/>
      <c r="AD19" s="8"/>
      <c r="AE19" s="8"/>
    </row>
    <row r="20" spans="1:31" s="7" customFormat="1" ht="13.15" customHeight="1">
      <c r="A20" s="350" t="s">
        <v>255</v>
      </c>
      <c r="C20" s="9">
        <v>78.28</v>
      </c>
      <c r="D20" s="9">
        <v>85.938999999999993</v>
      </c>
      <c r="E20" s="9">
        <v>90.578999999999994</v>
      </c>
      <c r="F20" s="9">
        <v>110.971</v>
      </c>
      <c r="G20" s="9">
        <v>125.66399999999999</v>
      </c>
      <c r="H20" s="9">
        <v>181.27199999999999</v>
      </c>
      <c r="I20" s="9">
        <v>143.19999999999999</v>
      </c>
      <c r="J20" s="9">
        <v>161.9</v>
      </c>
      <c r="K20" s="9">
        <v>180.5</v>
      </c>
      <c r="L20" s="9">
        <v>166.8</v>
      </c>
      <c r="M20" s="9">
        <v>192</v>
      </c>
      <c r="N20" s="9">
        <v>254.5</v>
      </c>
      <c r="O20" s="8">
        <v>225.50265102999998</v>
      </c>
      <c r="P20" s="8">
        <v>249.40015264999997</v>
      </c>
      <c r="Q20" s="8">
        <v>289.55922113999998</v>
      </c>
      <c r="R20" s="8">
        <v>302.21073347999999</v>
      </c>
      <c r="S20" s="8">
        <v>401.03621002</v>
      </c>
      <c r="T20" s="8">
        <v>415.89983194000001</v>
      </c>
      <c r="U20" s="8">
        <v>547.23314353000001</v>
      </c>
      <c r="V20" s="8">
        <v>290.36785768999999</v>
      </c>
      <c r="W20" s="8">
        <v>402.92599693999995</v>
      </c>
      <c r="Y20" s="352" t="s">
        <v>176</v>
      </c>
      <c r="AA20" s="8"/>
      <c r="AB20" s="8"/>
      <c r="AC20" s="8"/>
      <c r="AD20" s="8"/>
      <c r="AE20" s="8"/>
    </row>
    <row r="21" spans="1:31" s="7" customFormat="1" ht="13.15" customHeight="1">
      <c r="A21" s="350" t="s">
        <v>86</v>
      </c>
      <c r="C21" s="9">
        <v>6.4419736842105273</v>
      </c>
      <c r="D21" s="9">
        <v>8.9410000000000007</v>
      </c>
      <c r="E21" s="9">
        <v>10.581</v>
      </c>
      <c r="F21" s="9">
        <v>14.1</v>
      </c>
      <c r="G21" s="9">
        <v>21.31</v>
      </c>
      <c r="H21" s="9">
        <v>28.09</v>
      </c>
      <c r="I21" s="9">
        <v>29</v>
      </c>
      <c r="J21" s="9">
        <v>33.4</v>
      </c>
      <c r="K21" s="9">
        <v>37.5</v>
      </c>
      <c r="L21" s="9">
        <v>62</v>
      </c>
      <c r="M21" s="9">
        <v>88.422427269999986</v>
      </c>
      <c r="N21" s="9">
        <v>63.685947179999999</v>
      </c>
      <c r="O21" s="8">
        <v>62.188866959999999</v>
      </c>
      <c r="P21" s="8">
        <v>59.545501289999997</v>
      </c>
      <c r="Q21" s="8">
        <v>60.790369369999986</v>
      </c>
      <c r="R21" s="8">
        <v>61.07163268</v>
      </c>
      <c r="S21" s="8">
        <v>36.317338260000007</v>
      </c>
      <c r="T21" s="8">
        <v>44.635393400000005</v>
      </c>
      <c r="U21" s="8">
        <v>54.441604639999994</v>
      </c>
      <c r="V21" s="8">
        <v>60.200072400000003</v>
      </c>
      <c r="W21" s="8">
        <v>63.960062419999993</v>
      </c>
      <c r="Y21" s="354" t="s">
        <v>262</v>
      </c>
      <c r="AA21" s="8"/>
      <c r="AB21" s="8"/>
      <c r="AC21" s="8"/>
      <c r="AD21" s="8"/>
      <c r="AE21" s="8"/>
    </row>
    <row r="22" spans="1:31" s="7" customFormat="1" ht="13.15" customHeight="1">
      <c r="A22" s="57"/>
      <c r="C22" s="9"/>
      <c r="D22" s="9"/>
      <c r="E22" s="9"/>
      <c r="F22" s="9"/>
      <c r="G22" s="9"/>
      <c r="H22" s="9"/>
      <c r="I22" s="9"/>
      <c r="J22" s="9"/>
      <c r="K22" s="9"/>
      <c r="L22" s="9"/>
      <c r="M22" s="9"/>
      <c r="N22" s="9"/>
      <c r="O22" s="9"/>
      <c r="P22" s="492"/>
      <c r="Q22" s="492"/>
      <c r="R22" s="492"/>
      <c r="S22" s="492"/>
      <c r="T22" s="492"/>
      <c r="U22" s="492"/>
      <c r="V22" s="492"/>
      <c r="W22" s="492"/>
      <c r="Y22" s="355"/>
      <c r="AA22" s="8"/>
      <c r="AB22" s="8"/>
      <c r="AC22" s="8"/>
      <c r="AD22" s="8"/>
      <c r="AE22" s="8"/>
    </row>
    <row r="23" spans="1:31" s="7" customFormat="1" ht="13.15" customHeight="1">
      <c r="A23" s="253" t="s">
        <v>70</v>
      </c>
      <c r="C23" s="9">
        <v>234.52302631578951</v>
      </c>
      <c r="D23" s="9">
        <v>323.25599999999997</v>
      </c>
      <c r="E23" s="9">
        <v>431.03800000000001</v>
      </c>
      <c r="F23" s="9">
        <v>566.18400000000008</v>
      </c>
      <c r="G23" s="9">
        <v>664.80100000000004</v>
      </c>
      <c r="H23" s="9">
        <v>843.15100000000007</v>
      </c>
      <c r="I23" s="9">
        <v>672.5</v>
      </c>
      <c r="J23" s="9">
        <v>745.1</v>
      </c>
      <c r="K23" s="9">
        <v>831.9</v>
      </c>
      <c r="L23" s="9">
        <v>817.1</v>
      </c>
      <c r="M23" s="9">
        <v>958.5</v>
      </c>
      <c r="N23" s="9">
        <v>900.34299999999996</v>
      </c>
      <c r="O23" s="9">
        <v>879.41806066000004</v>
      </c>
      <c r="P23" s="9">
        <v>936.33401474999994</v>
      </c>
      <c r="Q23" s="9">
        <v>990.12448477999999</v>
      </c>
      <c r="R23" s="9">
        <v>1029.7498476300002</v>
      </c>
      <c r="S23" s="9">
        <v>1233.2659412800001</v>
      </c>
      <c r="T23" s="9">
        <v>1392.4542164</v>
      </c>
      <c r="U23" s="9">
        <v>1365.6707237099999</v>
      </c>
      <c r="V23" s="9">
        <v>1026.3771329600002</v>
      </c>
      <c r="W23" s="9">
        <v>1083.9459348600001</v>
      </c>
      <c r="Y23" s="351" t="s">
        <v>247</v>
      </c>
      <c r="AA23" s="8"/>
      <c r="AB23" s="8"/>
      <c r="AC23" s="8"/>
      <c r="AD23" s="8"/>
      <c r="AE23" s="8"/>
    </row>
    <row r="24" spans="1:31" s="7" customFormat="1" ht="13.15" customHeight="1">
      <c r="A24" s="350" t="s">
        <v>256</v>
      </c>
      <c r="C24" s="490">
        <v>71.083026315789482</v>
      </c>
      <c r="D24" s="8">
        <v>89.221000000000004</v>
      </c>
      <c r="E24" s="8">
        <v>121.39400000000001</v>
      </c>
      <c r="F24" s="8">
        <v>170.51400000000001</v>
      </c>
      <c r="G24" s="8">
        <v>155.47199999999998</v>
      </c>
      <c r="H24" s="8">
        <v>218.66400000000002</v>
      </c>
      <c r="I24" s="8">
        <v>190.8</v>
      </c>
      <c r="J24" s="8">
        <v>229.2</v>
      </c>
      <c r="K24" s="8">
        <v>242.1</v>
      </c>
      <c r="L24" s="8">
        <v>222.9</v>
      </c>
      <c r="M24" s="8">
        <v>227.4</v>
      </c>
      <c r="N24" s="8">
        <v>280.89999999999998</v>
      </c>
      <c r="O24" s="8">
        <v>252.21880417</v>
      </c>
      <c r="P24" s="8">
        <v>269.03210868999997</v>
      </c>
      <c r="Q24" s="8">
        <v>257.78920374</v>
      </c>
      <c r="R24" s="8">
        <v>296.33938058000001</v>
      </c>
      <c r="S24" s="8">
        <v>361.0151772800001</v>
      </c>
      <c r="T24" s="8">
        <v>439.19063136</v>
      </c>
      <c r="U24" s="8">
        <v>465.63707122</v>
      </c>
      <c r="V24" s="8">
        <v>377.15052677000006</v>
      </c>
      <c r="W24" s="8">
        <v>403.28419676000004</v>
      </c>
      <c r="Y24" s="352" t="s">
        <v>175</v>
      </c>
      <c r="AA24" s="8"/>
      <c r="AB24" s="8"/>
      <c r="AC24" s="8"/>
      <c r="AD24" s="8"/>
      <c r="AE24" s="8"/>
    </row>
    <row r="25" spans="1:31" s="7" customFormat="1" ht="13.15" customHeight="1">
      <c r="A25" s="350" t="s">
        <v>257</v>
      </c>
      <c r="C25" s="490">
        <v>102.55407894736842</v>
      </c>
      <c r="D25" s="8">
        <v>148.85499999999999</v>
      </c>
      <c r="E25" s="8">
        <v>205.53699999999998</v>
      </c>
      <c r="F25" s="8">
        <v>257.36500000000001</v>
      </c>
      <c r="G25" s="8">
        <v>331.09300000000002</v>
      </c>
      <c r="H25" s="8">
        <v>413.21100000000001</v>
      </c>
      <c r="I25" s="8">
        <v>286.89999999999998</v>
      </c>
      <c r="J25" s="8">
        <v>286.89999999999998</v>
      </c>
      <c r="K25" s="8">
        <v>321.3</v>
      </c>
      <c r="L25" s="8">
        <v>396.4</v>
      </c>
      <c r="M25" s="8">
        <v>413.3</v>
      </c>
      <c r="N25" s="8">
        <v>354.5</v>
      </c>
      <c r="O25" s="8">
        <v>348.88890030000005</v>
      </c>
      <c r="P25" s="8">
        <v>387.68289955</v>
      </c>
      <c r="Q25" s="8">
        <v>437.01743490999996</v>
      </c>
      <c r="R25" s="8">
        <v>422.66197644000005</v>
      </c>
      <c r="S25" s="8">
        <v>450.18359941999995</v>
      </c>
      <c r="T25" s="8">
        <v>568.46662280999999</v>
      </c>
      <c r="U25" s="8">
        <v>480.00087300999996</v>
      </c>
      <c r="V25" s="8">
        <v>328.18609597000005</v>
      </c>
      <c r="W25" s="8">
        <v>336.52431802999996</v>
      </c>
      <c r="Y25" s="352" t="s">
        <v>263</v>
      </c>
      <c r="AA25" s="8"/>
      <c r="AB25" s="8"/>
      <c r="AC25" s="8"/>
      <c r="AD25" s="8"/>
      <c r="AE25" s="8"/>
    </row>
    <row r="26" spans="1:31" s="7" customFormat="1" ht="13.15" customHeight="1">
      <c r="A26" s="350" t="s">
        <v>254</v>
      </c>
      <c r="C26" s="490">
        <v>8.9289473684210527</v>
      </c>
      <c r="D26" s="8">
        <v>11.063000000000001</v>
      </c>
      <c r="E26" s="8">
        <v>11.821999999999999</v>
      </c>
      <c r="F26" s="8">
        <v>10.948</v>
      </c>
      <c r="G26" s="8">
        <v>12.327</v>
      </c>
      <c r="H26" s="8">
        <v>12.161999999999999</v>
      </c>
      <c r="I26" s="8">
        <v>12.5</v>
      </c>
      <c r="J26" s="8">
        <v>18</v>
      </c>
      <c r="K26" s="8">
        <v>25.6</v>
      </c>
      <c r="L26" s="8">
        <v>16.399999999999999</v>
      </c>
      <c r="M26" s="8">
        <v>12.7</v>
      </c>
      <c r="N26" s="8">
        <v>13.9</v>
      </c>
      <c r="O26" s="8">
        <v>13.72349307</v>
      </c>
      <c r="P26" s="8">
        <v>12.51372497</v>
      </c>
      <c r="Q26" s="8">
        <v>45.026324629999998</v>
      </c>
      <c r="R26" s="8">
        <v>15.659674890000002</v>
      </c>
      <c r="S26" s="8">
        <v>18.091478930000001</v>
      </c>
      <c r="T26" s="8">
        <v>20.678467950000002</v>
      </c>
      <c r="U26" s="8">
        <v>20.119310229999996</v>
      </c>
      <c r="V26" s="8">
        <v>14.118458729999999</v>
      </c>
      <c r="W26" s="8">
        <v>21.816231870000003</v>
      </c>
      <c r="Y26" s="352" t="s">
        <v>174</v>
      </c>
      <c r="AA26" s="8"/>
      <c r="AB26" s="8"/>
      <c r="AC26" s="8"/>
      <c r="AD26" s="8"/>
      <c r="AE26" s="8"/>
    </row>
    <row r="27" spans="1:31" s="7" customFormat="1" ht="13.15" customHeight="1">
      <c r="A27" s="350" t="s">
        <v>173</v>
      </c>
      <c r="C27" s="490">
        <v>8.34</v>
      </c>
      <c r="D27" s="8">
        <v>11.539</v>
      </c>
      <c r="E27" s="8">
        <v>15.356999999999999</v>
      </c>
      <c r="F27" s="8">
        <v>29.658000000000001</v>
      </c>
      <c r="G27" s="8">
        <v>36.15</v>
      </c>
      <c r="H27" s="8">
        <v>47.347000000000001</v>
      </c>
      <c r="I27" s="8">
        <v>40.5</v>
      </c>
      <c r="J27" s="8">
        <v>69.900000000000006</v>
      </c>
      <c r="K27" s="8">
        <v>80.400000000000006</v>
      </c>
      <c r="L27" s="8">
        <v>53</v>
      </c>
      <c r="M27" s="8">
        <v>39.1</v>
      </c>
      <c r="N27" s="8">
        <v>50.6</v>
      </c>
      <c r="O27" s="8">
        <v>81.908940780000009</v>
      </c>
      <c r="P27" s="8">
        <v>79.906347589999996</v>
      </c>
      <c r="Q27" s="8">
        <v>59.564070039999997</v>
      </c>
      <c r="R27" s="8">
        <v>65.489685930000007</v>
      </c>
      <c r="S27" s="8">
        <v>83.771921419999998</v>
      </c>
      <c r="T27" s="8">
        <v>82.141837160000009</v>
      </c>
      <c r="U27" s="8">
        <v>102.68736039999999</v>
      </c>
      <c r="V27" s="8">
        <v>77.705850490000003</v>
      </c>
      <c r="W27" s="8">
        <v>78.294698940000004</v>
      </c>
      <c r="Y27" s="352" t="s">
        <v>176</v>
      </c>
      <c r="AA27" s="8"/>
      <c r="AB27" s="8"/>
      <c r="AC27" s="8"/>
      <c r="AD27" s="8"/>
      <c r="AE27" s="8"/>
    </row>
    <row r="28" spans="1:31" s="7" customFormat="1" ht="13.15" customHeight="1">
      <c r="A28" s="350" t="s">
        <v>86</v>
      </c>
      <c r="C28" s="490">
        <v>43.616973684210528</v>
      </c>
      <c r="D28" s="8">
        <v>62.578000000000003</v>
      </c>
      <c r="E28" s="8">
        <v>76.928000000000011</v>
      </c>
      <c r="F28" s="8">
        <v>97.699000000000069</v>
      </c>
      <c r="G28" s="8">
        <v>129.75900000000001</v>
      </c>
      <c r="H28" s="8">
        <v>151.76700000000002</v>
      </c>
      <c r="I28" s="8">
        <v>141.80000000000001</v>
      </c>
      <c r="J28" s="8">
        <v>141.1</v>
      </c>
      <c r="K28" s="8">
        <v>162.5</v>
      </c>
      <c r="L28" s="8">
        <v>128.4</v>
      </c>
      <c r="M28" s="8">
        <v>266</v>
      </c>
      <c r="N28" s="8">
        <v>200.44300000000001</v>
      </c>
      <c r="O28" s="8">
        <v>182.67792234000001</v>
      </c>
      <c r="P28" s="8">
        <v>187.19893395</v>
      </c>
      <c r="Q28" s="8">
        <v>190.72745146</v>
      </c>
      <c r="R28" s="8">
        <v>229.59912979000001</v>
      </c>
      <c r="S28" s="8">
        <v>320.20376422999999</v>
      </c>
      <c r="T28" s="8">
        <v>281.97665712000003</v>
      </c>
      <c r="U28" s="8">
        <v>297.22610884999995</v>
      </c>
      <c r="V28" s="8">
        <v>229.21620099999998</v>
      </c>
      <c r="W28" s="8">
        <v>244.02648926000001</v>
      </c>
      <c r="Y28" s="352" t="s">
        <v>262</v>
      </c>
      <c r="AA28" s="8"/>
      <c r="AB28" s="8"/>
      <c r="AC28" s="8"/>
      <c r="AD28" s="8"/>
      <c r="AE28" s="8"/>
    </row>
    <row r="29" spans="1:31" s="7" customFormat="1" ht="13.15" customHeight="1">
      <c r="A29" s="57"/>
      <c r="C29" s="490"/>
      <c r="D29" s="8"/>
      <c r="E29" s="8"/>
      <c r="F29" s="8"/>
      <c r="G29" s="8"/>
      <c r="H29" s="8"/>
      <c r="I29" s="8"/>
      <c r="J29" s="8"/>
      <c r="K29" s="8"/>
      <c r="L29" s="8"/>
      <c r="M29" s="8"/>
      <c r="N29" s="8"/>
      <c r="O29" s="8"/>
      <c r="P29" s="8"/>
      <c r="Q29" s="8"/>
      <c r="R29" s="8"/>
      <c r="S29" s="8"/>
      <c r="T29" s="8"/>
      <c r="U29" s="8"/>
      <c r="V29" s="8"/>
      <c r="W29" s="8"/>
      <c r="Y29" s="356"/>
      <c r="AA29" s="8"/>
      <c r="AB29" s="8"/>
      <c r="AC29" s="8"/>
      <c r="AD29" s="8"/>
      <c r="AE29" s="8"/>
    </row>
    <row r="30" spans="1:31" s="7" customFormat="1" ht="13.15" customHeight="1">
      <c r="A30" s="254" t="s">
        <v>63</v>
      </c>
      <c r="C30" s="58" t="s">
        <v>106</v>
      </c>
      <c r="D30" s="11">
        <v>110.31699999999999</v>
      </c>
      <c r="E30" s="11">
        <v>156.148</v>
      </c>
      <c r="F30" s="11">
        <v>219.97</v>
      </c>
      <c r="G30" s="11">
        <v>321.96499999999997</v>
      </c>
      <c r="H30" s="11">
        <v>473</v>
      </c>
      <c r="I30" s="11">
        <v>550.6</v>
      </c>
      <c r="J30" s="11">
        <v>763.9</v>
      </c>
      <c r="K30" s="11">
        <v>846.8</v>
      </c>
      <c r="L30" s="11">
        <v>954.7</v>
      </c>
      <c r="M30" s="11">
        <v>1152.7</v>
      </c>
      <c r="N30" s="11">
        <v>1160.5999999999999</v>
      </c>
      <c r="O30" s="11">
        <v>1282.55036438</v>
      </c>
      <c r="P30" s="58">
        <v>1379.2436421159996</v>
      </c>
      <c r="Q30" s="58">
        <v>1458.1604327</v>
      </c>
      <c r="R30" s="58">
        <v>1108.33598502</v>
      </c>
      <c r="S30" s="58">
        <v>1071.39369547</v>
      </c>
      <c r="T30" s="58">
        <v>899.66994505000002</v>
      </c>
      <c r="U30" s="58">
        <v>1005.1146444999999</v>
      </c>
      <c r="V30" s="58">
        <v>604.68511165999996</v>
      </c>
      <c r="W30" s="58">
        <v>752.85422926999991</v>
      </c>
      <c r="Y30" s="357" t="s">
        <v>195</v>
      </c>
      <c r="AA30" s="8"/>
      <c r="AB30" s="8"/>
      <c r="AC30" s="8"/>
      <c r="AD30" s="8"/>
      <c r="AE30" s="8"/>
    </row>
    <row r="31" spans="1:31" s="7" customFormat="1" ht="13.15" customHeight="1">
      <c r="A31" s="59"/>
      <c r="B31" s="12"/>
      <c r="C31" s="13"/>
      <c r="D31" s="14"/>
      <c r="E31" s="14"/>
      <c r="F31" s="14"/>
      <c r="G31" s="14"/>
      <c r="H31" s="14"/>
      <c r="I31" s="14"/>
      <c r="J31" s="14"/>
      <c r="K31" s="14"/>
      <c r="L31" s="14"/>
      <c r="M31" s="14"/>
      <c r="N31" s="14"/>
      <c r="O31" s="14"/>
      <c r="P31" s="14"/>
      <c r="Q31" s="14"/>
      <c r="R31" s="14"/>
      <c r="S31" s="14"/>
      <c r="T31" s="14"/>
      <c r="U31" s="14"/>
      <c r="V31" s="14"/>
      <c r="W31" s="14"/>
      <c r="X31" s="12"/>
      <c r="Y31" s="12"/>
    </row>
    <row r="32" spans="1:31" s="7" customFormat="1" ht="13.15" customHeight="1">
      <c r="A32" s="60"/>
      <c r="C32" s="15"/>
      <c r="D32" s="15"/>
      <c r="E32" s="15"/>
      <c r="F32" s="15"/>
      <c r="G32" s="15"/>
      <c r="H32" s="15"/>
      <c r="I32" s="15"/>
      <c r="J32" s="15"/>
      <c r="K32" s="15"/>
      <c r="L32" s="15"/>
      <c r="M32" s="15"/>
      <c r="N32" s="15"/>
      <c r="O32" s="15"/>
      <c r="P32" s="15"/>
      <c r="Q32" s="15"/>
      <c r="R32" s="15"/>
      <c r="S32" s="15"/>
      <c r="T32" s="15"/>
      <c r="U32" s="15"/>
      <c r="V32" s="15"/>
      <c r="W32" s="15"/>
    </row>
    <row r="33" spans="1:23" s="7" customFormat="1" ht="13.15" customHeight="1">
      <c r="A33" s="253" t="s">
        <v>64</v>
      </c>
      <c r="C33" s="8"/>
      <c r="D33" s="8"/>
      <c r="E33" s="8"/>
      <c r="F33" s="8"/>
      <c r="G33" s="8"/>
      <c r="H33" s="8"/>
      <c r="I33" s="8"/>
      <c r="J33" s="8"/>
      <c r="K33" s="8"/>
      <c r="L33" s="8"/>
      <c r="M33" s="8"/>
      <c r="N33" s="8"/>
      <c r="O33" s="8"/>
      <c r="P33" s="8"/>
      <c r="Q33" s="8"/>
      <c r="R33" s="8"/>
      <c r="S33" s="8"/>
      <c r="T33" s="8"/>
      <c r="U33" s="8"/>
      <c r="V33" s="8"/>
      <c r="W33" s="8"/>
    </row>
    <row r="34" spans="1:23" s="7" customFormat="1" ht="13.15" customHeight="1">
      <c r="A34" s="253" t="s">
        <v>65</v>
      </c>
      <c r="C34" s="15"/>
      <c r="D34" s="15"/>
      <c r="E34" s="15"/>
      <c r="F34" s="15"/>
      <c r="G34" s="15"/>
      <c r="H34" s="15"/>
      <c r="I34" s="15"/>
      <c r="J34" s="15"/>
      <c r="K34" s="15"/>
      <c r="L34" s="15"/>
      <c r="M34" s="15"/>
      <c r="N34" s="15"/>
      <c r="O34" s="15"/>
      <c r="P34" s="15"/>
      <c r="Q34" s="15"/>
      <c r="R34" s="15"/>
      <c r="S34" s="15"/>
      <c r="T34" s="15"/>
      <c r="U34" s="15"/>
      <c r="V34" s="15"/>
      <c r="W34" s="15"/>
    </row>
    <row r="35" spans="1:23" s="7" customFormat="1" ht="13.15" customHeight="1">
      <c r="D35" s="8"/>
      <c r="E35" s="8"/>
      <c r="F35" s="8"/>
      <c r="G35" s="8"/>
      <c r="H35" s="8"/>
      <c r="I35" s="8"/>
      <c r="J35" s="8"/>
      <c r="K35" s="8"/>
      <c r="L35" s="8"/>
      <c r="M35" s="8"/>
      <c r="N35" s="8"/>
      <c r="O35" s="8"/>
      <c r="P35" s="8"/>
      <c r="Q35" s="8"/>
      <c r="R35" s="8"/>
      <c r="S35" s="8"/>
      <c r="T35" s="8"/>
      <c r="U35" s="8"/>
      <c r="V35" s="8"/>
      <c r="W35" s="8"/>
    </row>
    <row r="36" spans="1:23" s="7" customFormat="1" ht="13.15" customHeight="1">
      <c r="A36" s="340" t="s">
        <v>196</v>
      </c>
    </row>
    <row r="37" spans="1:23" s="7" customFormat="1" ht="13.15" customHeight="1">
      <c r="A37" s="358" t="s">
        <v>178</v>
      </c>
    </row>
    <row r="38" spans="1:23" s="7" customFormat="1" ht="13.15" customHeight="1">
      <c r="A38" s="359"/>
    </row>
    <row r="39" spans="1:23" s="7" customFormat="1" ht="13.15" customHeight="1"/>
    <row r="40" spans="1:23" s="7" customFormat="1" ht="13.15" customHeight="1"/>
    <row r="41" spans="1:23" s="7" customFormat="1" ht="13.15" customHeight="1"/>
    <row r="42" spans="1:23" s="7" customFormat="1" ht="13.15" customHeight="1">
      <c r="D42" s="16"/>
      <c r="E42" s="16"/>
      <c r="F42" s="16"/>
      <c r="G42" s="16"/>
      <c r="H42" s="16"/>
      <c r="I42" s="16"/>
      <c r="J42" s="16"/>
      <c r="K42" s="16"/>
      <c r="L42" s="16"/>
      <c r="M42" s="16"/>
      <c r="N42" s="16"/>
      <c r="O42" s="16"/>
      <c r="P42" s="16"/>
    </row>
    <row r="43" spans="1:23" s="7" customFormat="1" ht="13.15" customHeight="1"/>
    <row r="44" spans="1:23" s="7" customFormat="1" ht="13.15" customHeight="1"/>
    <row r="45" spans="1:23" s="7" customFormat="1" ht="13.15" customHeight="1"/>
    <row r="46" spans="1:23" s="7" customFormat="1" ht="13.15" customHeight="1"/>
    <row r="47" spans="1:23" s="7" customFormat="1" ht="13.15" customHeight="1"/>
    <row r="48" spans="1:23" s="7" customFormat="1" ht="13.15" customHeight="1"/>
    <row r="49" s="7" customFormat="1" ht="13.15" customHeight="1"/>
    <row r="50" s="7" customFormat="1" ht="13.15" customHeight="1"/>
    <row r="51" s="7" customFormat="1" ht="13.15" customHeight="1"/>
    <row r="52" s="7" customFormat="1" ht="13.15" customHeight="1"/>
    <row r="53" s="7" customFormat="1" ht="13.15" customHeight="1"/>
    <row r="54" s="7" customFormat="1" ht="13.15" customHeight="1"/>
    <row r="55" s="7" customFormat="1" ht="13.15" customHeight="1"/>
    <row r="56" s="7" customFormat="1" ht="13.15" customHeight="1"/>
    <row r="57" s="7" customFormat="1" ht="13.15" customHeight="1"/>
    <row r="58" s="7" customFormat="1" ht="13.15" customHeight="1"/>
    <row r="59" s="7" customFormat="1" ht="13.15" customHeight="1"/>
    <row r="60" s="7" customFormat="1" ht="13.15" customHeight="1"/>
    <row r="61" s="7" customFormat="1" ht="13.15" customHeight="1"/>
    <row r="62" s="7" customFormat="1" ht="13.15" customHeight="1"/>
    <row r="63" s="7" customFormat="1" ht="13.15" customHeight="1"/>
    <row r="64" s="7" customFormat="1" ht="13.15" customHeight="1"/>
    <row r="65" s="7" customFormat="1" ht="13.15" customHeight="1"/>
    <row r="66" s="7" customFormat="1" ht="13.15" customHeight="1"/>
    <row r="67" s="7" customFormat="1" ht="13.15" customHeight="1"/>
    <row r="68" s="7" customFormat="1" ht="13.15" customHeight="1"/>
    <row r="69" s="7" customFormat="1" ht="13.15" customHeight="1"/>
    <row r="70" s="7" customFormat="1" ht="13.15" customHeight="1"/>
    <row r="71" s="7" customFormat="1" ht="13.15" customHeight="1"/>
    <row r="72" s="7" customFormat="1" ht="13.15" customHeight="1"/>
    <row r="73" s="7" customFormat="1" ht="13.15" customHeight="1"/>
    <row r="74" s="7" customFormat="1" ht="13.15" customHeight="1"/>
    <row r="75" s="7" customFormat="1" ht="13.15" customHeight="1"/>
    <row r="76" s="7" customFormat="1" ht="13.15" customHeight="1"/>
    <row r="77" s="7" customFormat="1" ht="13.15" customHeight="1"/>
    <row r="78" s="7" customFormat="1" ht="13.15" customHeight="1"/>
    <row r="79" s="7" customFormat="1" ht="13.15" customHeight="1"/>
    <row r="80" s="7" customFormat="1" ht="13.15" customHeight="1"/>
    <row r="81" s="7" customFormat="1" ht="13.15" customHeight="1"/>
    <row r="82" s="7" customFormat="1" ht="13.15" customHeight="1"/>
    <row r="83" s="7" customFormat="1" ht="13.15" customHeight="1"/>
    <row r="84" s="7" customFormat="1" ht="13.15" customHeight="1"/>
    <row r="85" s="7" customFormat="1" ht="13.15" customHeight="1"/>
    <row r="86" s="7" customFormat="1" ht="13.15" customHeight="1"/>
    <row r="87" s="7" customFormat="1" ht="13.15" customHeight="1"/>
    <row r="88" s="7" customFormat="1" ht="13.15" customHeight="1"/>
    <row r="89" s="7" customFormat="1" ht="13.15" customHeight="1"/>
    <row r="90" s="7" customFormat="1" ht="13.15" customHeight="1"/>
    <row r="91" s="7" customFormat="1" ht="13.15" customHeight="1"/>
    <row r="92" s="7" customFormat="1" ht="13.15" customHeight="1"/>
    <row r="93" s="7" customFormat="1" ht="13.15" customHeight="1"/>
    <row r="94" s="7" customFormat="1" ht="13.15" customHeight="1"/>
    <row r="95" s="7" customFormat="1" ht="13.15" customHeight="1"/>
    <row r="96" s="7" customFormat="1" ht="13.15" customHeight="1"/>
    <row r="97" s="7" customFormat="1" ht="13.15" customHeight="1"/>
    <row r="98" s="7" customFormat="1" ht="13.15" customHeight="1"/>
    <row r="99" s="7" customFormat="1" ht="13.15" customHeight="1"/>
    <row r="100" s="7" customFormat="1" ht="13.15" customHeight="1"/>
    <row r="101" s="7" customFormat="1" ht="13.15" customHeight="1"/>
    <row r="102" s="7" customFormat="1" ht="13.15" customHeight="1"/>
    <row r="103" s="7" customFormat="1" ht="13.15" customHeight="1"/>
    <row r="104" s="7" customFormat="1" ht="13.15" customHeight="1"/>
    <row r="105" s="7" customFormat="1" ht="13.15" customHeight="1"/>
    <row r="106" s="7" customFormat="1" ht="13.15" customHeight="1"/>
    <row r="107" s="7" customFormat="1" ht="13.15" customHeight="1"/>
    <row r="108" s="7" customFormat="1" ht="13.15" customHeight="1"/>
    <row r="109" s="7" customFormat="1" ht="13.15" customHeight="1"/>
    <row r="110" s="7" customFormat="1" ht="13.15" customHeight="1"/>
    <row r="111" s="7" customFormat="1" ht="13.15" customHeight="1"/>
    <row r="112" s="7" customFormat="1" ht="13.15" customHeight="1"/>
    <row r="113" s="7" customFormat="1" ht="13.15" customHeight="1"/>
    <row r="114" s="7" customFormat="1" ht="13.15" customHeight="1"/>
    <row r="115" s="7" customFormat="1" ht="13.15" customHeight="1"/>
    <row r="116" s="7" customFormat="1" ht="13.15" customHeight="1"/>
    <row r="117" s="7" customFormat="1" ht="13.15" customHeight="1"/>
    <row r="118" s="7" customFormat="1" ht="13.15" customHeight="1"/>
    <row r="119" s="7" customFormat="1" ht="13.15" customHeight="1"/>
    <row r="120" s="7" customFormat="1" ht="13.15" customHeight="1"/>
    <row r="121" s="7" customFormat="1" ht="13.15" customHeight="1"/>
    <row r="122" s="7" customFormat="1" ht="13.15" customHeight="1"/>
    <row r="123" s="7" customFormat="1" ht="13.15" customHeight="1"/>
    <row r="124" s="7" customFormat="1" ht="13.15" customHeight="1"/>
    <row r="125" s="7" customFormat="1" ht="13.15" customHeight="1"/>
    <row r="126" s="7" customFormat="1" ht="13.15" customHeight="1"/>
    <row r="127" s="7" customFormat="1" ht="13.15" customHeight="1"/>
    <row r="128" s="7" customFormat="1" ht="13.15" customHeight="1"/>
    <row r="129" s="7" customFormat="1" ht="13.15" customHeight="1"/>
    <row r="130" s="7" customFormat="1" ht="13.15" customHeight="1"/>
    <row r="131" s="7" customFormat="1" ht="13.15" customHeight="1"/>
    <row r="132" s="7" customFormat="1" ht="13.15" customHeight="1"/>
    <row r="133" s="7" customFormat="1" ht="13.15" customHeight="1"/>
    <row r="134" s="7" customFormat="1" ht="13.15" customHeight="1"/>
    <row r="135" s="7" customFormat="1" ht="13.15" customHeight="1"/>
    <row r="136" s="7" customFormat="1" ht="13.15" customHeight="1"/>
    <row r="137" s="7" customFormat="1" ht="13.15" customHeight="1"/>
    <row r="138" s="7" customFormat="1" ht="13.15" customHeight="1"/>
    <row r="139" s="7" customFormat="1" ht="13.15" customHeight="1"/>
    <row r="140" s="7" customFormat="1" ht="13.15" customHeight="1"/>
    <row r="141" s="7" customFormat="1" ht="13.15" customHeight="1"/>
    <row r="142" s="7" customFormat="1" ht="13.15" customHeight="1"/>
    <row r="143" s="7" customFormat="1" ht="13.15" customHeight="1"/>
    <row r="144" s="7" customFormat="1" ht="13.15" customHeight="1"/>
    <row r="145" s="7" customFormat="1" ht="13.15" customHeight="1"/>
    <row r="146" s="7" customFormat="1" ht="13.15" customHeight="1"/>
    <row r="147" s="7" customFormat="1" ht="13.15" customHeight="1"/>
    <row r="148" s="7" customFormat="1" ht="13.15" customHeight="1"/>
    <row r="149" s="7" customFormat="1" ht="13.15" customHeight="1"/>
    <row r="150" s="7" customFormat="1" ht="13.15" customHeight="1"/>
    <row r="151" s="7" customFormat="1" ht="13.15" customHeight="1"/>
    <row r="152" s="7" customFormat="1" ht="13.15" customHeight="1"/>
    <row r="153" s="7" customFormat="1" ht="13.15" customHeight="1"/>
    <row r="154" s="7" customFormat="1" ht="13.15" customHeight="1"/>
    <row r="155" s="7" customFormat="1" ht="13.15" customHeight="1"/>
    <row r="156" s="7" customFormat="1" ht="13.15" customHeight="1"/>
    <row r="157" s="7" customFormat="1" ht="13.15" customHeight="1"/>
    <row r="158" s="7" customFormat="1" ht="13.15" customHeight="1"/>
    <row r="159" s="7" customFormat="1" ht="13.15" customHeight="1"/>
    <row r="160" s="7" customFormat="1" ht="13.15" customHeight="1"/>
    <row r="161" s="7" customFormat="1" ht="13.15" customHeight="1"/>
    <row r="162" s="7" customFormat="1" ht="13.15" customHeight="1"/>
    <row r="163" s="7" customFormat="1" ht="13.15" customHeight="1"/>
    <row r="164" s="7" customFormat="1" ht="13.15" customHeight="1"/>
    <row r="165" s="7" customFormat="1" ht="13.15" customHeight="1"/>
    <row r="166" s="7" customFormat="1" ht="13.15" customHeight="1"/>
    <row r="167" s="7" customFormat="1" ht="13.15" customHeight="1"/>
    <row r="168" s="7" customFormat="1" ht="13.15" customHeight="1"/>
    <row r="169" s="7" customFormat="1" ht="13.15" customHeight="1"/>
    <row r="170" s="7" customFormat="1" ht="13.15" customHeight="1"/>
    <row r="171" s="7" customFormat="1" ht="13.15" customHeight="1"/>
    <row r="172" s="7" customFormat="1" ht="13.15" customHeight="1"/>
    <row r="173" s="7" customFormat="1" ht="13.15" customHeight="1"/>
    <row r="174" s="7" customFormat="1" ht="13.15" customHeight="1"/>
    <row r="175" s="7" customFormat="1" ht="13.15" customHeight="1"/>
    <row r="176" s="7" customFormat="1" ht="13.15" customHeight="1"/>
    <row r="177" s="7" customFormat="1" ht="13.15" customHeight="1"/>
    <row r="178" s="7" customFormat="1" ht="13.15" customHeight="1"/>
    <row r="179" s="7" customFormat="1" ht="13.15" customHeight="1"/>
    <row r="180" s="7" customFormat="1" ht="13.15" customHeight="1"/>
    <row r="181" s="7" customFormat="1" ht="13.15" customHeight="1"/>
    <row r="182" s="7" customFormat="1" ht="13.15" customHeight="1"/>
    <row r="183" s="7" customFormat="1" ht="13.15" customHeight="1"/>
    <row r="184" s="7" customFormat="1" ht="13.15" customHeight="1"/>
    <row r="185" s="7" customFormat="1" ht="13.15" customHeight="1"/>
    <row r="186" s="7" customFormat="1" ht="13.15" customHeight="1"/>
    <row r="187" s="7" customFormat="1" ht="13.15" customHeight="1"/>
    <row r="188" s="7" customFormat="1" ht="13.15" customHeight="1"/>
    <row r="189" s="7" customFormat="1" ht="13.15" customHeight="1"/>
    <row r="190" s="7" customFormat="1" ht="13.15" customHeight="1"/>
    <row r="191" s="7" customFormat="1" ht="13.15" customHeight="1"/>
    <row r="192" s="7" customFormat="1" ht="13.15" customHeight="1"/>
    <row r="193" s="7" customFormat="1" ht="13.15" customHeight="1"/>
    <row r="194" s="7" customFormat="1" ht="13.15" customHeight="1"/>
    <row r="195" s="7" customFormat="1" ht="13.15" customHeight="1"/>
    <row r="196" s="7" customFormat="1" ht="13.15" customHeight="1"/>
    <row r="197" s="7" customFormat="1" ht="13.15" customHeight="1"/>
    <row r="198" s="7" customFormat="1" ht="13.15" customHeight="1"/>
    <row r="199" s="7" customFormat="1" ht="13.15" customHeight="1"/>
    <row r="200" s="7" customFormat="1" ht="13.15" customHeight="1"/>
    <row r="201" s="7" customFormat="1" ht="13.15" customHeight="1"/>
    <row r="202" s="7" customFormat="1" ht="13.15" customHeight="1"/>
    <row r="203" s="7" customFormat="1" ht="13.15" customHeight="1"/>
    <row r="204" s="7" customFormat="1" ht="13.15" customHeight="1"/>
    <row r="205" s="7" customFormat="1" ht="13.15" customHeight="1"/>
    <row r="206" s="7" customFormat="1" ht="13.15" customHeight="1"/>
    <row r="207" s="7" customFormat="1" ht="13.15" customHeight="1"/>
    <row r="208" s="7" customFormat="1" ht="13.15" customHeight="1"/>
  </sheetData>
  <pageMargins left="0.18" right="0" top="0.5" bottom="0" header="0" footer="0"/>
  <pageSetup scale="93"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codeName="Sheet9" enableFormatConditionsCalculation="0">
    <tabColor indexed="22"/>
    <pageSetUpPr fitToPage="1"/>
  </sheetPr>
  <dimension ref="A1:O131"/>
  <sheetViews>
    <sheetView showGridLines="0" workbookViewId="0">
      <selection activeCell="A9" sqref="A9"/>
    </sheetView>
  </sheetViews>
  <sheetFormatPr defaultColWidth="12.5" defaultRowHeight="12.6" customHeight="1"/>
  <cols>
    <col min="1" max="1" width="7" style="2" customWidth="1"/>
    <col min="2" max="2" width="12.83203125" style="2" customWidth="1"/>
    <col min="3" max="3" width="9.5" style="617" customWidth="1"/>
    <col min="4" max="4" width="17.33203125" style="75" bestFit="1" customWidth="1"/>
    <col min="5" max="5" width="9.5" style="75" customWidth="1"/>
    <col min="6" max="6" width="11.6640625" style="75" customWidth="1"/>
    <col min="7" max="9" width="9.5" style="75" customWidth="1"/>
    <col min="10" max="10" width="10" style="75" customWidth="1"/>
    <col min="11" max="11" width="9.5" style="75" customWidth="1"/>
    <col min="12" max="12" width="9" style="75" customWidth="1"/>
    <col min="13" max="13" width="7.33203125" style="75" customWidth="1"/>
    <col min="14" max="14" width="3.83203125" customWidth="1"/>
    <col min="15" max="15" width="44.1640625" style="2" customWidth="1"/>
    <col min="16" max="16384" width="12.5" style="2"/>
  </cols>
  <sheetData>
    <row r="1" spans="1:15" ht="12.6" customHeight="1">
      <c r="A1" s="322">
        <v>10</v>
      </c>
      <c r="B1" s="73"/>
      <c r="O1" s="309">
        <v>10</v>
      </c>
    </row>
    <row r="2" spans="1:15" ht="12.6" customHeight="1">
      <c r="A2" s="72" t="s">
        <v>14</v>
      </c>
      <c r="B2" s="72"/>
      <c r="O2" s="309" t="s">
        <v>14</v>
      </c>
    </row>
    <row r="3" spans="1:15" ht="12.6" customHeight="1">
      <c r="A3" s="3" t="s">
        <v>337</v>
      </c>
      <c r="B3" s="3"/>
      <c r="O3" s="361" t="s">
        <v>338</v>
      </c>
    </row>
    <row r="4" spans="1:15" ht="12.6" customHeight="1">
      <c r="A4" s="360" t="s">
        <v>85</v>
      </c>
      <c r="B4" s="71"/>
      <c r="O4" s="362" t="s">
        <v>241</v>
      </c>
    </row>
    <row r="5" spans="1:15" ht="12.6" customHeight="1">
      <c r="A5" s="77"/>
      <c r="B5" s="77"/>
      <c r="C5" s="618"/>
      <c r="D5" s="78"/>
      <c r="E5" s="78"/>
      <c r="F5" s="78"/>
      <c r="G5" s="78"/>
      <c r="H5" s="78"/>
      <c r="I5" s="78"/>
      <c r="J5" s="78"/>
      <c r="K5" s="78"/>
      <c r="L5" s="78"/>
      <c r="M5" s="78"/>
      <c r="N5" s="363"/>
      <c r="O5" s="364"/>
    </row>
    <row r="6" spans="1:15" ht="12.6" customHeight="1">
      <c r="D6" s="76" t="s">
        <v>328</v>
      </c>
      <c r="G6" s="76" t="s">
        <v>72</v>
      </c>
      <c r="H6" s="76"/>
      <c r="I6" s="76" t="s">
        <v>73</v>
      </c>
      <c r="J6" s="76" t="s">
        <v>74</v>
      </c>
    </row>
    <row r="7" spans="1:15" ht="12.6" customHeight="1">
      <c r="C7" s="619" t="s">
        <v>8</v>
      </c>
      <c r="D7" s="76" t="s">
        <v>329</v>
      </c>
      <c r="E7" s="76" t="s">
        <v>71</v>
      </c>
      <c r="F7" s="76" t="s">
        <v>426</v>
      </c>
      <c r="G7" s="76" t="s">
        <v>330</v>
      </c>
      <c r="H7" s="76" t="s">
        <v>75</v>
      </c>
      <c r="I7" s="76" t="s">
        <v>76</v>
      </c>
      <c r="J7" s="76" t="s">
        <v>331</v>
      </c>
      <c r="K7" s="76" t="s">
        <v>332</v>
      </c>
      <c r="L7" s="76" t="s">
        <v>77</v>
      </c>
      <c r="M7" s="76" t="s">
        <v>16</v>
      </c>
    </row>
    <row r="8" spans="1:15" ht="12.6" customHeight="1">
      <c r="C8" s="620"/>
      <c r="D8" s="365" t="s">
        <v>333</v>
      </c>
      <c r="E8" s="365"/>
      <c r="F8" s="365"/>
      <c r="G8" s="365" t="s">
        <v>264</v>
      </c>
      <c r="I8" s="365" t="s">
        <v>266</v>
      </c>
      <c r="J8" s="365" t="s">
        <v>267</v>
      </c>
      <c r="K8" s="365"/>
      <c r="L8" s="365"/>
      <c r="M8" s="365"/>
    </row>
    <row r="9" spans="1:15" ht="12.6" customHeight="1">
      <c r="A9" s="364"/>
      <c r="B9" s="364"/>
      <c r="C9" s="621"/>
      <c r="D9" s="400" t="s">
        <v>334</v>
      </c>
      <c r="E9" s="400" t="s">
        <v>268</v>
      </c>
      <c r="F9" s="400"/>
      <c r="G9" s="400" t="s">
        <v>335</v>
      </c>
      <c r="H9" s="400" t="s">
        <v>265</v>
      </c>
      <c r="I9" s="400" t="s">
        <v>290</v>
      </c>
      <c r="J9" s="400" t="s">
        <v>336</v>
      </c>
      <c r="K9" s="400"/>
      <c r="L9" s="400" t="s">
        <v>269</v>
      </c>
      <c r="M9" s="400"/>
    </row>
    <row r="11" spans="1:15" ht="12.6" customHeight="1">
      <c r="A11" s="2">
        <v>1994</v>
      </c>
      <c r="B11" s="403" t="s">
        <v>8</v>
      </c>
      <c r="C11" s="617">
        <v>821.79699200000005</v>
      </c>
      <c r="D11" s="75">
        <v>415.54312499999997</v>
      </c>
      <c r="E11" s="75">
        <v>38.316670000000002</v>
      </c>
      <c r="F11" s="75">
        <v>0.55908800000000003</v>
      </c>
      <c r="G11" s="75">
        <v>4.7586360000000001</v>
      </c>
      <c r="H11" s="75">
        <v>353.37684400000001</v>
      </c>
      <c r="I11" s="75">
        <v>182.91824</v>
      </c>
      <c r="J11" s="75">
        <v>202.776712</v>
      </c>
      <c r="K11" s="75">
        <v>0.56370500000000001</v>
      </c>
      <c r="L11" s="75">
        <v>6.2353019999999999</v>
      </c>
      <c r="M11" s="75">
        <v>8.7599999999999997E-2</v>
      </c>
      <c r="O11" s="256" t="s">
        <v>8</v>
      </c>
    </row>
    <row r="12" spans="1:15" ht="12.6" customHeight="1">
      <c r="B12" s="403" t="s">
        <v>564</v>
      </c>
      <c r="C12" s="617">
        <v>451.27548999999999</v>
      </c>
      <c r="D12" s="75">
        <v>117.15746900000001</v>
      </c>
      <c r="E12" s="75">
        <v>20.079908</v>
      </c>
      <c r="F12" s="75">
        <v>0.35081400000000001</v>
      </c>
      <c r="G12" s="75">
        <v>2.363467</v>
      </c>
      <c r="H12" s="75">
        <v>92.638326000000006</v>
      </c>
      <c r="I12" s="75">
        <v>116.391375</v>
      </c>
      <c r="J12" s="75">
        <v>198.84428600000001</v>
      </c>
      <c r="K12" s="75">
        <v>0.44347399999999998</v>
      </c>
      <c r="L12" s="75">
        <v>5.9603479999999998</v>
      </c>
      <c r="M12" s="75">
        <v>8.7599999999999997E-2</v>
      </c>
      <c r="O12" s="405" t="s">
        <v>270</v>
      </c>
    </row>
    <row r="13" spans="1:15" ht="12.6" customHeight="1">
      <c r="B13" s="403" t="s">
        <v>565</v>
      </c>
      <c r="C13" s="617">
        <v>370.52116000000001</v>
      </c>
      <c r="D13" s="75">
        <v>298.38565499999999</v>
      </c>
      <c r="E13" s="75">
        <v>18.236761000000001</v>
      </c>
      <c r="F13" s="75">
        <v>0.20827399999999999</v>
      </c>
      <c r="G13" s="75">
        <v>2.3951690000000001</v>
      </c>
      <c r="H13" s="75">
        <v>260.738518</v>
      </c>
      <c r="I13" s="75">
        <v>66.526864000000003</v>
      </c>
      <c r="J13" s="75">
        <v>3.932423</v>
      </c>
      <c r="K13" s="75">
        <v>0.120231</v>
      </c>
      <c r="L13" s="75">
        <v>0.27495399999999998</v>
      </c>
      <c r="M13" s="75">
        <v>0</v>
      </c>
      <c r="O13" s="405" t="s">
        <v>271</v>
      </c>
    </row>
    <row r="14" spans="1:15" ht="12.6" customHeight="1">
      <c r="A14" s="2">
        <v>1995</v>
      </c>
      <c r="B14" s="403" t="s">
        <v>8</v>
      </c>
      <c r="C14" s="617">
        <v>985.19935999999996</v>
      </c>
      <c r="D14" s="75">
        <v>468.36023999999998</v>
      </c>
      <c r="E14" s="75">
        <v>26.218249</v>
      </c>
      <c r="F14" s="75">
        <v>0.65187799999999996</v>
      </c>
      <c r="G14" s="75">
        <v>5.8576740000000003</v>
      </c>
      <c r="H14" s="75">
        <v>415.79499199999998</v>
      </c>
      <c r="I14" s="75">
        <v>172.581568</v>
      </c>
      <c r="J14" s="75">
        <v>304.67827299999999</v>
      </c>
      <c r="K14" s="75">
        <v>2.136927</v>
      </c>
      <c r="L14" s="75">
        <v>14.554641</v>
      </c>
      <c r="M14" s="75">
        <v>3.90042</v>
      </c>
      <c r="O14" s="256" t="s">
        <v>8</v>
      </c>
    </row>
    <row r="15" spans="1:15" ht="12.6" customHeight="1">
      <c r="B15" s="403" t="s">
        <v>564</v>
      </c>
      <c r="C15" s="617">
        <v>602.89605300000005</v>
      </c>
      <c r="D15" s="75">
        <v>145.630696</v>
      </c>
      <c r="E15" s="75">
        <v>16.257556999999998</v>
      </c>
      <c r="F15" s="75">
        <v>0.22733500000000001</v>
      </c>
      <c r="G15" s="75">
        <v>3.8615210000000002</v>
      </c>
      <c r="H15" s="75">
        <v>125.382244</v>
      </c>
      <c r="I15" s="75">
        <v>120.315112</v>
      </c>
      <c r="J15" s="75">
        <v>299.29580900000002</v>
      </c>
      <c r="K15" s="75">
        <v>1.836462</v>
      </c>
      <c r="L15" s="75">
        <v>14.385726999999999</v>
      </c>
      <c r="M15" s="75">
        <v>3.90042</v>
      </c>
      <c r="O15" s="405" t="s">
        <v>270</v>
      </c>
    </row>
    <row r="16" spans="1:15" ht="12.6" customHeight="1">
      <c r="B16" s="403" t="s">
        <v>565</v>
      </c>
      <c r="C16" s="617">
        <v>382.30331899999999</v>
      </c>
      <c r="D16" s="75">
        <v>322.72954499999997</v>
      </c>
      <c r="E16" s="75">
        <v>9.9606919999999999</v>
      </c>
      <c r="F16" s="75">
        <v>0.424543</v>
      </c>
      <c r="G16" s="75">
        <v>1.9961530000000001</v>
      </c>
      <c r="H16" s="75">
        <v>290.41274900000002</v>
      </c>
      <c r="I16" s="75">
        <v>52.266461999999997</v>
      </c>
      <c r="J16" s="75">
        <v>5.3824649999999998</v>
      </c>
      <c r="K16" s="75">
        <v>0.30046499999999998</v>
      </c>
      <c r="L16" s="75">
        <v>0.16891400000000001</v>
      </c>
      <c r="M16" s="75">
        <v>0</v>
      </c>
      <c r="O16" s="405" t="s">
        <v>271</v>
      </c>
    </row>
    <row r="17" spans="1:15" ht="12.6" customHeight="1">
      <c r="A17" s="2">
        <v>1996</v>
      </c>
      <c r="B17" s="403" t="s">
        <v>8</v>
      </c>
      <c r="C17" s="617">
        <v>1024.26368</v>
      </c>
      <c r="D17" s="75">
        <v>518.31630500000006</v>
      </c>
      <c r="E17" s="75">
        <v>26.240780999999998</v>
      </c>
      <c r="F17" s="75">
        <v>0.38163000000000002</v>
      </c>
      <c r="G17" s="75">
        <v>6.9737720000000003</v>
      </c>
      <c r="H17" s="75">
        <v>454.96346799999998</v>
      </c>
      <c r="I17" s="75">
        <v>197.43060800000001</v>
      </c>
      <c r="J17" s="75">
        <v>285.58092799999997</v>
      </c>
      <c r="K17" s="75">
        <v>2.543434</v>
      </c>
      <c r="L17" s="75">
        <v>10.343114</v>
      </c>
      <c r="M17" s="75">
        <v>0.28531899999999999</v>
      </c>
      <c r="O17" s="256" t="s">
        <v>8</v>
      </c>
    </row>
    <row r="18" spans="1:15" ht="12.6" customHeight="1">
      <c r="B18" s="403" t="s">
        <v>564</v>
      </c>
      <c r="C18" s="617">
        <v>602.91686800000002</v>
      </c>
      <c r="D18" s="75">
        <v>154.11251999999999</v>
      </c>
      <c r="E18" s="75">
        <v>9.9265190000000008</v>
      </c>
      <c r="F18" s="75">
        <v>0</v>
      </c>
      <c r="G18" s="75">
        <v>3.185063</v>
      </c>
      <c r="H18" s="75">
        <v>137.027051</v>
      </c>
      <c r="I18" s="75">
        <v>144.694683</v>
      </c>
      <c r="J18" s="75">
        <v>283.45643899999999</v>
      </c>
      <c r="K18" s="75">
        <v>2.042278</v>
      </c>
      <c r="L18" s="75">
        <v>10.328518000000001</v>
      </c>
      <c r="M18" s="75">
        <v>0.24208099999999999</v>
      </c>
      <c r="O18" s="405" t="s">
        <v>270</v>
      </c>
    </row>
    <row r="19" spans="1:15" ht="12.6" customHeight="1">
      <c r="B19" s="403" t="s">
        <v>565</v>
      </c>
      <c r="C19" s="617">
        <v>421.34148399999998</v>
      </c>
      <c r="D19" s="75">
        <v>364.19845700000002</v>
      </c>
      <c r="E19" s="75">
        <v>16.314261999999999</v>
      </c>
      <c r="F19" s="75">
        <v>0.38163000000000002</v>
      </c>
      <c r="G19" s="75">
        <v>3.7887089999999999</v>
      </c>
      <c r="H19" s="75">
        <v>317.93108899999999</v>
      </c>
      <c r="I19" s="75">
        <v>52.735917999999998</v>
      </c>
      <c r="J19" s="75">
        <v>2.1244969999999999</v>
      </c>
      <c r="K19" s="75">
        <v>0.50115600000000005</v>
      </c>
      <c r="L19" s="75">
        <v>1.4596E-2</v>
      </c>
      <c r="M19" s="75">
        <v>4.3237999999999999E-2</v>
      </c>
      <c r="O19" s="405" t="s">
        <v>271</v>
      </c>
    </row>
    <row r="20" spans="1:15" ht="12.6" customHeight="1">
      <c r="A20" s="2">
        <v>1997</v>
      </c>
      <c r="B20" s="403" t="s">
        <v>8</v>
      </c>
      <c r="C20" s="617">
        <v>1353.9007999999999</v>
      </c>
      <c r="D20" s="75">
        <v>653.04777000000001</v>
      </c>
      <c r="E20" s="75">
        <v>32.252276999999999</v>
      </c>
      <c r="F20" s="75">
        <v>0.44889899999999999</v>
      </c>
      <c r="G20" s="75">
        <v>7.2489439999999998</v>
      </c>
      <c r="H20" s="75">
        <v>576.00384799999995</v>
      </c>
      <c r="I20" s="75">
        <v>260.071168</v>
      </c>
      <c r="J20" s="75">
        <v>400.35077899999999</v>
      </c>
      <c r="K20" s="75">
        <v>2.083304</v>
      </c>
      <c r="L20" s="75">
        <v>14.072463000000001</v>
      </c>
      <c r="M20" s="75">
        <v>5.4105E-2</v>
      </c>
      <c r="O20" s="256" t="s">
        <v>8</v>
      </c>
    </row>
    <row r="21" spans="1:15" ht="12.6" customHeight="1">
      <c r="B21" s="403" t="s">
        <v>564</v>
      </c>
      <c r="C21" s="617">
        <v>829.05180399999995</v>
      </c>
      <c r="D21" s="75">
        <v>195.94132400000001</v>
      </c>
      <c r="E21" s="75">
        <v>10.614962</v>
      </c>
      <c r="F21" s="75">
        <v>1.6482E-2</v>
      </c>
      <c r="G21" s="75">
        <v>2.453176</v>
      </c>
      <c r="H21" s="75">
        <v>174.77475699999999</v>
      </c>
      <c r="I21" s="75">
        <v>196.40383600000001</v>
      </c>
      <c r="J21" s="75">
        <v>397.485771</v>
      </c>
      <c r="K21" s="75">
        <v>1.9625159999999999</v>
      </c>
      <c r="L21" s="75">
        <v>14.066886999999999</v>
      </c>
      <c r="M21" s="75">
        <v>5.4105E-2</v>
      </c>
      <c r="O21" s="405" t="s">
        <v>270</v>
      </c>
    </row>
    <row r="22" spans="1:15" ht="12.6" customHeight="1">
      <c r="B22" s="403" t="s">
        <v>565</v>
      </c>
      <c r="C22" s="617">
        <v>524.64585199999999</v>
      </c>
      <c r="D22" s="75">
        <v>456.92339099999998</v>
      </c>
      <c r="E22" s="75">
        <v>21.470585</v>
      </c>
      <c r="F22" s="75">
        <v>0.432417</v>
      </c>
      <c r="G22" s="75">
        <v>4.7957679999999998</v>
      </c>
      <c r="H22" s="75">
        <v>401.21276699999999</v>
      </c>
      <c r="I22" s="75">
        <v>63.647252000000002</v>
      </c>
      <c r="J22" s="75">
        <v>2.8650120000000001</v>
      </c>
      <c r="K22" s="75">
        <v>0.12078800000000001</v>
      </c>
      <c r="L22" s="75">
        <v>5.5760000000000002E-3</v>
      </c>
      <c r="M22" s="75">
        <v>0</v>
      </c>
      <c r="O22" s="405" t="s">
        <v>271</v>
      </c>
    </row>
    <row r="23" spans="1:15" ht="12.6" customHeight="1">
      <c r="A23" s="2">
        <v>1998</v>
      </c>
      <c r="B23" s="403" t="s">
        <v>8</v>
      </c>
      <c r="C23" s="617">
        <v>1257.067008</v>
      </c>
      <c r="D23" s="75">
        <v>700.57223699999997</v>
      </c>
      <c r="E23" s="75">
        <v>34.472068999999998</v>
      </c>
      <c r="F23" s="75">
        <v>1.111111</v>
      </c>
      <c r="G23" s="75">
        <v>11.55495</v>
      </c>
      <c r="H23" s="75">
        <v>616.45371999999998</v>
      </c>
      <c r="I23" s="75">
        <v>270.03612800000002</v>
      </c>
      <c r="J23" s="75">
        <v>236.926153</v>
      </c>
      <c r="K23" s="75">
        <v>1.31012</v>
      </c>
      <c r="L23" s="75">
        <v>12.478573000000001</v>
      </c>
      <c r="M23" s="75">
        <v>0.97239799999999998</v>
      </c>
      <c r="O23" s="256" t="s">
        <v>8</v>
      </c>
    </row>
    <row r="24" spans="1:15" ht="12.6" customHeight="1">
      <c r="B24" s="403" t="s">
        <v>564</v>
      </c>
      <c r="C24" s="617">
        <v>672.612482</v>
      </c>
      <c r="D24" s="75">
        <v>213.82501400000001</v>
      </c>
      <c r="E24" s="75">
        <v>8.0859159999999992</v>
      </c>
      <c r="F24" s="75">
        <v>1.9321000000000001E-2</v>
      </c>
      <c r="G24" s="75">
        <v>5.5855259999999998</v>
      </c>
      <c r="H24" s="75">
        <v>197.66405800000001</v>
      </c>
      <c r="I24" s="75">
        <v>178.90883400000001</v>
      </c>
      <c r="J24" s="75">
        <v>233.513946</v>
      </c>
      <c r="K24" s="75">
        <v>1.178447</v>
      </c>
      <c r="L24" s="75">
        <v>12.470164</v>
      </c>
      <c r="M24" s="75">
        <v>0.856209</v>
      </c>
      <c r="O24" s="405" t="s">
        <v>270</v>
      </c>
    </row>
    <row r="25" spans="1:15" ht="12.6" customHeight="1">
      <c r="B25" s="403" t="s">
        <v>565</v>
      </c>
      <c r="C25" s="617">
        <v>584.36622399999999</v>
      </c>
      <c r="D25" s="75">
        <v>486.664286</v>
      </c>
      <c r="E25" s="75">
        <v>26.305720999999998</v>
      </c>
      <c r="F25" s="75">
        <v>1.09179</v>
      </c>
      <c r="G25" s="75">
        <v>5.9694240000000001</v>
      </c>
      <c r="H25" s="75">
        <v>418.78715799999998</v>
      </c>
      <c r="I25" s="75">
        <v>91.121942000000004</v>
      </c>
      <c r="J25" s="75">
        <v>3.4122219999999999</v>
      </c>
      <c r="K25" s="75">
        <v>0.13167300000000001</v>
      </c>
      <c r="L25" s="75">
        <v>8.4089999999999998E-3</v>
      </c>
      <c r="M25" s="75">
        <v>0.116189</v>
      </c>
      <c r="O25" s="405" t="s">
        <v>271</v>
      </c>
    </row>
    <row r="26" spans="1:15" ht="12.6" customHeight="1">
      <c r="A26" s="2">
        <v>1999</v>
      </c>
      <c r="B26" s="403" t="s">
        <v>8</v>
      </c>
      <c r="C26" s="617">
        <v>1164.156461</v>
      </c>
      <c r="D26" s="75">
        <v>712.31174899999996</v>
      </c>
      <c r="E26" s="75">
        <v>26.625986000000001</v>
      </c>
      <c r="F26" s="75">
        <v>0.84378500000000001</v>
      </c>
      <c r="G26" s="75">
        <v>3.5236049999999999</v>
      </c>
      <c r="H26" s="75">
        <v>626.79643399999998</v>
      </c>
      <c r="I26" s="75">
        <v>247.84442300000001</v>
      </c>
      <c r="J26" s="75">
        <v>168.347418</v>
      </c>
      <c r="K26" s="75">
        <v>1.0220210000000001</v>
      </c>
      <c r="L26" s="75">
        <v>7.8976769999999998</v>
      </c>
      <c r="M26" s="75">
        <v>9.6824999999999994E-2</v>
      </c>
      <c r="O26" s="256" t="s">
        <v>8</v>
      </c>
    </row>
    <row r="27" spans="1:15" ht="12.6" customHeight="1">
      <c r="B27" s="403" t="s">
        <v>564</v>
      </c>
      <c r="C27" s="617">
        <v>581.63105800000005</v>
      </c>
      <c r="D27" s="75">
        <v>239.13146800000001</v>
      </c>
      <c r="E27" s="75">
        <v>6.9702630000000001</v>
      </c>
      <c r="F27" s="75">
        <v>5.2506999999999998E-2</v>
      </c>
      <c r="G27" s="75">
        <v>1.670059</v>
      </c>
      <c r="H27" s="75">
        <v>212.45288199999999</v>
      </c>
      <c r="I27" s="75">
        <v>143.324397</v>
      </c>
      <c r="J27" s="75">
        <v>165.86449300000001</v>
      </c>
      <c r="K27" s="75">
        <v>0.91887700000000005</v>
      </c>
      <c r="L27" s="75">
        <v>7.8359899999999998</v>
      </c>
      <c r="M27" s="75">
        <v>6.6484000000000001E-2</v>
      </c>
      <c r="O27" s="405" t="s">
        <v>270</v>
      </c>
    </row>
    <row r="28" spans="1:15" ht="12.6" customHeight="1">
      <c r="B28" s="403" t="s">
        <v>565</v>
      </c>
      <c r="C28" s="617">
        <v>582.52117799999996</v>
      </c>
      <c r="D28" s="75">
        <v>473.17605600000002</v>
      </c>
      <c r="E28" s="75">
        <v>19.655722999999998</v>
      </c>
      <c r="F28" s="75">
        <v>0.79127800000000004</v>
      </c>
      <c r="G28" s="75">
        <v>1.8535459999999999</v>
      </c>
      <c r="H28" s="75">
        <v>414.33932700000003</v>
      </c>
      <c r="I28" s="75">
        <v>104.520026</v>
      </c>
      <c r="J28" s="75">
        <v>2.4829249999999998</v>
      </c>
      <c r="K28" s="75">
        <v>0.103144</v>
      </c>
      <c r="L28" s="75">
        <v>6.1686999999999999E-2</v>
      </c>
      <c r="M28" s="75">
        <v>3.0341E-2</v>
      </c>
      <c r="O28" s="405" t="s">
        <v>271</v>
      </c>
    </row>
    <row r="29" spans="1:15" ht="12.6" customHeight="1">
      <c r="A29" s="2">
        <v>2000</v>
      </c>
      <c r="B29" s="403" t="s">
        <v>8</v>
      </c>
      <c r="C29" s="617">
        <v>2941.3060580000001</v>
      </c>
      <c r="D29" s="75">
        <v>818.13057800000001</v>
      </c>
      <c r="E29" s="75">
        <v>19.245132999999999</v>
      </c>
      <c r="F29" s="75">
        <v>0.65480700000000003</v>
      </c>
      <c r="G29" s="75">
        <v>2.27352</v>
      </c>
      <c r="H29" s="75">
        <v>737.08707400000003</v>
      </c>
      <c r="I29" s="75">
        <v>314.92743100000001</v>
      </c>
      <c r="J29" s="75">
        <v>152.209868</v>
      </c>
      <c r="K29" s="75">
        <v>1.6429549999999999</v>
      </c>
      <c r="L29" s="75">
        <v>9.5176269999999992</v>
      </c>
      <c r="M29" s="75">
        <v>0.10679900000000001</v>
      </c>
      <c r="O29" s="256" t="s">
        <v>8</v>
      </c>
    </row>
    <row r="30" spans="1:15" ht="12.6" customHeight="1">
      <c r="B30" s="403" t="s">
        <v>564</v>
      </c>
      <c r="C30" s="617">
        <v>680.82029</v>
      </c>
      <c r="D30" s="75">
        <v>275.67650200000003</v>
      </c>
      <c r="E30" s="75">
        <v>1.0146729999999999</v>
      </c>
      <c r="F30" s="75">
        <v>9.6290000000000004E-3</v>
      </c>
      <c r="G30" s="75">
        <v>0.30488999999999999</v>
      </c>
      <c r="H30" s="75">
        <v>251.95340999999999</v>
      </c>
      <c r="I30" s="75">
        <v>214.755347</v>
      </c>
      <c r="J30" s="75">
        <v>148.12913499999999</v>
      </c>
      <c r="K30" s="75">
        <v>1.178839</v>
      </c>
      <c r="L30" s="75">
        <v>9.4948149999999991</v>
      </c>
      <c r="M30" s="75">
        <v>0</v>
      </c>
      <c r="O30" s="405" t="s">
        <v>270</v>
      </c>
    </row>
    <row r="31" spans="1:15" ht="12.6" customHeight="1">
      <c r="B31" s="403" t="s">
        <v>565</v>
      </c>
      <c r="C31" s="617">
        <v>605.78161699999998</v>
      </c>
      <c r="D31" s="75">
        <v>503.96389699999997</v>
      </c>
      <c r="E31" s="75">
        <v>15.439544</v>
      </c>
      <c r="F31" s="75">
        <v>0.33649499999999999</v>
      </c>
      <c r="G31" s="75">
        <v>1.9272089999999999</v>
      </c>
      <c r="H31" s="75">
        <v>451.78435200000001</v>
      </c>
      <c r="I31" s="75">
        <v>94.776898000000003</v>
      </c>
      <c r="J31" s="75">
        <v>3.7175950000000002</v>
      </c>
      <c r="K31" s="75">
        <v>0.41640300000000002</v>
      </c>
      <c r="L31" s="75">
        <v>2.2811999999999999E-2</v>
      </c>
      <c r="M31" s="75">
        <v>0.10679900000000001</v>
      </c>
      <c r="O31" s="405" t="s">
        <v>271</v>
      </c>
    </row>
    <row r="32" spans="1:15" ht="12.6" customHeight="1">
      <c r="A32" s="402">
        <v>2001</v>
      </c>
      <c r="B32" s="403" t="s">
        <v>8</v>
      </c>
      <c r="C32" s="622">
        <v>2863.7743129999999</v>
      </c>
      <c r="D32" s="404">
        <v>840.32053399999995</v>
      </c>
      <c r="E32" s="404">
        <v>41.627370999999997</v>
      </c>
      <c r="F32" s="404">
        <v>6.6605319999999999</v>
      </c>
      <c r="G32" s="404">
        <v>1.1184210000000001</v>
      </c>
      <c r="H32" s="404">
        <v>722.71112700000003</v>
      </c>
      <c r="I32" s="404">
        <v>227.79437300000001</v>
      </c>
      <c r="J32" s="404">
        <v>79.919799999999995</v>
      </c>
      <c r="K32" s="404">
        <v>2.3624100000000001</v>
      </c>
      <c r="L32" s="404">
        <v>5.5970740000000001</v>
      </c>
      <c r="M32" s="404">
        <v>0.134961</v>
      </c>
      <c r="N32" s="404"/>
      <c r="O32" s="256" t="s">
        <v>8</v>
      </c>
    </row>
    <row r="33" spans="1:15" ht="12.6" customHeight="1">
      <c r="A33" s="402"/>
      <c r="B33" s="403" t="s">
        <v>564</v>
      </c>
      <c r="C33" s="622">
        <v>543.28525300000001</v>
      </c>
      <c r="D33" s="404">
        <v>283.833258</v>
      </c>
      <c r="E33" s="404">
        <v>2.9603269999999999</v>
      </c>
      <c r="F33" s="404">
        <v>1.1086E-2</v>
      </c>
      <c r="G33" s="404">
        <v>2.0247000000000001E-2</v>
      </c>
      <c r="H33" s="404">
        <v>247.116311</v>
      </c>
      <c r="I33" s="404">
        <v>120.50331799999999</v>
      </c>
      <c r="J33" s="404">
        <v>76.645653999999993</v>
      </c>
      <c r="K33" s="404">
        <v>2.094039</v>
      </c>
      <c r="L33" s="404">
        <v>5.5106820000000001</v>
      </c>
      <c r="M33" s="404">
        <v>9.2774999999999996E-2</v>
      </c>
      <c r="N33" s="404"/>
      <c r="O33" s="405" t="s">
        <v>270</v>
      </c>
    </row>
    <row r="34" spans="1:15" ht="12.6" customHeight="1">
      <c r="A34" s="402"/>
      <c r="B34" s="403" t="s">
        <v>565</v>
      </c>
      <c r="C34" s="622">
        <v>622.45231200000001</v>
      </c>
      <c r="D34" s="404">
        <v>515.73273500000005</v>
      </c>
      <c r="E34" s="404">
        <v>33.408425000000001</v>
      </c>
      <c r="F34" s="404">
        <v>6.5311120000000003</v>
      </c>
      <c r="G34" s="404">
        <v>0.90569500000000003</v>
      </c>
      <c r="H34" s="404">
        <v>442.47606100000002</v>
      </c>
      <c r="I34" s="404">
        <v>101.093039</v>
      </c>
      <c r="J34" s="404">
        <v>2.7805149999999998</v>
      </c>
      <c r="K34" s="404">
        <v>0.256073</v>
      </c>
      <c r="L34" s="404">
        <v>8.6391999999999997E-2</v>
      </c>
      <c r="M34" s="404">
        <v>4.2186000000000001E-2</v>
      </c>
      <c r="N34" s="404"/>
      <c r="O34" s="405" t="s">
        <v>271</v>
      </c>
    </row>
    <row r="35" spans="1:15" ht="12.6" customHeight="1">
      <c r="A35" s="402">
        <v>2002</v>
      </c>
      <c r="B35" s="403" t="s">
        <v>8</v>
      </c>
      <c r="C35" s="622">
        <v>2995.069168</v>
      </c>
      <c r="D35" s="404">
        <v>860.04109200000005</v>
      </c>
      <c r="E35" s="404">
        <v>39.598232000000003</v>
      </c>
      <c r="F35" s="404">
        <v>0.25589600000000001</v>
      </c>
      <c r="G35" s="404">
        <v>1.3281229999999999</v>
      </c>
      <c r="H35" s="404">
        <v>740.42177500000003</v>
      </c>
      <c r="I35" s="404">
        <v>252.055364</v>
      </c>
      <c r="J35" s="404">
        <v>78.529641999999996</v>
      </c>
      <c r="K35" s="404">
        <v>11.135861999999999</v>
      </c>
      <c r="L35" s="404">
        <v>6.0659729999999996</v>
      </c>
      <c r="M35" s="404">
        <v>0.94702299999999995</v>
      </c>
      <c r="N35" s="404"/>
      <c r="O35" s="256" t="s">
        <v>8</v>
      </c>
    </row>
    <row r="36" spans="1:15" ht="12.6" customHeight="1">
      <c r="A36" s="402"/>
      <c r="B36" s="403" t="s">
        <v>564</v>
      </c>
      <c r="C36" s="622">
        <v>513.02441199999998</v>
      </c>
      <c r="D36" s="404">
        <v>289.12783100000001</v>
      </c>
      <c r="E36" s="404">
        <v>10.081116</v>
      </c>
      <c r="F36" s="404">
        <v>2.6898999999999999E-2</v>
      </c>
      <c r="G36" s="404">
        <v>0.309031</v>
      </c>
      <c r="H36" s="404">
        <v>247.52743000000001</v>
      </c>
      <c r="I36" s="404">
        <v>110.609403</v>
      </c>
      <c r="J36" s="404">
        <v>70.605051000000003</v>
      </c>
      <c r="K36" s="404">
        <v>10.971700999999999</v>
      </c>
      <c r="L36" s="404">
        <v>5.9885830000000002</v>
      </c>
      <c r="M36" s="404">
        <v>0.65764299999999998</v>
      </c>
      <c r="N36" s="404"/>
      <c r="O36" s="405" t="s">
        <v>270</v>
      </c>
    </row>
    <row r="37" spans="1:15" ht="12.6" customHeight="1">
      <c r="A37" s="402"/>
      <c r="B37" s="403" t="s">
        <v>565</v>
      </c>
      <c r="C37" s="622">
        <v>709.70009200000004</v>
      </c>
      <c r="D37" s="404">
        <v>557.44648099999995</v>
      </c>
      <c r="E37" s="404">
        <v>28.692571999999998</v>
      </c>
      <c r="F37" s="404">
        <v>0.21215899999999999</v>
      </c>
      <c r="G37" s="404">
        <v>0.95706899999999995</v>
      </c>
      <c r="H37" s="404">
        <v>480.94598999999999</v>
      </c>
      <c r="I37" s="404">
        <v>140.26663400000001</v>
      </c>
      <c r="J37" s="404">
        <v>7.8582780000000003</v>
      </c>
      <c r="K37" s="404">
        <v>0.157361</v>
      </c>
      <c r="L37" s="404">
        <v>2.3865000000000001E-2</v>
      </c>
      <c r="M37" s="404">
        <v>0.289379</v>
      </c>
      <c r="N37" s="404"/>
      <c r="O37" s="405" t="s">
        <v>271</v>
      </c>
    </row>
    <row r="38" spans="1:15" ht="12.6" customHeight="1">
      <c r="A38" s="402">
        <v>2003</v>
      </c>
      <c r="B38" s="403" t="s">
        <v>8</v>
      </c>
      <c r="C38" s="622">
        <v>3128.0025329999999</v>
      </c>
      <c r="D38" s="404">
        <v>877.17139399999996</v>
      </c>
      <c r="E38" s="404">
        <v>45.609461000000003</v>
      </c>
      <c r="F38" s="404">
        <v>0.69335599999999997</v>
      </c>
      <c r="G38" s="404">
        <v>1.6118920000000001</v>
      </c>
      <c r="H38" s="404">
        <v>746.22234000000003</v>
      </c>
      <c r="I38" s="404">
        <v>243.827697</v>
      </c>
      <c r="J38" s="404">
        <v>76.988236999999998</v>
      </c>
      <c r="K38" s="404">
        <v>5.4016039999999998</v>
      </c>
      <c r="L38" s="404">
        <v>8.8087850000000003</v>
      </c>
      <c r="M38" s="404">
        <v>5.1153240000000002</v>
      </c>
      <c r="N38" s="404"/>
      <c r="O38" s="256" t="s">
        <v>8</v>
      </c>
    </row>
    <row r="39" spans="1:15" ht="12.6" customHeight="1">
      <c r="A39" s="402"/>
      <c r="B39" s="403" t="s">
        <v>564</v>
      </c>
      <c r="C39" s="622">
        <v>537.94715199999996</v>
      </c>
      <c r="D39" s="404">
        <v>300.33347900000001</v>
      </c>
      <c r="E39" s="404">
        <v>11.988493999999999</v>
      </c>
      <c r="F39" s="404">
        <v>0.121308</v>
      </c>
      <c r="G39" s="404">
        <v>0.36690200000000001</v>
      </c>
      <c r="H39" s="404">
        <v>261.679149</v>
      </c>
      <c r="I39" s="404">
        <v>111.63764</v>
      </c>
      <c r="J39" s="404">
        <v>72.755171000000004</v>
      </c>
      <c r="K39" s="404">
        <v>5.1081029999999998</v>
      </c>
      <c r="L39" s="404">
        <v>8.7812959999999993</v>
      </c>
      <c r="M39" s="404">
        <v>4.8717280000000001</v>
      </c>
      <c r="N39" s="404"/>
      <c r="O39" s="405" t="s">
        <v>270</v>
      </c>
    </row>
    <row r="40" spans="1:15" ht="12.6" customHeight="1">
      <c r="A40" s="402"/>
      <c r="B40" s="403" t="s">
        <v>565</v>
      </c>
      <c r="C40" s="622">
        <v>705.86160700000005</v>
      </c>
      <c r="D40" s="404">
        <v>566.08525299999997</v>
      </c>
      <c r="E40" s="404">
        <v>32.965324000000003</v>
      </c>
      <c r="F40" s="404">
        <v>0.47035199999999999</v>
      </c>
      <c r="G40" s="404">
        <v>1.2262139999999999</v>
      </c>
      <c r="H40" s="404">
        <v>475.33141000000001</v>
      </c>
      <c r="I40" s="404">
        <v>131.96106</v>
      </c>
      <c r="J40" s="404">
        <v>4.1123640000000004</v>
      </c>
      <c r="K40" s="404">
        <v>0.28243200000000002</v>
      </c>
      <c r="L40" s="404">
        <v>2.4989000000000001E-2</v>
      </c>
      <c r="M40" s="404">
        <v>0.239678</v>
      </c>
      <c r="N40" s="404"/>
      <c r="O40" s="405" t="s">
        <v>271</v>
      </c>
    </row>
    <row r="41" spans="1:15" ht="12.6" customHeight="1">
      <c r="A41" s="402">
        <v>2004</v>
      </c>
      <c r="B41" s="403" t="s">
        <v>8</v>
      </c>
      <c r="C41" s="622">
        <v>3304.5809279999999</v>
      </c>
      <c r="D41" s="404">
        <v>956.34910600000001</v>
      </c>
      <c r="E41" s="404">
        <v>46.944057000000001</v>
      </c>
      <c r="F41" s="404">
        <v>0.65731600000000001</v>
      </c>
      <c r="G41" s="404">
        <v>1.9288559999999999</v>
      </c>
      <c r="H41" s="404">
        <v>821.34027500000002</v>
      </c>
      <c r="I41" s="404">
        <v>248.37054900000001</v>
      </c>
      <c r="J41" s="404">
        <v>111.690479</v>
      </c>
      <c r="K41" s="404">
        <v>5.7157070000000001</v>
      </c>
      <c r="L41" s="404">
        <v>7.627262</v>
      </c>
      <c r="M41" s="404">
        <v>3.6190540000000002</v>
      </c>
      <c r="N41" s="404"/>
      <c r="O41" s="256" t="s">
        <v>8</v>
      </c>
    </row>
    <row r="42" spans="1:15" ht="12.6" customHeight="1">
      <c r="A42" s="402"/>
      <c r="B42" s="403" t="s">
        <v>564</v>
      </c>
      <c r="C42" s="622">
        <v>590.160347</v>
      </c>
      <c r="D42" s="404">
        <v>295.26102300000002</v>
      </c>
      <c r="E42" s="404">
        <v>10.68866</v>
      </c>
      <c r="F42" s="404">
        <v>0.29552800000000001</v>
      </c>
      <c r="G42" s="404">
        <v>0.21918799999999999</v>
      </c>
      <c r="H42" s="404">
        <v>264.05892999999998</v>
      </c>
      <c r="I42" s="404">
        <v>133.051748</v>
      </c>
      <c r="J42" s="404">
        <v>104.323256</v>
      </c>
      <c r="K42" s="404">
        <v>5.4514290000000001</v>
      </c>
      <c r="L42" s="404">
        <v>7.6062479999999999</v>
      </c>
      <c r="M42" s="404">
        <v>3.518116</v>
      </c>
      <c r="N42" s="404"/>
      <c r="O42" s="405" t="s">
        <v>270</v>
      </c>
    </row>
    <row r="43" spans="1:15" ht="12.6" customHeight="1">
      <c r="A43" s="402"/>
      <c r="B43" s="403" t="s">
        <v>565</v>
      </c>
      <c r="C43" s="622">
        <v>782.12036499999999</v>
      </c>
      <c r="D43" s="404">
        <v>652.55750499999999</v>
      </c>
      <c r="E43" s="404">
        <v>35.748987</v>
      </c>
      <c r="F43" s="404">
        <v>0.32729900000000001</v>
      </c>
      <c r="G43" s="404">
        <v>1.6817629999999999</v>
      </c>
      <c r="H43" s="404">
        <v>550.14030700000001</v>
      </c>
      <c r="I43" s="404">
        <v>114.84431499999999</v>
      </c>
      <c r="J43" s="404">
        <v>7.2146679999999996</v>
      </c>
      <c r="K43" s="404">
        <v>0.25764700000000001</v>
      </c>
      <c r="L43" s="404">
        <v>2.0008999999999999E-2</v>
      </c>
      <c r="M43" s="404">
        <v>0.100938</v>
      </c>
      <c r="N43" s="404"/>
      <c r="O43" s="405" t="s">
        <v>271</v>
      </c>
    </row>
    <row r="44" spans="1:15" ht="12.6" customHeight="1">
      <c r="A44" s="402">
        <v>2005</v>
      </c>
      <c r="B44" s="403" t="s">
        <v>8</v>
      </c>
      <c r="C44" s="622">
        <v>3418.2244970000002</v>
      </c>
      <c r="D44" s="404">
        <v>1330.0742849999999</v>
      </c>
      <c r="E44" s="404">
        <v>57.326462999999997</v>
      </c>
      <c r="F44" s="404">
        <v>1.577604</v>
      </c>
      <c r="G44" s="404">
        <v>2.754623</v>
      </c>
      <c r="H44" s="404">
        <v>1163.934655</v>
      </c>
      <c r="I44" s="404">
        <v>1828.6889329999999</v>
      </c>
      <c r="J44" s="404">
        <v>171.913387</v>
      </c>
      <c r="K44" s="404">
        <v>12.847583</v>
      </c>
      <c r="L44" s="404">
        <v>16.840381000000001</v>
      </c>
      <c r="M44" s="404">
        <v>2.9607009999999998</v>
      </c>
      <c r="N44" s="404"/>
      <c r="O44" s="256" t="s">
        <v>8</v>
      </c>
    </row>
    <row r="45" spans="1:15" ht="12.6" customHeight="1">
      <c r="A45" s="402"/>
      <c r="B45" s="403" t="s">
        <v>564</v>
      </c>
      <c r="C45" s="622">
        <v>718.41057699999999</v>
      </c>
      <c r="D45" s="404">
        <v>328.65673600000002</v>
      </c>
      <c r="E45" s="404">
        <v>13.215463</v>
      </c>
      <c r="F45" s="404">
        <v>1.0057119999999999</v>
      </c>
      <c r="G45" s="404">
        <v>0.24584300000000001</v>
      </c>
      <c r="H45" s="404">
        <v>280.64903099999998</v>
      </c>
      <c r="I45" s="404">
        <v>158.45329899999999</v>
      </c>
      <c r="J45" s="404">
        <v>157.45050599999999</v>
      </c>
      <c r="K45" s="404">
        <v>10.804805999999999</v>
      </c>
      <c r="L45" s="404">
        <v>15.815704999999999</v>
      </c>
      <c r="M45" s="404">
        <v>2.4832709999999998</v>
      </c>
      <c r="N45" s="404"/>
      <c r="O45" s="405" t="s">
        <v>270</v>
      </c>
    </row>
    <row r="46" spans="1:15" ht="12.6" customHeight="1">
      <c r="A46" s="402"/>
      <c r="B46" s="403" t="s">
        <v>565</v>
      </c>
      <c r="C46" s="622">
        <v>2690.507329</v>
      </c>
      <c r="D46" s="404">
        <v>992.92968499999995</v>
      </c>
      <c r="E46" s="404">
        <v>43.416395999999999</v>
      </c>
      <c r="F46" s="404">
        <v>0.53687399999999996</v>
      </c>
      <c r="G46" s="404">
        <v>2.4443060000000001</v>
      </c>
      <c r="H46" s="404">
        <v>876.46748700000001</v>
      </c>
      <c r="I46" s="404">
        <v>1669.7132160000001</v>
      </c>
      <c r="J46" s="404">
        <v>14.297029999999999</v>
      </c>
      <c r="K46" s="404">
        <v>1.9947889999999999</v>
      </c>
      <c r="L46" s="404">
        <v>1.0246759999999999</v>
      </c>
      <c r="M46" s="404">
        <v>0.47743000000000002</v>
      </c>
      <c r="N46" s="404"/>
      <c r="O46" s="405" t="s">
        <v>271</v>
      </c>
    </row>
    <row r="47" spans="1:15" ht="12.6" customHeight="1">
      <c r="A47" s="402">
        <v>2006</v>
      </c>
      <c r="B47" s="403" t="s">
        <v>8</v>
      </c>
      <c r="C47" s="622">
        <v>3705.5830839999999</v>
      </c>
      <c r="D47" s="404">
        <v>1384.774768</v>
      </c>
      <c r="E47" s="404">
        <v>63.345224999999999</v>
      </c>
      <c r="F47" s="404">
        <v>2.4473349999999998</v>
      </c>
      <c r="G47" s="404">
        <v>3.8655469999999998</v>
      </c>
      <c r="H47" s="404">
        <v>1186.8436710000001</v>
      </c>
      <c r="I47" s="404">
        <v>1992.317329</v>
      </c>
      <c r="J47" s="404">
        <v>214.51689999999999</v>
      </c>
      <c r="K47" s="404">
        <v>40.320681</v>
      </c>
      <c r="L47" s="404">
        <v>17.631050999999999</v>
      </c>
      <c r="M47" s="404">
        <v>6.6808389999999997</v>
      </c>
      <c r="N47" s="404"/>
      <c r="O47" s="256" t="s">
        <v>8</v>
      </c>
    </row>
    <row r="48" spans="1:15" ht="12.6" customHeight="1">
      <c r="A48" s="402"/>
      <c r="B48" s="403" t="s">
        <v>564</v>
      </c>
      <c r="C48" s="622">
        <v>833.33449399999995</v>
      </c>
      <c r="D48" s="404">
        <v>391.67201</v>
      </c>
      <c r="E48" s="404">
        <v>11.233162999999999</v>
      </c>
      <c r="F48" s="404">
        <v>1.622063</v>
      </c>
      <c r="G48" s="404">
        <v>0.241817</v>
      </c>
      <c r="H48" s="404">
        <v>336.83058699999998</v>
      </c>
      <c r="I48" s="404">
        <v>184.23477199999999</v>
      </c>
      <c r="J48" s="404">
        <v>160.71660299999999</v>
      </c>
      <c r="K48" s="404">
        <v>37.594054</v>
      </c>
      <c r="L48" s="404">
        <v>16.038312999999999</v>
      </c>
      <c r="M48" s="404">
        <v>5.0038049999999998</v>
      </c>
      <c r="N48" s="404"/>
      <c r="O48" s="405" t="s">
        <v>270</v>
      </c>
    </row>
    <row r="49" spans="1:15" ht="12.6" customHeight="1">
      <c r="A49" s="402"/>
      <c r="B49" s="403" t="s">
        <v>565</v>
      </c>
      <c r="C49" s="622">
        <v>2859.9743880000001</v>
      </c>
      <c r="D49" s="404">
        <v>981.87839799999995</v>
      </c>
      <c r="E49" s="404">
        <v>50.639093000000003</v>
      </c>
      <c r="F49" s="404">
        <v>0.80077399999999999</v>
      </c>
      <c r="G49" s="404">
        <v>3.513198</v>
      </c>
      <c r="H49" s="404">
        <v>841.42136200000004</v>
      </c>
      <c r="I49" s="404">
        <v>1807.394055</v>
      </c>
      <c r="J49" s="404">
        <v>53.563184999999997</v>
      </c>
      <c r="K49" s="404">
        <v>2.6870250000000002</v>
      </c>
      <c r="L49" s="404">
        <v>1.591737</v>
      </c>
      <c r="M49" s="404">
        <v>1.6770339999999999</v>
      </c>
      <c r="N49" s="404"/>
      <c r="O49" s="405" t="s">
        <v>271</v>
      </c>
    </row>
    <row r="50" spans="1:15" ht="12.6" customHeight="1">
      <c r="A50" s="402">
        <v>2007</v>
      </c>
      <c r="B50" s="403" t="s">
        <v>8</v>
      </c>
      <c r="C50" s="622">
        <v>3984.0410160000001</v>
      </c>
      <c r="D50" s="404">
        <v>1596.0721000000001</v>
      </c>
      <c r="E50" s="404">
        <v>78.293978999999993</v>
      </c>
      <c r="F50" s="404">
        <v>4.6496740000000001</v>
      </c>
      <c r="G50" s="404">
        <v>10.07836</v>
      </c>
      <c r="H50" s="404">
        <v>1342.593609</v>
      </c>
      <c r="I50" s="404">
        <v>2034.6243320000001</v>
      </c>
      <c r="J50" s="404">
        <v>251.87991</v>
      </c>
      <c r="K50" s="404">
        <v>15.658707</v>
      </c>
      <c r="L50" s="404">
        <v>15.508759</v>
      </c>
      <c r="M50" s="404">
        <v>6.9787330000000001</v>
      </c>
      <c r="N50" s="404"/>
      <c r="O50" s="256" t="s">
        <v>8</v>
      </c>
    </row>
    <row r="51" spans="1:15" ht="12.6" customHeight="1">
      <c r="A51" s="402"/>
      <c r="B51" s="403" t="s">
        <v>564</v>
      </c>
      <c r="C51" s="622">
        <v>996.87129000000004</v>
      </c>
      <c r="D51" s="404">
        <v>493.12732099999999</v>
      </c>
      <c r="E51" s="404">
        <v>21.011918000000001</v>
      </c>
      <c r="F51" s="404">
        <v>3.9079799999999998</v>
      </c>
      <c r="G51" s="404">
        <v>2.976461</v>
      </c>
      <c r="H51" s="404">
        <v>398.031631</v>
      </c>
      <c r="I51" s="404">
        <v>221.05321799999999</v>
      </c>
      <c r="J51" s="404">
        <v>199.72990300000001</v>
      </c>
      <c r="K51" s="404">
        <v>12.806419999999999</v>
      </c>
      <c r="L51" s="404">
        <v>14.271654</v>
      </c>
      <c r="M51" s="404">
        <v>6.2806160000000002</v>
      </c>
      <c r="N51" s="404"/>
      <c r="O51" s="405" t="s">
        <v>270</v>
      </c>
    </row>
    <row r="52" spans="1:15" ht="12.6" customHeight="1">
      <c r="A52" s="402"/>
      <c r="B52" s="403" t="s">
        <v>565</v>
      </c>
      <c r="C52" s="622">
        <v>2986.221176</v>
      </c>
      <c r="D52" s="404">
        <v>1102.276032</v>
      </c>
      <c r="E52" s="404">
        <v>57.144260000000003</v>
      </c>
      <c r="F52" s="404">
        <v>0.70129300000000006</v>
      </c>
      <c r="G52" s="404">
        <v>7.0433969999999997</v>
      </c>
      <c r="H52" s="404">
        <v>944.36649899999998</v>
      </c>
      <c r="I52" s="404">
        <v>1813.4263880000001</v>
      </c>
      <c r="J52" s="404">
        <v>52.067104999999998</v>
      </c>
      <c r="K52" s="404">
        <v>2.8302160000000001</v>
      </c>
      <c r="L52" s="404">
        <v>1.2335039999999999</v>
      </c>
      <c r="M52" s="404">
        <v>0.69811599999999996</v>
      </c>
      <c r="N52" s="404"/>
      <c r="O52" s="405" t="s">
        <v>271</v>
      </c>
    </row>
    <row r="53" spans="1:15" ht="12.6" customHeight="1">
      <c r="A53" s="402">
        <v>2008</v>
      </c>
      <c r="B53" s="403" t="s">
        <v>8</v>
      </c>
      <c r="C53" s="622">
        <v>4549.0507299999999</v>
      </c>
      <c r="D53" s="404">
        <v>1940.4633920000001</v>
      </c>
      <c r="E53" s="404">
        <v>97.468929000000003</v>
      </c>
      <c r="F53" s="404">
        <v>5.5792310000000001</v>
      </c>
      <c r="G53" s="404">
        <v>11.043467</v>
      </c>
      <c r="H53" s="404">
        <v>1627.92461</v>
      </c>
      <c r="I53" s="404">
        <v>2187.9866849999999</v>
      </c>
      <c r="J53" s="404">
        <v>317.59301799999997</v>
      </c>
      <c r="K53" s="404">
        <v>21.643263999999999</v>
      </c>
      <c r="L53" s="404">
        <v>18.816246</v>
      </c>
      <c r="M53" s="404">
        <v>7.0877970000000001</v>
      </c>
      <c r="N53" s="404"/>
      <c r="O53" s="256" t="s">
        <v>8</v>
      </c>
    </row>
    <row r="54" spans="1:15" ht="12.6" customHeight="1">
      <c r="A54" s="402"/>
      <c r="B54" s="403" t="s">
        <v>564</v>
      </c>
      <c r="C54" s="622">
        <v>1196.0647329999999</v>
      </c>
      <c r="D54" s="404">
        <v>580.90173700000003</v>
      </c>
      <c r="E54" s="404">
        <v>23.926783</v>
      </c>
      <c r="F54" s="404">
        <v>4.524718</v>
      </c>
      <c r="G54" s="404">
        <v>1.708831</v>
      </c>
      <c r="H54" s="404">
        <v>464.43459799999999</v>
      </c>
      <c r="I54" s="404">
        <v>290.14896099999999</v>
      </c>
      <c r="J54" s="404">
        <v>244.19175100000001</v>
      </c>
      <c r="K54" s="404">
        <v>17.506428</v>
      </c>
      <c r="L54" s="404">
        <v>18.666345</v>
      </c>
      <c r="M54" s="404">
        <v>3.2461600000000002</v>
      </c>
      <c r="N54" s="404"/>
      <c r="O54" s="405" t="s">
        <v>270</v>
      </c>
    </row>
    <row r="55" spans="1:15" ht="12.6" customHeight="1">
      <c r="A55" s="402"/>
      <c r="B55" s="403" t="s">
        <v>565</v>
      </c>
      <c r="C55" s="622">
        <v>3352.3363789999999</v>
      </c>
      <c r="D55" s="404">
        <v>1359.183094</v>
      </c>
      <c r="E55" s="404">
        <v>73.364241000000007</v>
      </c>
      <c r="F55" s="404">
        <v>0.96812600000000004</v>
      </c>
      <c r="G55" s="404">
        <v>9.2856260000000006</v>
      </c>
      <c r="H55" s="404">
        <v>1163.3539949999999</v>
      </c>
      <c r="I55" s="404">
        <v>1897.6462200000001</v>
      </c>
      <c r="J55" s="404">
        <v>73.356560999999999</v>
      </c>
      <c r="K55" s="404">
        <v>4.1179969999999999</v>
      </c>
      <c r="L55" s="404">
        <v>0.14990000000000001</v>
      </c>
      <c r="M55" s="404">
        <v>3.8374869999999999</v>
      </c>
      <c r="N55" s="404"/>
      <c r="O55" s="405" t="s">
        <v>271</v>
      </c>
    </row>
    <row r="56" spans="1:15" ht="12.6" customHeight="1">
      <c r="A56" s="402">
        <v>2009</v>
      </c>
      <c r="B56" s="403" t="s">
        <v>8</v>
      </c>
      <c r="C56" s="622">
        <v>3797.3235100000002</v>
      </c>
      <c r="D56" s="404">
        <v>1677.0829719999999</v>
      </c>
      <c r="E56" s="404">
        <v>88.564350000000005</v>
      </c>
      <c r="F56" s="404">
        <v>5.0523819999999997</v>
      </c>
      <c r="G56" s="404">
        <v>5.0149840000000001</v>
      </c>
      <c r="H56" s="404">
        <v>1387.5234849999999</v>
      </c>
      <c r="I56" s="404">
        <v>1769.72756</v>
      </c>
      <c r="J56" s="404">
        <v>221.59824699999999</v>
      </c>
      <c r="K56" s="404">
        <v>34.823853</v>
      </c>
      <c r="L56" s="404">
        <v>19.148678</v>
      </c>
      <c r="M56" s="404">
        <v>2.5712820000000001</v>
      </c>
      <c r="N56" s="404"/>
      <c r="O56" s="256" t="s">
        <v>8</v>
      </c>
    </row>
    <row r="57" spans="1:15" ht="12.6" customHeight="1">
      <c r="A57" s="402"/>
      <c r="B57" s="403" t="s">
        <v>564</v>
      </c>
      <c r="C57" s="622">
        <v>1095.676514</v>
      </c>
      <c r="D57" s="404">
        <v>515.77515600000004</v>
      </c>
      <c r="E57" s="404">
        <v>19.452580999999999</v>
      </c>
      <c r="F57" s="404">
        <v>3.8990260000000001</v>
      </c>
      <c r="G57" s="404">
        <v>0.70902799999999999</v>
      </c>
      <c r="H57" s="404">
        <v>408.27405800000003</v>
      </c>
      <c r="I57" s="404">
        <v>269.16663399999999</v>
      </c>
      <c r="J57" s="404">
        <v>200.57985300000001</v>
      </c>
      <c r="K57" s="404">
        <v>31.587731000000002</v>
      </c>
      <c r="L57" s="404">
        <v>18.565294000000002</v>
      </c>
      <c r="M57" s="404">
        <v>2.0024220000000001</v>
      </c>
      <c r="N57" s="404"/>
      <c r="O57" s="405" t="s">
        <v>270</v>
      </c>
    </row>
    <row r="58" spans="1:15" ht="12.6" customHeight="1">
      <c r="A58" s="402"/>
      <c r="B58" s="403" t="s">
        <v>565</v>
      </c>
      <c r="C58" s="622">
        <v>2700.8576109999999</v>
      </c>
      <c r="D58" s="404">
        <v>1160.8219369999999</v>
      </c>
      <c r="E58" s="404">
        <v>68.910925000000006</v>
      </c>
      <c r="F58" s="404">
        <v>1.107019</v>
      </c>
      <c r="G58" s="404">
        <v>4.2312719999999997</v>
      </c>
      <c r="H58" s="404">
        <v>979.05520899999999</v>
      </c>
      <c r="I58" s="404">
        <v>1500.4352940000001</v>
      </c>
      <c r="J58" s="404">
        <v>20.934002</v>
      </c>
      <c r="K58" s="404">
        <v>3.206604</v>
      </c>
      <c r="L58" s="404">
        <v>0.58108499999999996</v>
      </c>
      <c r="M58" s="404">
        <v>0.56735999999999998</v>
      </c>
      <c r="N58" s="404"/>
      <c r="O58" s="405" t="s">
        <v>271</v>
      </c>
    </row>
    <row r="59" spans="1:15" ht="12.6" customHeight="1">
      <c r="A59" s="402">
        <v>2010</v>
      </c>
      <c r="B59" s="403" t="s">
        <v>8</v>
      </c>
      <c r="C59" s="622">
        <v>4499.2432520000002</v>
      </c>
      <c r="D59" s="404">
        <v>1953.621218</v>
      </c>
      <c r="E59" s="404">
        <v>117.28283</v>
      </c>
      <c r="F59" s="404">
        <v>4.7920800000000003</v>
      </c>
      <c r="G59" s="404">
        <v>11.454345999999999</v>
      </c>
      <c r="H59" s="404">
        <v>1613.620044</v>
      </c>
      <c r="I59" s="404">
        <v>2176.0166439999998</v>
      </c>
      <c r="J59" s="404">
        <v>194.39613399999999</v>
      </c>
      <c r="K59" s="404">
        <v>50.327876000000003</v>
      </c>
      <c r="L59" s="404">
        <v>18.673303000000001</v>
      </c>
      <c r="M59" s="404">
        <v>3.300338</v>
      </c>
      <c r="N59" s="404"/>
      <c r="O59" s="256" t="s">
        <v>8</v>
      </c>
    </row>
    <row r="60" spans="1:15" ht="12.6" customHeight="1">
      <c r="A60" s="402"/>
      <c r="B60" s="403" t="s">
        <v>564</v>
      </c>
      <c r="C60" s="622">
        <v>1279.59791</v>
      </c>
      <c r="D60" s="404">
        <v>603.04271700000004</v>
      </c>
      <c r="E60" s="404">
        <v>33.602201000000001</v>
      </c>
      <c r="F60" s="404">
        <v>2.7566739999999998</v>
      </c>
      <c r="G60" s="404">
        <v>1.4616199999999999</v>
      </c>
      <c r="H60" s="404">
        <v>473.56478199999998</v>
      </c>
      <c r="I60" s="404">
        <v>342.44529</v>
      </c>
      <c r="J60" s="404">
        <v>180.93337299999999</v>
      </c>
      <c r="K60" s="404">
        <v>43.709417999999999</v>
      </c>
      <c r="L60" s="404">
        <v>18.164749</v>
      </c>
      <c r="M60" s="404">
        <v>2.2965779999999998</v>
      </c>
      <c r="N60" s="404"/>
      <c r="O60" s="405" t="s">
        <v>270</v>
      </c>
    </row>
    <row r="61" spans="1:15" ht="12.6" customHeight="1">
      <c r="A61" s="402"/>
      <c r="B61" s="403" t="s">
        <v>565</v>
      </c>
      <c r="C61" s="622">
        <v>3218.6375379999999</v>
      </c>
      <c r="D61" s="404">
        <v>1349.8665960000001</v>
      </c>
      <c r="E61" s="404">
        <v>83.429503999999994</v>
      </c>
      <c r="F61" s="404">
        <v>1.9905489999999999</v>
      </c>
      <c r="G61" s="404">
        <v>9.8584350000000001</v>
      </c>
      <c r="H61" s="404">
        <v>1139.6775230000001</v>
      </c>
      <c r="I61" s="404">
        <v>1833.423456</v>
      </c>
      <c r="J61" s="404">
        <v>13.391166</v>
      </c>
      <c r="K61" s="404">
        <v>6.5924230000000001</v>
      </c>
      <c r="L61" s="404">
        <v>0.50855399999999995</v>
      </c>
      <c r="M61" s="404">
        <v>1.0014860000000001</v>
      </c>
      <c r="N61" s="404"/>
      <c r="O61" s="405" t="s">
        <v>271</v>
      </c>
    </row>
    <row r="62" spans="1:15" ht="12.6" customHeight="1">
      <c r="A62" s="77"/>
      <c r="B62" s="77"/>
      <c r="C62" s="623"/>
      <c r="D62" s="237"/>
      <c r="E62" s="237"/>
      <c r="F62" s="237"/>
      <c r="G62" s="237"/>
      <c r="H62" s="237"/>
      <c r="I62" s="237"/>
      <c r="J62" s="237"/>
      <c r="K62" s="237"/>
      <c r="L62" s="237"/>
      <c r="M62" s="237"/>
      <c r="N62" s="363"/>
      <c r="O62" s="364"/>
    </row>
    <row r="63" spans="1:15" ht="12.6" customHeight="1">
      <c r="A63" s="631"/>
      <c r="B63" s="631"/>
      <c r="C63" s="632"/>
      <c r="D63" s="610"/>
      <c r="E63" s="610"/>
      <c r="F63" s="610"/>
      <c r="G63" s="610"/>
      <c r="H63" s="610"/>
      <c r="I63" s="610"/>
      <c r="J63" s="610"/>
      <c r="K63" s="610"/>
      <c r="L63" s="610"/>
      <c r="M63" s="610"/>
      <c r="N63" s="633"/>
      <c r="O63" s="634"/>
    </row>
    <row r="64" spans="1:15" ht="12.6" customHeight="1">
      <c r="A64" s="475" t="s">
        <v>562</v>
      </c>
      <c r="B64" s="236"/>
      <c r="C64" s="619"/>
      <c r="D64" s="76"/>
      <c r="E64" s="76"/>
      <c r="F64" s="76"/>
      <c r="G64" s="76"/>
      <c r="H64" s="76"/>
      <c r="I64" s="76"/>
      <c r="J64" s="76"/>
      <c r="K64" s="76"/>
      <c r="L64" s="76"/>
      <c r="M64" s="76"/>
    </row>
    <row r="65" spans="1:13" ht="12.6" customHeight="1">
      <c r="A65" s="475" t="s">
        <v>391</v>
      </c>
      <c r="B65" s="236"/>
      <c r="C65" s="619"/>
      <c r="D65" s="76"/>
      <c r="E65" s="76"/>
      <c r="F65" s="76"/>
      <c r="G65" s="76"/>
      <c r="H65" s="76"/>
      <c r="I65" s="76"/>
      <c r="J65" s="76"/>
      <c r="K65" s="76"/>
      <c r="L65" s="76"/>
      <c r="M65" s="76"/>
    </row>
    <row r="66" spans="1:13" ht="12.6" customHeight="1">
      <c r="A66" s="475" t="s">
        <v>392</v>
      </c>
      <c r="B66" s="236"/>
      <c r="C66" s="619"/>
      <c r="D66" s="76"/>
      <c r="E66" s="76"/>
      <c r="F66" s="76"/>
      <c r="G66" s="76"/>
      <c r="H66" s="76"/>
      <c r="I66" s="76"/>
      <c r="J66" s="76"/>
      <c r="K66" s="76"/>
      <c r="L66" s="76"/>
      <c r="M66" s="76"/>
    </row>
    <row r="67" spans="1:13" ht="12.6" customHeight="1">
      <c r="A67" s="403" t="s">
        <v>393</v>
      </c>
      <c r="B67" s="236"/>
      <c r="C67" s="619"/>
      <c r="D67" s="76"/>
      <c r="E67" s="76"/>
      <c r="F67" s="76"/>
      <c r="G67" s="76"/>
      <c r="H67" s="76"/>
      <c r="I67" s="76"/>
      <c r="J67" s="76"/>
      <c r="K67" s="76"/>
      <c r="L67" s="76"/>
      <c r="M67" s="76"/>
    </row>
    <row r="68" spans="1:13" ht="12.6" customHeight="1">
      <c r="A68" s="403" t="s">
        <v>394</v>
      </c>
      <c r="D68" s="76"/>
      <c r="E68" s="76"/>
      <c r="F68" s="76"/>
      <c r="G68" s="76"/>
      <c r="H68" s="76"/>
      <c r="I68" s="76"/>
      <c r="J68" s="76"/>
      <c r="K68" s="76"/>
      <c r="L68" s="76"/>
      <c r="M68" s="76"/>
    </row>
    <row r="69" spans="1:13" ht="12.6" customHeight="1">
      <c r="A69" s="397" t="s">
        <v>687</v>
      </c>
      <c r="D69" s="76"/>
      <c r="E69" s="76"/>
      <c r="F69" s="76"/>
      <c r="G69" s="76"/>
      <c r="H69" s="76"/>
      <c r="I69" s="76"/>
      <c r="J69" s="76"/>
      <c r="K69" s="76"/>
      <c r="L69" s="76"/>
      <c r="M69" s="76"/>
    </row>
    <row r="70" spans="1:13" ht="12.6" customHeight="1">
      <c r="A70" s="397" t="s">
        <v>339</v>
      </c>
      <c r="D70" s="76"/>
      <c r="E70" s="76"/>
      <c r="F70" s="76"/>
      <c r="G70" s="76"/>
      <c r="H70" s="76"/>
      <c r="I70" s="76"/>
      <c r="J70" s="76"/>
      <c r="K70" s="76"/>
      <c r="L70" s="76"/>
      <c r="M70" s="76"/>
    </row>
    <row r="71" spans="1:13" ht="12.6" customHeight="1">
      <c r="A71" s="397" t="s">
        <v>340</v>
      </c>
      <c r="D71" s="76"/>
      <c r="E71" s="76"/>
      <c r="F71" s="76"/>
      <c r="G71" s="76"/>
      <c r="H71" s="76"/>
      <c r="I71" s="76"/>
      <c r="J71" s="76"/>
      <c r="K71" s="76"/>
      <c r="L71" s="76"/>
      <c r="M71" s="76"/>
    </row>
    <row r="72" spans="1:13" ht="12.6" customHeight="1">
      <c r="A72" s="397"/>
      <c r="D72" s="76"/>
      <c r="E72" s="76"/>
      <c r="F72" s="76"/>
      <c r="G72" s="76"/>
      <c r="H72" s="76"/>
      <c r="I72" s="76"/>
      <c r="J72" s="76"/>
      <c r="K72" s="76"/>
      <c r="L72" s="76"/>
      <c r="M72" s="76"/>
    </row>
    <row r="73" spans="1:13" ht="12.6" customHeight="1">
      <c r="A73" s="256" t="s">
        <v>563</v>
      </c>
      <c r="D73" s="76"/>
      <c r="E73" s="76"/>
      <c r="F73" s="76"/>
      <c r="G73" s="76"/>
      <c r="H73" s="76"/>
      <c r="I73" s="76"/>
      <c r="J73" s="76"/>
      <c r="K73" s="76"/>
      <c r="L73" s="76"/>
      <c r="M73" s="76"/>
    </row>
    <row r="74" spans="1:13" ht="12.6" customHeight="1">
      <c r="A74" s="256" t="s">
        <v>341</v>
      </c>
      <c r="D74" s="76"/>
      <c r="E74" s="76"/>
      <c r="F74" s="76"/>
      <c r="G74" s="76"/>
      <c r="H74" s="76"/>
      <c r="I74" s="76"/>
      <c r="J74" s="76"/>
      <c r="K74" s="76"/>
      <c r="L74" s="76"/>
      <c r="M74" s="76"/>
    </row>
    <row r="75" spans="1:13" ht="12.6" customHeight="1">
      <c r="A75" s="256" t="s">
        <v>342</v>
      </c>
      <c r="D75" s="76"/>
      <c r="E75" s="76"/>
      <c r="F75" s="76"/>
      <c r="G75" s="76"/>
      <c r="H75" s="76"/>
      <c r="I75" s="76"/>
      <c r="J75" s="76"/>
      <c r="K75" s="76"/>
      <c r="L75" s="76"/>
      <c r="M75" s="76"/>
    </row>
    <row r="76" spans="1:13" ht="12.6" customHeight="1">
      <c r="A76" s="446" t="s">
        <v>395</v>
      </c>
      <c r="D76" s="76"/>
      <c r="E76" s="76"/>
      <c r="F76" s="76"/>
      <c r="G76" s="76"/>
      <c r="H76" s="76"/>
      <c r="I76" s="76"/>
      <c r="J76" s="76"/>
      <c r="K76" s="76"/>
      <c r="L76" s="76"/>
      <c r="M76" s="76"/>
    </row>
    <row r="77" spans="1:13" ht="12.6" customHeight="1">
      <c r="A77" s="446" t="s">
        <v>396</v>
      </c>
      <c r="D77" s="76"/>
      <c r="E77" s="76"/>
      <c r="F77" s="76"/>
      <c r="G77" s="76"/>
      <c r="H77" s="76"/>
      <c r="I77" s="76"/>
      <c r="J77" s="76"/>
      <c r="K77" s="76"/>
      <c r="L77" s="76"/>
      <c r="M77" s="76"/>
    </row>
    <row r="78" spans="1:13" ht="12.6" customHeight="1">
      <c r="A78" s="398" t="s">
        <v>688</v>
      </c>
      <c r="D78" s="76"/>
      <c r="E78" s="76"/>
      <c r="F78" s="76"/>
      <c r="G78" s="76"/>
      <c r="H78" s="76"/>
      <c r="I78" s="76"/>
      <c r="J78" s="76"/>
      <c r="K78" s="76"/>
      <c r="L78" s="76"/>
      <c r="M78" s="76"/>
    </row>
    <row r="79" spans="1:13" ht="12.6" customHeight="1">
      <c r="A79" s="398" t="s">
        <v>343</v>
      </c>
      <c r="D79" s="76"/>
      <c r="E79" s="76"/>
      <c r="F79" s="76"/>
      <c r="G79" s="76"/>
      <c r="H79" s="76"/>
      <c r="I79" s="76"/>
      <c r="J79" s="76"/>
      <c r="K79" s="76"/>
      <c r="L79" s="76"/>
      <c r="M79" s="76"/>
    </row>
    <row r="80" spans="1:13" ht="12.6" customHeight="1">
      <c r="A80" s="398" t="s">
        <v>344</v>
      </c>
      <c r="D80" s="76"/>
      <c r="E80" s="76"/>
      <c r="F80" s="76"/>
      <c r="G80" s="76"/>
      <c r="H80" s="76"/>
      <c r="I80" s="76"/>
      <c r="J80" s="76"/>
      <c r="K80" s="76"/>
      <c r="L80" s="76"/>
      <c r="M80" s="76"/>
    </row>
    <row r="81" spans="4:13" ht="12.6" customHeight="1">
      <c r="D81" s="76"/>
      <c r="E81" s="76"/>
      <c r="F81" s="76"/>
      <c r="G81" s="76"/>
      <c r="H81" s="76"/>
      <c r="I81" s="76"/>
      <c r="J81" s="76"/>
      <c r="K81" s="76"/>
      <c r="L81" s="76"/>
      <c r="M81" s="76"/>
    </row>
    <row r="82" spans="4:13" ht="12.6" customHeight="1">
      <c r="D82" s="76"/>
      <c r="E82" s="76"/>
      <c r="F82" s="76"/>
      <c r="G82" s="76"/>
      <c r="H82" s="76"/>
      <c r="I82" s="76"/>
      <c r="J82" s="76"/>
      <c r="K82" s="76"/>
      <c r="L82" s="76"/>
      <c r="M82" s="76"/>
    </row>
    <row r="83" spans="4:13" ht="12.6" customHeight="1">
      <c r="D83" s="76"/>
      <c r="E83" s="76"/>
      <c r="F83" s="76"/>
      <c r="G83" s="76"/>
      <c r="H83" s="76"/>
      <c r="I83" s="76"/>
      <c r="J83" s="76"/>
      <c r="K83" s="76"/>
      <c r="L83" s="76"/>
      <c r="M83" s="76"/>
    </row>
    <row r="84" spans="4:13" ht="12.6" customHeight="1">
      <c r="D84" s="76"/>
      <c r="E84" s="76"/>
      <c r="F84" s="76"/>
      <c r="G84" s="76"/>
      <c r="H84" s="76"/>
      <c r="I84" s="76"/>
      <c r="J84" s="76"/>
      <c r="K84" s="76"/>
      <c r="L84" s="76"/>
      <c r="M84" s="76"/>
    </row>
    <row r="85" spans="4:13" ht="12.6" customHeight="1">
      <c r="D85" s="76"/>
      <c r="E85" s="76"/>
      <c r="F85" s="76"/>
      <c r="G85" s="76"/>
      <c r="H85" s="76"/>
      <c r="I85" s="76"/>
      <c r="J85" s="76"/>
      <c r="K85" s="76"/>
      <c r="L85" s="76"/>
      <c r="M85" s="76"/>
    </row>
    <row r="86" spans="4:13" ht="12.6" customHeight="1">
      <c r="D86" s="76"/>
      <c r="E86" s="76"/>
      <c r="F86" s="76"/>
      <c r="G86" s="76"/>
      <c r="H86" s="76"/>
      <c r="I86" s="76"/>
      <c r="J86" s="76"/>
      <c r="K86" s="76"/>
      <c r="L86" s="76"/>
      <c r="M86" s="76"/>
    </row>
    <row r="87" spans="4:13" ht="12.6" customHeight="1">
      <c r="D87" s="76"/>
      <c r="E87" s="76"/>
      <c r="F87" s="76"/>
      <c r="G87" s="76"/>
      <c r="H87" s="76"/>
      <c r="I87" s="76"/>
      <c r="J87" s="76"/>
      <c r="K87" s="76"/>
      <c r="L87" s="76"/>
      <c r="M87" s="76"/>
    </row>
    <row r="88" spans="4:13" ht="12.6" customHeight="1">
      <c r="D88" s="76"/>
      <c r="E88" s="76"/>
      <c r="F88" s="76"/>
      <c r="G88" s="76"/>
      <c r="H88" s="76"/>
      <c r="I88" s="76"/>
      <c r="J88" s="76"/>
      <c r="K88" s="76"/>
      <c r="L88" s="76"/>
      <c r="M88" s="76"/>
    </row>
    <row r="89" spans="4:13" ht="12.6" customHeight="1">
      <c r="D89" s="76"/>
      <c r="E89" s="76"/>
      <c r="F89" s="76"/>
      <c r="G89" s="76"/>
      <c r="H89" s="76"/>
      <c r="I89" s="76"/>
      <c r="J89" s="76"/>
      <c r="K89" s="76"/>
      <c r="L89" s="76"/>
      <c r="M89" s="76"/>
    </row>
    <row r="90" spans="4:13" ht="12.6" customHeight="1">
      <c r="D90" s="76"/>
      <c r="E90" s="76"/>
      <c r="F90" s="76"/>
      <c r="G90" s="76"/>
      <c r="H90" s="76"/>
      <c r="I90" s="76"/>
      <c r="J90" s="76"/>
      <c r="K90" s="76"/>
      <c r="L90" s="76"/>
      <c r="M90" s="76"/>
    </row>
    <row r="91" spans="4:13" ht="12.6" customHeight="1">
      <c r="D91" s="76"/>
      <c r="E91" s="76"/>
      <c r="F91" s="76"/>
      <c r="G91" s="76"/>
      <c r="H91" s="76"/>
      <c r="I91" s="76"/>
      <c r="J91" s="76"/>
      <c r="K91" s="76"/>
      <c r="L91" s="76"/>
      <c r="M91" s="76"/>
    </row>
    <row r="92" spans="4:13" ht="12.6" customHeight="1">
      <c r="D92" s="76"/>
      <c r="E92" s="76"/>
      <c r="F92" s="76"/>
      <c r="G92" s="76"/>
      <c r="H92" s="76"/>
      <c r="I92" s="76"/>
      <c r="J92" s="76"/>
      <c r="K92" s="76"/>
      <c r="L92" s="76"/>
      <c r="M92" s="76"/>
    </row>
    <row r="93" spans="4:13" ht="12.6" customHeight="1">
      <c r="D93" s="76"/>
      <c r="E93" s="76"/>
      <c r="F93" s="76"/>
      <c r="G93" s="76"/>
      <c r="H93" s="76"/>
      <c r="I93" s="76"/>
      <c r="J93" s="76"/>
      <c r="K93" s="76"/>
      <c r="L93" s="76"/>
      <c r="M93" s="76"/>
    </row>
    <row r="94" spans="4:13" ht="12.6" customHeight="1">
      <c r="D94" s="76"/>
      <c r="E94" s="76"/>
      <c r="F94" s="76"/>
      <c r="G94" s="76"/>
      <c r="H94" s="76"/>
      <c r="I94" s="76"/>
      <c r="J94" s="76"/>
      <c r="K94" s="76"/>
      <c r="L94" s="76"/>
      <c r="M94" s="76"/>
    </row>
    <row r="95" spans="4:13" ht="12.6" customHeight="1">
      <c r="D95" s="76"/>
      <c r="E95" s="76"/>
      <c r="F95" s="76"/>
      <c r="G95" s="76"/>
      <c r="H95" s="76"/>
      <c r="I95" s="76"/>
      <c r="J95" s="76"/>
      <c r="K95" s="76"/>
      <c r="L95" s="76"/>
      <c r="M95" s="76"/>
    </row>
    <row r="96" spans="4:13" ht="12.6" customHeight="1">
      <c r="D96" s="76"/>
      <c r="E96" s="76"/>
      <c r="F96" s="76"/>
      <c r="G96" s="76"/>
      <c r="H96" s="76"/>
      <c r="I96" s="76"/>
      <c r="J96" s="76"/>
      <c r="K96" s="76"/>
      <c r="L96" s="76"/>
      <c r="M96" s="76"/>
    </row>
    <row r="97" spans="4:13" ht="12.6" customHeight="1">
      <c r="D97" s="76"/>
      <c r="E97" s="76"/>
      <c r="F97" s="76"/>
      <c r="G97" s="76"/>
      <c r="H97" s="76"/>
      <c r="I97" s="76"/>
      <c r="J97" s="76"/>
      <c r="K97" s="76"/>
      <c r="L97" s="76"/>
      <c r="M97" s="76"/>
    </row>
    <row r="98" spans="4:13" ht="12.6" customHeight="1">
      <c r="D98" s="76"/>
      <c r="E98" s="76"/>
      <c r="F98" s="76"/>
      <c r="G98" s="76"/>
      <c r="H98" s="76"/>
      <c r="I98" s="76"/>
      <c r="J98" s="76"/>
      <c r="K98" s="76"/>
      <c r="L98" s="76"/>
      <c r="M98" s="76"/>
    </row>
    <row r="99" spans="4:13" ht="12.6" customHeight="1">
      <c r="D99" s="76"/>
      <c r="E99" s="76"/>
      <c r="F99" s="76"/>
      <c r="G99" s="76"/>
      <c r="H99" s="76"/>
      <c r="I99" s="76"/>
      <c r="J99" s="76"/>
      <c r="K99" s="76"/>
      <c r="L99" s="76"/>
      <c r="M99" s="76"/>
    </row>
    <row r="100" spans="4:13" ht="12.6" customHeight="1">
      <c r="D100" s="76"/>
      <c r="E100" s="76"/>
      <c r="F100" s="76"/>
      <c r="G100" s="76"/>
      <c r="H100" s="76"/>
      <c r="I100" s="76"/>
      <c r="J100" s="76"/>
      <c r="K100" s="76"/>
      <c r="L100" s="76"/>
      <c r="M100" s="76"/>
    </row>
    <row r="101" spans="4:13" ht="12.6" customHeight="1">
      <c r="D101" s="76"/>
      <c r="E101" s="76"/>
      <c r="F101" s="76"/>
      <c r="G101" s="76"/>
      <c r="H101" s="76"/>
      <c r="I101" s="76"/>
      <c r="J101" s="76"/>
      <c r="K101" s="76"/>
      <c r="L101" s="76"/>
      <c r="M101" s="76"/>
    </row>
    <row r="102" spans="4:13" ht="12.6" customHeight="1">
      <c r="D102" s="76"/>
      <c r="E102" s="76"/>
      <c r="F102" s="76"/>
      <c r="G102" s="76"/>
      <c r="H102" s="76"/>
      <c r="I102" s="76"/>
      <c r="J102" s="76"/>
      <c r="K102" s="76"/>
      <c r="L102" s="76"/>
      <c r="M102" s="76"/>
    </row>
    <row r="103" spans="4:13" ht="12.6" customHeight="1">
      <c r="D103" s="76"/>
      <c r="E103" s="76"/>
      <c r="F103" s="76"/>
      <c r="G103" s="76"/>
      <c r="H103" s="76"/>
      <c r="I103" s="76"/>
      <c r="J103" s="76"/>
      <c r="K103" s="76"/>
      <c r="L103" s="76"/>
      <c r="M103" s="76"/>
    </row>
    <row r="104" spans="4:13" ht="12.6" customHeight="1">
      <c r="D104" s="76"/>
      <c r="E104" s="76"/>
      <c r="F104" s="76"/>
      <c r="G104" s="76"/>
      <c r="H104" s="76"/>
      <c r="I104" s="76"/>
      <c r="J104" s="76"/>
      <c r="K104" s="76"/>
      <c r="L104" s="76"/>
      <c r="M104" s="76"/>
    </row>
    <row r="105" spans="4:13" ht="12.6" customHeight="1">
      <c r="D105" s="76"/>
      <c r="E105" s="76"/>
      <c r="F105" s="76"/>
      <c r="G105" s="76"/>
      <c r="H105" s="76"/>
      <c r="I105" s="76"/>
      <c r="J105" s="76"/>
      <c r="K105" s="76"/>
      <c r="L105" s="76"/>
      <c r="M105" s="76"/>
    </row>
    <row r="106" spans="4:13" ht="12.6" customHeight="1">
      <c r="D106" s="76"/>
      <c r="E106" s="76"/>
      <c r="F106" s="76"/>
      <c r="G106" s="76"/>
      <c r="H106" s="76"/>
      <c r="I106" s="76"/>
      <c r="J106" s="76"/>
      <c r="K106" s="76"/>
      <c r="L106" s="76"/>
      <c r="M106" s="76"/>
    </row>
    <row r="107" spans="4:13" ht="12.6" customHeight="1">
      <c r="D107" s="76"/>
      <c r="E107" s="76"/>
      <c r="F107" s="76"/>
      <c r="G107" s="76"/>
      <c r="H107" s="76"/>
      <c r="I107" s="76"/>
      <c r="J107" s="76"/>
      <c r="K107" s="76"/>
      <c r="L107" s="76"/>
      <c r="M107" s="76"/>
    </row>
    <row r="108" spans="4:13" ht="12.6" customHeight="1">
      <c r="D108" s="76"/>
      <c r="E108" s="76"/>
      <c r="F108" s="76"/>
      <c r="G108" s="76"/>
      <c r="H108" s="76"/>
      <c r="I108" s="76"/>
      <c r="J108" s="76"/>
      <c r="K108" s="76"/>
      <c r="L108" s="76"/>
      <c r="M108" s="76"/>
    </row>
    <row r="109" spans="4:13" ht="12.6" customHeight="1">
      <c r="D109" s="76"/>
      <c r="E109" s="76"/>
      <c r="F109" s="76"/>
      <c r="G109" s="76"/>
      <c r="H109" s="76"/>
      <c r="I109" s="76"/>
      <c r="J109" s="76"/>
      <c r="K109" s="76"/>
      <c r="L109" s="76"/>
      <c r="M109" s="76"/>
    </row>
    <row r="110" spans="4:13" ht="12.6" customHeight="1">
      <c r="D110" s="76"/>
      <c r="E110" s="76"/>
      <c r="F110" s="76"/>
      <c r="G110" s="76"/>
      <c r="H110" s="76"/>
      <c r="I110" s="76"/>
      <c r="J110" s="76"/>
      <c r="K110" s="76"/>
      <c r="L110" s="76"/>
      <c r="M110" s="76"/>
    </row>
    <row r="111" spans="4:13" ht="12.6" customHeight="1">
      <c r="D111" s="76"/>
      <c r="E111" s="76"/>
      <c r="F111" s="76"/>
      <c r="G111" s="76"/>
      <c r="H111" s="76"/>
      <c r="I111" s="76"/>
      <c r="J111" s="76"/>
      <c r="K111" s="76"/>
      <c r="L111" s="76"/>
      <c r="M111" s="76"/>
    </row>
    <row r="112" spans="4:13" ht="12.6" customHeight="1">
      <c r="D112" s="76"/>
      <c r="E112" s="76"/>
      <c r="F112" s="76"/>
      <c r="G112" s="76"/>
      <c r="H112" s="76"/>
      <c r="I112" s="76"/>
      <c r="J112" s="76"/>
      <c r="K112" s="76"/>
      <c r="L112" s="76"/>
      <c r="M112" s="76"/>
    </row>
    <row r="113" spans="4:13" ht="12.6" customHeight="1">
      <c r="D113" s="76"/>
      <c r="E113" s="76"/>
      <c r="F113" s="76"/>
      <c r="G113" s="76"/>
      <c r="H113" s="76"/>
      <c r="I113" s="76"/>
      <c r="J113" s="76"/>
      <c r="K113" s="76"/>
      <c r="L113" s="76"/>
      <c r="M113" s="76"/>
    </row>
    <row r="114" spans="4:13" ht="12.6" customHeight="1">
      <c r="D114" s="76"/>
      <c r="E114" s="76"/>
      <c r="F114" s="76"/>
      <c r="G114" s="76"/>
      <c r="H114" s="76"/>
      <c r="I114" s="76"/>
      <c r="J114" s="76"/>
      <c r="K114" s="76"/>
      <c r="L114" s="76"/>
      <c r="M114" s="76"/>
    </row>
    <row r="115" spans="4:13" ht="12.6" customHeight="1">
      <c r="D115" s="76"/>
      <c r="E115" s="76"/>
      <c r="F115" s="76"/>
      <c r="G115" s="76"/>
      <c r="H115" s="76"/>
      <c r="I115" s="76"/>
      <c r="J115" s="76"/>
      <c r="K115" s="76"/>
      <c r="L115" s="76"/>
      <c r="M115" s="76"/>
    </row>
    <row r="116" spans="4:13" ht="12.6" customHeight="1">
      <c r="D116" s="76"/>
      <c r="E116" s="76"/>
      <c r="F116" s="76"/>
      <c r="G116" s="76"/>
      <c r="H116" s="76"/>
      <c r="I116" s="76"/>
      <c r="J116" s="76"/>
      <c r="K116" s="76"/>
      <c r="L116" s="76"/>
      <c r="M116" s="76"/>
    </row>
    <row r="117" spans="4:13" ht="12.6" customHeight="1">
      <c r="D117" s="76"/>
      <c r="E117" s="76"/>
      <c r="F117" s="76"/>
      <c r="G117" s="76"/>
      <c r="H117" s="76"/>
      <c r="I117" s="76"/>
      <c r="J117" s="76"/>
      <c r="K117" s="76"/>
      <c r="L117" s="76"/>
      <c r="M117" s="76"/>
    </row>
    <row r="118" spans="4:13" ht="12.6" customHeight="1">
      <c r="D118" s="76"/>
      <c r="E118" s="76"/>
      <c r="F118" s="76"/>
      <c r="G118" s="76"/>
      <c r="H118" s="76"/>
      <c r="I118" s="76"/>
      <c r="J118" s="76"/>
      <c r="K118" s="76"/>
      <c r="L118" s="76"/>
      <c r="M118" s="76"/>
    </row>
    <row r="119" spans="4:13" ht="12.6" customHeight="1">
      <c r="D119" s="76"/>
      <c r="E119" s="76"/>
      <c r="F119" s="76"/>
      <c r="G119" s="76"/>
      <c r="H119" s="76"/>
      <c r="I119" s="76"/>
      <c r="J119" s="76"/>
      <c r="K119" s="76"/>
      <c r="L119" s="76"/>
      <c r="M119" s="76"/>
    </row>
    <row r="120" spans="4:13" ht="12.6" customHeight="1">
      <c r="D120" s="76"/>
      <c r="E120" s="76"/>
      <c r="F120" s="76"/>
      <c r="G120" s="76"/>
      <c r="H120" s="76"/>
      <c r="I120" s="76"/>
      <c r="J120" s="76"/>
      <c r="K120" s="76"/>
      <c r="L120" s="76"/>
      <c r="M120" s="76"/>
    </row>
    <row r="121" spans="4:13" ht="12.6" customHeight="1">
      <c r="D121" s="76"/>
      <c r="E121" s="76"/>
      <c r="F121" s="76"/>
      <c r="G121" s="76"/>
      <c r="H121" s="76"/>
      <c r="I121" s="76"/>
      <c r="J121" s="76"/>
      <c r="K121" s="76"/>
      <c r="L121" s="76"/>
      <c r="M121" s="76"/>
    </row>
    <row r="122" spans="4:13" ht="12.6" customHeight="1">
      <c r="D122" s="76"/>
      <c r="E122" s="76"/>
      <c r="F122" s="76"/>
      <c r="G122" s="76"/>
      <c r="H122" s="76"/>
      <c r="I122" s="76"/>
      <c r="J122" s="76"/>
      <c r="K122" s="76"/>
      <c r="L122" s="76"/>
      <c r="M122" s="76"/>
    </row>
    <row r="123" spans="4:13" ht="12.6" customHeight="1">
      <c r="D123" s="76"/>
      <c r="E123" s="76"/>
      <c r="F123" s="76"/>
      <c r="G123" s="76"/>
      <c r="H123" s="76"/>
      <c r="I123" s="76"/>
      <c r="J123" s="76"/>
      <c r="K123" s="76"/>
      <c r="L123" s="76"/>
      <c r="M123" s="76"/>
    </row>
    <row r="124" spans="4:13" ht="12.6" customHeight="1">
      <c r="D124" s="76"/>
      <c r="E124" s="76"/>
      <c r="F124" s="76"/>
      <c r="G124" s="76"/>
      <c r="H124" s="76"/>
      <c r="I124" s="76"/>
      <c r="J124" s="76"/>
      <c r="K124" s="76"/>
      <c r="L124" s="76"/>
      <c r="M124" s="76"/>
    </row>
    <row r="125" spans="4:13" ht="12.6" customHeight="1">
      <c r="D125" s="76"/>
      <c r="E125" s="76"/>
      <c r="F125" s="76"/>
      <c r="G125" s="76"/>
      <c r="H125" s="76"/>
      <c r="I125" s="76"/>
      <c r="J125" s="76"/>
      <c r="K125" s="76"/>
      <c r="L125" s="76"/>
      <c r="M125" s="76"/>
    </row>
    <row r="126" spans="4:13" ht="12.6" customHeight="1">
      <c r="D126" s="76"/>
      <c r="E126" s="76"/>
      <c r="F126" s="76"/>
      <c r="G126" s="76"/>
      <c r="H126" s="76"/>
      <c r="I126" s="76"/>
      <c r="J126" s="76"/>
      <c r="K126" s="76"/>
      <c r="L126" s="76"/>
      <c r="M126" s="76"/>
    </row>
    <row r="127" spans="4:13" ht="12.6" customHeight="1">
      <c r="D127" s="76"/>
      <c r="E127" s="76"/>
      <c r="F127" s="76"/>
      <c r="G127" s="76"/>
      <c r="H127" s="76"/>
      <c r="I127" s="76"/>
      <c r="J127" s="76"/>
      <c r="K127" s="76"/>
      <c r="L127" s="76"/>
      <c r="M127" s="76"/>
    </row>
    <row r="128" spans="4:13" ht="12.6" customHeight="1">
      <c r="D128" s="76"/>
      <c r="E128" s="76"/>
      <c r="F128" s="76"/>
      <c r="G128" s="76"/>
      <c r="H128" s="76"/>
      <c r="I128" s="76"/>
      <c r="J128" s="76"/>
      <c r="K128" s="76"/>
      <c r="L128" s="76"/>
      <c r="M128" s="76"/>
    </row>
    <row r="129" spans="4:13" ht="12.6" customHeight="1">
      <c r="D129" s="76"/>
      <c r="E129" s="76"/>
      <c r="F129" s="76"/>
      <c r="G129" s="76"/>
      <c r="H129" s="76"/>
      <c r="I129" s="76"/>
      <c r="J129" s="76"/>
      <c r="K129" s="76"/>
      <c r="L129" s="76"/>
      <c r="M129" s="76"/>
    </row>
    <row r="130" spans="4:13" ht="12.6" customHeight="1">
      <c r="D130" s="76"/>
      <c r="E130" s="76"/>
      <c r="F130" s="76"/>
      <c r="G130" s="76"/>
      <c r="H130" s="76"/>
      <c r="I130" s="76"/>
      <c r="J130" s="76"/>
      <c r="K130" s="76"/>
      <c r="L130" s="76"/>
      <c r="M130" s="76"/>
    </row>
    <row r="131" spans="4:13" ht="12.6" customHeight="1">
      <c r="D131" s="76"/>
      <c r="E131" s="76"/>
      <c r="F131" s="76"/>
      <c r="G131" s="76"/>
      <c r="H131" s="76"/>
      <c r="I131" s="76"/>
      <c r="J131" s="76"/>
      <c r="K131" s="76"/>
      <c r="L131" s="76"/>
      <c r="M131" s="76"/>
    </row>
  </sheetData>
  <phoneticPr fontId="0" type="noConversion"/>
  <pageMargins left="0.18" right="0" top="0.3" bottom="0" header="0" footer="0"/>
  <pageSetup scale="63" orientation="landscape"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sheetPr codeName="Sheet10" enableFormatConditionsCalculation="0">
    <tabColor indexed="22"/>
    <pageSetUpPr fitToPage="1"/>
  </sheetPr>
  <dimension ref="A1:O125"/>
  <sheetViews>
    <sheetView showGridLines="0" workbookViewId="0">
      <selection activeCell="A5" sqref="A5"/>
    </sheetView>
  </sheetViews>
  <sheetFormatPr defaultColWidth="12.5" defaultRowHeight="12.6" customHeight="1"/>
  <cols>
    <col min="1" max="1" width="7.6640625" style="2" customWidth="1"/>
    <col min="2" max="2" width="13.83203125" style="2" customWidth="1"/>
    <col min="3" max="3" width="9.5" style="617" customWidth="1"/>
    <col min="4" max="4" width="16.1640625" style="75" customWidth="1"/>
    <col min="5" max="5" width="9.5" style="75" customWidth="1"/>
    <col min="6" max="6" width="11.33203125" style="75" customWidth="1"/>
    <col min="7" max="9" width="9.5" style="75" customWidth="1"/>
    <col min="10" max="10" width="10.6640625" style="75" customWidth="1"/>
    <col min="11" max="12" width="9.5" style="75" customWidth="1"/>
    <col min="13" max="13" width="7.5" style="75" customWidth="1"/>
    <col min="14" max="14" width="2.5" customWidth="1"/>
    <col min="15" max="15" width="37.1640625" style="2" customWidth="1"/>
    <col min="16" max="16384" width="12.5" style="2"/>
  </cols>
  <sheetData>
    <row r="1" spans="1:15" ht="12.6" customHeight="1">
      <c r="A1" s="322">
        <v>11</v>
      </c>
      <c r="B1" s="73"/>
      <c r="O1" s="309">
        <v>11</v>
      </c>
    </row>
    <row r="2" spans="1:15" ht="12.6" customHeight="1">
      <c r="A2" s="72" t="s">
        <v>14</v>
      </c>
      <c r="B2" s="72"/>
      <c r="O2" s="309" t="s">
        <v>14</v>
      </c>
    </row>
    <row r="3" spans="1:15" ht="12.6" customHeight="1">
      <c r="A3" s="3" t="s">
        <v>326</v>
      </c>
      <c r="B3" s="3"/>
      <c r="O3" s="367" t="s">
        <v>327</v>
      </c>
    </row>
    <row r="4" spans="1:15" ht="12.6" customHeight="1">
      <c r="A4" s="360" t="s">
        <v>85</v>
      </c>
      <c r="B4" s="20"/>
      <c r="O4" s="347" t="s">
        <v>241</v>
      </c>
    </row>
    <row r="5" spans="1:15" ht="12.6" customHeight="1">
      <c r="A5" s="77"/>
      <c r="B5" s="77"/>
      <c r="C5" s="618"/>
      <c r="D5" s="78"/>
      <c r="E5" s="78"/>
      <c r="F5" s="78"/>
      <c r="G5" s="78"/>
      <c r="H5" s="78"/>
      <c r="I5" s="78"/>
      <c r="J5" s="78"/>
      <c r="K5" s="78"/>
      <c r="L5" s="78"/>
      <c r="M5" s="78"/>
      <c r="N5" s="363"/>
      <c r="O5" s="364"/>
    </row>
    <row r="6" spans="1:15" ht="12.6" customHeight="1">
      <c r="C6" s="624"/>
      <c r="D6" s="369" t="s">
        <v>328</v>
      </c>
      <c r="E6" s="368"/>
      <c r="F6" s="368"/>
      <c r="G6" s="369" t="s">
        <v>72</v>
      </c>
      <c r="H6" s="369"/>
      <c r="I6" s="369" t="s">
        <v>73</v>
      </c>
      <c r="J6" s="369" t="s">
        <v>74</v>
      </c>
      <c r="K6" s="368"/>
      <c r="L6" s="368"/>
      <c r="M6" s="368"/>
    </row>
    <row r="7" spans="1:15" ht="12.6" customHeight="1">
      <c r="C7" s="625" t="s">
        <v>8</v>
      </c>
      <c r="D7" s="369" t="s">
        <v>329</v>
      </c>
      <c r="E7" s="369" t="s">
        <v>71</v>
      </c>
      <c r="F7" s="369" t="s">
        <v>426</v>
      </c>
      <c r="G7" s="369" t="s">
        <v>330</v>
      </c>
      <c r="H7" s="369" t="s">
        <v>75</v>
      </c>
      <c r="I7" s="369" t="s">
        <v>76</v>
      </c>
      <c r="J7" s="369" t="s">
        <v>331</v>
      </c>
      <c r="K7" s="369" t="s">
        <v>332</v>
      </c>
      <c r="L7" s="369" t="s">
        <v>77</v>
      </c>
      <c r="M7" s="369" t="s">
        <v>16</v>
      </c>
    </row>
    <row r="8" spans="1:15" ht="12.6" customHeight="1">
      <c r="C8" s="626"/>
      <c r="D8" s="370" t="s">
        <v>566</v>
      </c>
      <c r="E8" s="366"/>
      <c r="F8" s="370"/>
      <c r="G8" s="370" t="s">
        <v>264</v>
      </c>
      <c r="I8" s="370" t="s">
        <v>266</v>
      </c>
      <c r="J8" s="370" t="s">
        <v>267</v>
      </c>
      <c r="K8" s="370"/>
      <c r="L8" s="370"/>
      <c r="M8" s="370"/>
    </row>
    <row r="9" spans="1:15" ht="12.6" customHeight="1">
      <c r="A9" s="364"/>
      <c r="B9" s="364"/>
      <c r="C9" s="627"/>
      <c r="D9" s="401" t="s">
        <v>567</v>
      </c>
      <c r="E9" s="401" t="s">
        <v>268</v>
      </c>
      <c r="F9" s="401"/>
      <c r="G9" s="401" t="s">
        <v>335</v>
      </c>
      <c r="H9" s="401" t="s">
        <v>265</v>
      </c>
      <c r="I9" s="401" t="s">
        <v>290</v>
      </c>
      <c r="J9" s="401" t="s">
        <v>336</v>
      </c>
      <c r="K9" s="401"/>
      <c r="L9" s="401" t="s">
        <v>269</v>
      </c>
      <c r="M9" s="401"/>
      <c r="N9" s="645"/>
      <c r="O9" s="364"/>
    </row>
    <row r="11" spans="1:15" ht="12.6" customHeight="1">
      <c r="A11" s="402">
        <v>1994</v>
      </c>
      <c r="B11" s="403" t="s">
        <v>8</v>
      </c>
      <c r="C11" s="622">
        <v>2255.7816320000002</v>
      </c>
      <c r="D11" s="404">
        <v>799.10557300000005</v>
      </c>
      <c r="E11" s="404">
        <v>316.45574699999997</v>
      </c>
      <c r="F11" s="404">
        <v>44.089635999999999</v>
      </c>
      <c r="G11" s="404">
        <v>22.778929000000002</v>
      </c>
      <c r="H11" s="404">
        <v>398.00917600000002</v>
      </c>
      <c r="I11" s="404">
        <v>935.72697600000004</v>
      </c>
      <c r="J11" s="404">
        <v>247.34523100000001</v>
      </c>
      <c r="K11" s="404">
        <v>62.273969999999998</v>
      </c>
      <c r="L11" s="404">
        <v>142.88931199999999</v>
      </c>
      <c r="M11" s="404">
        <v>12.351266000000001</v>
      </c>
      <c r="N11" s="404"/>
      <c r="O11" s="256" t="s">
        <v>8</v>
      </c>
    </row>
    <row r="12" spans="1:15" ht="12.6" customHeight="1">
      <c r="A12" s="402"/>
      <c r="B12" s="403" t="s">
        <v>564</v>
      </c>
      <c r="C12" s="622">
        <v>656.71323800000005</v>
      </c>
      <c r="D12" s="404">
        <v>300.286225</v>
      </c>
      <c r="E12" s="404">
        <v>164.040718</v>
      </c>
      <c r="F12" s="404">
        <v>6.0744300000000004</v>
      </c>
      <c r="G12" s="404">
        <v>9.2947109999999995</v>
      </c>
      <c r="H12" s="404">
        <v>129.750664</v>
      </c>
      <c r="I12" s="404">
        <v>280.02315700000003</v>
      </c>
      <c r="J12" s="404">
        <v>36.081560000000003</v>
      </c>
      <c r="K12" s="404">
        <v>8.9735019999999999</v>
      </c>
      <c r="L12" s="404">
        <v>3.6032479999999998</v>
      </c>
      <c r="M12" s="404">
        <v>5.0805850000000001</v>
      </c>
      <c r="N12" s="404"/>
      <c r="O12" s="405" t="s">
        <v>270</v>
      </c>
    </row>
    <row r="13" spans="1:15" ht="12.6" customHeight="1">
      <c r="A13" s="402"/>
      <c r="B13" s="403" t="s">
        <v>565</v>
      </c>
      <c r="C13" s="622">
        <v>1599.0578069999999</v>
      </c>
      <c r="D13" s="404">
        <v>498.81934899999999</v>
      </c>
      <c r="E13" s="404">
        <v>152.41503</v>
      </c>
      <c r="F13" s="404">
        <v>38.015208000000001</v>
      </c>
      <c r="G13" s="404">
        <v>13.484218</v>
      </c>
      <c r="H13" s="404">
        <v>268.258511</v>
      </c>
      <c r="I13" s="404">
        <v>655.69695100000001</v>
      </c>
      <c r="J13" s="404">
        <v>211.26023900000001</v>
      </c>
      <c r="K13" s="404">
        <v>53.300468000000002</v>
      </c>
      <c r="L13" s="404">
        <v>139.28607199999999</v>
      </c>
      <c r="M13" s="404">
        <v>7.2706809999999997</v>
      </c>
      <c r="N13" s="404"/>
      <c r="O13" s="405" t="s">
        <v>271</v>
      </c>
    </row>
    <row r="14" spans="1:15" ht="12.6" customHeight="1">
      <c r="A14" s="402">
        <v>1995</v>
      </c>
      <c r="B14" s="403" t="s">
        <v>8</v>
      </c>
      <c r="C14" s="622">
        <v>2627.6587519999998</v>
      </c>
      <c r="D14" s="404">
        <v>850.78045399999996</v>
      </c>
      <c r="E14" s="404">
        <v>314.71036099999998</v>
      </c>
      <c r="F14" s="404">
        <v>39.720978000000002</v>
      </c>
      <c r="G14" s="404">
        <v>30.131768000000001</v>
      </c>
      <c r="H14" s="404">
        <v>469.903796</v>
      </c>
      <c r="I14" s="404">
        <v>1161.4718720000001</v>
      </c>
      <c r="J14" s="404">
        <v>248.30338</v>
      </c>
      <c r="K14" s="404">
        <v>91.987088</v>
      </c>
      <c r="L14" s="404">
        <v>133.59744800000001</v>
      </c>
      <c r="M14" s="404">
        <v>9.2137030000000006</v>
      </c>
      <c r="N14" s="404"/>
      <c r="O14" s="256" t="s">
        <v>8</v>
      </c>
    </row>
    <row r="15" spans="1:15" ht="12.6" customHeight="1">
      <c r="A15" s="402"/>
      <c r="B15" s="403" t="s">
        <v>564</v>
      </c>
      <c r="C15" s="622">
        <v>724.25858200000005</v>
      </c>
      <c r="D15" s="404">
        <v>279.39152200000001</v>
      </c>
      <c r="E15" s="404">
        <v>118.087181</v>
      </c>
      <c r="F15" s="404">
        <v>6.2565340000000003</v>
      </c>
      <c r="G15" s="404">
        <v>11.979922</v>
      </c>
      <c r="H15" s="404">
        <v>144.73264699999999</v>
      </c>
      <c r="I15" s="404">
        <v>321.47969000000001</v>
      </c>
      <c r="J15" s="404">
        <v>44.512979000000001</v>
      </c>
      <c r="K15" s="404">
        <v>17.921938999999998</v>
      </c>
      <c r="L15" s="404">
        <v>1.5040279999999999</v>
      </c>
      <c r="M15" s="404">
        <v>0.60959300000000005</v>
      </c>
      <c r="N15" s="404"/>
      <c r="O15" s="405" t="s">
        <v>270</v>
      </c>
    </row>
    <row r="16" spans="1:15" ht="12.6" customHeight="1">
      <c r="A16" s="402"/>
      <c r="B16" s="403" t="s">
        <v>565</v>
      </c>
      <c r="C16" s="622">
        <v>1903.400063</v>
      </c>
      <c r="D16" s="404">
        <v>571.38892099999998</v>
      </c>
      <c r="E16" s="404">
        <v>196.62317400000001</v>
      </c>
      <c r="F16" s="404">
        <v>33.464444</v>
      </c>
      <c r="G16" s="404">
        <v>18.151845000000002</v>
      </c>
      <c r="H16" s="404">
        <v>325.17114299999997</v>
      </c>
      <c r="I16" s="404">
        <v>839.99215200000003</v>
      </c>
      <c r="J16" s="404">
        <v>203.79039599999999</v>
      </c>
      <c r="K16" s="404">
        <v>74.065150000000003</v>
      </c>
      <c r="L16" s="404">
        <v>132.09341800000001</v>
      </c>
      <c r="M16" s="404">
        <v>8.6041100000000004</v>
      </c>
      <c r="N16" s="404"/>
      <c r="O16" s="405" t="s">
        <v>271</v>
      </c>
    </row>
    <row r="17" spans="1:15" ht="12.6" customHeight="1">
      <c r="A17" s="402">
        <v>1996</v>
      </c>
      <c r="B17" s="403" t="s">
        <v>8</v>
      </c>
      <c r="C17" s="622">
        <v>2670.0858880000001</v>
      </c>
      <c r="D17" s="404">
        <v>1034.9541079999999</v>
      </c>
      <c r="E17" s="404">
        <v>347.783456</v>
      </c>
      <c r="F17" s="404">
        <v>49.096943000000003</v>
      </c>
      <c r="G17" s="404">
        <v>58.804136</v>
      </c>
      <c r="H17" s="404">
        <v>505.72967199999999</v>
      </c>
      <c r="I17" s="404">
        <v>1067.5228159999999</v>
      </c>
      <c r="J17" s="404">
        <v>260.57900599999999</v>
      </c>
      <c r="K17" s="404">
        <v>86.757095000000007</v>
      </c>
      <c r="L17" s="404">
        <v>114.124904</v>
      </c>
      <c r="M17" s="404">
        <v>7.8824209999999999</v>
      </c>
      <c r="N17" s="404"/>
      <c r="O17" s="256" t="s">
        <v>8</v>
      </c>
    </row>
    <row r="18" spans="1:15" ht="12.6" customHeight="1">
      <c r="A18" s="402"/>
      <c r="B18" s="403" t="s">
        <v>564</v>
      </c>
      <c r="C18" s="622">
        <v>901.621803</v>
      </c>
      <c r="D18" s="404">
        <v>431.83304099999998</v>
      </c>
      <c r="E18" s="404">
        <v>143.174835</v>
      </c>
      <c r="F18" s="404">
        <v>11.123904</v>
      </c>
      <c r="G18" s="404">
        <v>42.007294000000002</v>
      </c>
      <c r="H18" s="404">
        <v>195.11011099999999</v>
      </c>
      <c r="I18" s="404">
        <v>351.44650300000001</v>
      </c>
      <c r="J18" s="404">
        <v>42.811587000000003</v>
      </c>
      <c r="K18" s="404">
        <v>21.860195999999998</v>
      </c>
      <c r="L18" s="404">
        <v>2.089744</v>
      </c>
      <c r="M18" s="404">
        <v>0.69231799999999999</v>
      </c>
      <c r="N18" s="404"/>
      <c r="O18" s="405" t="s">
        <v>270</v>
      </c>
    </row>
    <row r="19" spans="1:15" ht="12.6" customHeight="1">
      <c r="A19" s="402"/>
      <c r="B19" s="403" t="s">
        <v>565</v>
      </c>
      <c r="C19" s="622">
        <v>1767.755441</v>
      </c>
      <c r="D19" s="404">
        <v>602.97877900000003</v>
      </c>
      <c r="E19" s="404">
        <v>204.569996</v>
      </c>
      <c r="F19" s="404">
        <v>37.958539000000002</v>
      </c>
      <c r="G19" s="404">
        <v>16.783740999999999</v>
      </c>
      <c r="H19" s="404">
        <v>310.51589899999999</v>
      </c>
      <c r="I19" s="404">
        <v>715.62308199999995</v>
      </c>
      <c r="J19" s="404">
        <v>217.72706400000001</v>
      </c>
      <c r="K19" s="404">
        <v>64.896899000000005</v>
      </c>
      <c r="L19" s="404">
        <v>112.035155</v>
      </c>
      <c r="M19" s="404">
        <v>7.1901029999999997</v>
      </c>
      <c r="N19" s="404"/>
      <c r="O19" s="405" t="s">
        <v>271</v>
      </c>
    </row>
    <row r="20" spans="1:15" ht="12.6" customHeight="1">
      <c r="A20" s="402">
        <v>1997</v>
      </c>
      <c r="B20" s="403" t="s">
        <v>8</v>
      </c>
      <c r="C20" s="622">
        <v>2961.4830080000002</v>
      </c>
      <c r="D20" s="404">
        <v>1129.0639180000001</v>
      </c>
      <c r="E20" s="404">
        <v>478.29628600000001</v>
      </c>
      <c r="F20" s="404">
        <v>36.909775000000003</v>
      </c>
      <c r="G20" s="404">
        <v>133.924216</v>
      </c>
      <c r="H20" s="404">
        <v>576.05424800000003</v>
      </c>
      <c r="I20" s="404">
        <v>1224.52928</v>
      </c>
      <c r="J20" s="404">
        <v>268.37849499999999</v>
      </c>
      <c r="K20" s="404">
        <v>88.308666000000002</v>
      </c>
      <c r="L20" s="404">
        <v>91.206928000000005</v>
      </c>
      <c r="M20" s="404">
        <v>13.961804000000001</v>
      </c>
      <c r="N20" s="404"/>
      <c r="O20" s="256" t="s">
        <v>8</v>
      </c>
    </row>
    <row r="21" spans="1:15" ht="12.6" customHeight="1">
      <c r="A21" s="402"/>
      <c r="B21" s="403" t="s">
        <v>564</v>
      </c>
      <c r="C21" s="622">
        <v>961.18212400000004</v>
      </c>
      <c r="D21" s="404">
        <v>443.24053800000002</v>
      </c>
      <c r="E21" s="404">
        <v>224.740162</v>
      </c>
      <c r="F21" s="404">
        <v>11.305358999999999</v>
      </c>
      <c r="G21" s="404">
        <v>115.458896</v>
      </c>
      <c r="H21" s="404">
        <v>210.06049899999999</v>
      </c>
      <c r="I21" s="404">
        <v>416.266659</v>
      </c>
      <c r="J21" s="404">
        <v>31.723454</v>
      </c>
      <c r="K21" s="404">
        <v>16.168759000000001</v>
      </c>
      <c r="L21" s="404">
        <v>2.2018119999999999</v>
      </c>
      <c r="M21" s="404">
        <v>1.180177</v>
      </c>
      <c r="N21" s="404"/>
      <c r="O21" s="405" t="s">
        <v>270</v>
      </c>
    </row>
    <row r="22" spans="1:15" ht="12.6" customHeight="1">
      <c r="A22" s="402"/>
      <c r="B22" s="403" t="s">
        <v>565</v>
      </c>
      <c r="C22" s="622">
        <v>1999.3969050000001</v>
      </c>
      <c r="D22" s="404">
        <v>685.73709199999996</v>
      </c>
      <c r="E22" s="404">
        <v>253.51796200000001</v>
      </c>
      <c r="F22" s="404">
        <v>25.604416000000001</v>
      </c>
      <c r="G22" s="404">
        <v>18.450385000000001</v>
      </c>
      <c r="H22" s="404">
        <v>365.95705199999998</v>
      </c>
      <c r="I22" s="404">
        <v>807.51850400000001</v>
      </c>
      <c r="J22" s="404">
        <v>236.61960999999999</v>
      </c>
      <c r="K22" s="404">
        <v>72.139905999999996</v>
      </c>
      <c r="L22" s="404">
        <v>88.996960000000001</v>
      </c>
      <c r="M22" s="404">
        <v>12.781627</v>
      </c>
      <c r="N22" s="404"/>
      <c r="O22" s="405" t="s">
        <v>271</v>
      </c>
    </row>
    <row r="23" spans="1:15" ht="12.6" customHeight="1">
      <c r="A23" s="402">
        <v>1998</v>
      </c>
      <c r="B23" s="403" t="s">
        <v>8</v>
      </c>
      <c r="C23" s="622">
        <v>3108.029184</v>
      </c>
      <c r="D23" s="404">
        <v>1186.6464570000001</v>
      </c>
      <c r="E23" s="404">
        <v>459.25266599999998</v>
      </c>
      <c r="F23" s="404">
        <v>43.105061999999997</v>
      </c>
      <c r="G23" s="404">
        <v>124.751042</v>
      </c>
      <c r="H23" s="404">
        <v>599.05369199999996</v>
      </c>
      <c r="I23" s="404">
        <v>1197.530624</v>
      </c>
      <c r="J23" s="404">
        <v>291.87654500000002</v>
      </c>
      <c r="K23" s="404">
        <v>83.940002000000007</v>
      </c>
      <c r="L23" s="404">
        <v>145.12116800000001</v>
      </c>
      <c r="M23" s="404">
        <v>53.382815999999998</v>
      </c>
      <c r="N23" s="404"/>
      <c r="O23" s="256" t="s">
        <v>8</v>
      </c>
    </row>
    <row r="24" spans="1:15" ht="12.6" customHeight="1">
      <c r="A24" s="402"/>
      <c r="B24" s="403" t="s">
        <v>564</v>
      </c>
      <c r="C24" s="622">
        <v>978.93050300000004</v>
      </c>
      <c r="D24" s="404">
        <v>460.356089</v>
      </c>
      <c r="E24" s="404">
        <v>205.25112899999999</v>
      </c>
      <c r="F24" s="404">
        <v>12.532344999999999</v>
      </c>
      <c r="G24" s="404">
        <v>102.863376</v>
      </c>
      <c r="H24" s="404">
        <v>228.645116</v>
      </c>
      <c r="I24" s="404">
        <v>369.114733</v>
      </c>
      <c r="J24" s="404">
        <v>48.258668999999998</v>
      </c>
      <c r="K24" s="404">
        <v>25.628695</v>
      </c>
      <c r="L24" s="404">
        <v>6.2306530000000002</v>
      </c>
      <c r="M24" s="404">
        <v>4.2357630000000004</v>
      </c>
      <c r="N24" s="404"/>
      <c r="O24" s="405" t="s">
        <v>270</v>
      </c>
    </row>
    <row r="25" spans="1:15" ht="12.6" customHeight="1">
      <c r="A25" s="402"/>
      <c r="B25" s="403" t="s">
        <v>565</v>
      </c>
      <c r="C25" s="622">
        <v>2129.0478579999999</v>
      </c>
      <c r="D25" s="404">
        <v>726.28774499999997</v>
      </c>
      <c r="E25" s="404">
        <v>254.00153800000001</v>
      </c>
      <c r="F25" s="404">
        <v>30.572717999999998</v>
      </c>
      <c r="G25" s="404">
        <v>21.887664000000001</v>
      </c>
      <c r="H25" s="404">
        <v>370.40594700000003</v>
      </c>
      <c r="I25" s="404">
        <v>828.38091599999996</v>
      </c>
      <c r="J25" s="404">
        <v>243.61416500000001</v>
      </c>
      <c r="K25" s="404">
        <v>58.311307999999997</v>
      </c>
      <c r="L25" s="404">
        <v>138.89050800000001</v>
      </c>
      <c r="M25" s="404">
        <v>49.147053</v>
      </c>
      <c r="N25" s="404"/>
      <c r="O25" s="405" t="s">
        <v>271</v>
      </c>
    </row>
    <row r="26" spans="1:15" ht="12.6" customHeight="1">
      <c r="A26" s="402">
        <v>1999</v>
      </c>
      <c r="B26" s="403" t="s">
        <v>8</v>
      </c>
      <c r="C26" s="622">
        <v>3128.087329</v>
      </c>
      <c r="D26" s="404">
        <v>1275.381697</v>
      </c>
      <c r="E26" s="404">
        <v>493.00851399999999</v>
      </c>
      <c r="F26" s="404">
        <v>42.970754999999997</v>
      </c>
      <c r="G26" s="404">
        <v>127.939224</v>
      </c>
      <c r="H26" s="404">
        <v>637.38995599999998</v>
      </c>
      <c r="I26" s="404">
        <v>1172.9981760000001</v>
      </c>
      <c r="J26" s="404">
        <v>252.210339</v>
      </c>
      <c r="K26" s="404">
        <v>122.696496</v>
      </c>
      <c r="L26" s="404">
        <v>126.659153</v>
      </c>
      <c r="M26" s="404">
        <v>20.076360999999999</v>
      </c>
      <c r="N26" s="404"/>
      <c r="O26" s="256" t="s">
        <v>8</v>
      </c>
    </row>
    <row r="27" spans="1:15" ht="12.6" customHeight="1">
      <c r="A27" s="402"/>
      <c r="B27" s="403" t="s">
        <v>564</v>
      </c>
      <c r="C27" s="622">
        <v>1046.8886930000001</v>
      </c>
      <c r="D27" s="404">
        <v>554.13263600000005</v>
      </c>
      <c r="E27" s="404">
        <v>225.68955299999999</v>
      </c>
      <c r="F27" s="404">
        <v>9.1243239999999997</v>
      </c>
      <c r="G27" s="404">
        <v>97.423876000000007</v>
      </c>
      <c r="H27" s="404">
        <v>282.10516699999999</v>
      </c>
      <c r="I27" s="404">
        <v>322.85476999999997</v>
      </c>
      <c r="J27" s="404">
        <v>34.040539000000003</v>
      </c>
      <c r="K27" s="404">
        <v>34.560198999999997</v>
      </c>
      <c r="L27" s="404">
        <v>4.6001979999999998</v>
      </c>
      <c r="M27" s="404">
        <v>3.4395229999999999</v>
      </c>
      <c r="N27" s="404"/>
      <c r="O27" s="405" t="s">
        <v>270</v>
      </c>
    </row>
    <row r="28" spans="1:15" ht="12.6" customHeight="1">
      <c r="A28" s="402"/>
      <c r="B28" s="403" t="s">
        <v>565</v>
      </c>
      <c r="C28" s="622">
        <v>2080.9491050000001</v>
      </c>
      <c r="D28" s="404">
        <v>721.11820599999999</v>
      </c>
      <c r="E28" s="404">
        <v>267.26002799999998</v>
      </c>
      <c r="F28" s="404">
        <v>33.846431000000003</v>
      </c>
      <c r="G28" s="404">
        <v>30.484871999999999</v>
      </c>
      <c r="H28" s="404">
        <v>355.22760299999999</v>
      </c>
      <c r="I28" s="404">
        <v>850.07810400000005</v>
      </c>
      <c r="J28" s="404">
        <v>218.13703799999999</v>
      </c>
      <c r="K28" s="404">
        <v>88.136296999999999</v>
      </c>
      <c r="L28" s="404">
        <v>122.058955</v>
      </c>
      <c r="M28" s="404">
        <v>16.636838000000001</v>
      </c>
      <c r="N28" s="404"/>
      <c r="O28" s="405" t="s">
        <v>271</v>
      </c>
    </row>
    <row r="29" spans="1:15" ht="12.6" customHeight="1">
      <c r="A29" s="402">
        <v>2000</v>
      </c>
      <c r="B29" s="403" t="s">
        <v>8</v>
      </c>
      <c r="C29" s="622">
        <v>4947.7069350000002</v>
      </c>
      <c r="D29" s="404">
        <v>1551.9835430000001</v>
      </c>
      <c r="E29" s="404">
        <v>582.49513899999999</v>
      </c>
      <c r="F29" s="404">
        <v>50.576312999999999</v>
      </c>
      <c r="G29" s="404">
        <v>187.127466</v>
      </c>
      <c r="H29" s="404">
        <v>809.08695899999998</v>
      </c>
      <c r="I29" s="404">
        <v>1323.2762419999999</v>
      </c>
      <c r="J29" s="404">
        <v>342.07088599999997</v>
      </c>
      <c r="K29" s="404">
        <v>127.071957</v>
      </c>
      <c r="L29" s="404">
        <v>122.517932</v>
      </c>
      <c r="M29" s="404">
        <v>33.447899999999997</v>
      </c>
      <c r="N29" s="404"/>
      <c r="O29" s="256" t="s">
        <v>8</v>
      </c>
    </row>
    <row r="30" spans="1:15" ht="12.6" customHeight="1">
      <c r="A30" s="402"/>
      <c r="B30" s="403" t="s">
        <v>564</v>
      </c>
      <c r="C30" s="622">
        <v>1328.1189509999999</v>
      </c>
      <c r="D30" s="404">
        <v>705.68330800000001</v>
      </c>
      <c r="E30" s="404">
        <v>302.18507299999999</v>
      </c>
      <c r="F30" s="404">
        <v>7.2261939999999996</v>
      </c>
      <c r="G30" s="404">
        <v>152.135716</v>
      </c>
      <c r="H30" s="404">
        <v>363.56826100000001</v>
      </c>
      <c r="I30" s="404">
        <v>359.01835799999998</v>
      </c>
      <c r="J30" s="404">
        <v>26.325789</v>
      </c>
      <c r="K30" s="404">
        <v>24.483478000000002</v>
      </c>
      <c r="L30" s="404">
        <v>3.9432149999999999</v>
      </c>
      <c r="M30" s="404">
        <v>8.5052339999999997</v>
      </c>
      <c r="N30" s="404"/>
      <c r="O30" s="405" t="s">
        <v>270</v>
      </c>
    </row>
    <row r="31" spans="1:15" ht="12.6" customHeight="1">
      <c r="A31" s="402"/>
      <c r="B31" s="403" t="s">
        <v>565</v>
      </c>
      <c r="C31" s="622">
        <v>2111.9706959999999</v>
      </c>
      <c r="D31" s="404">
        <v>738.75176599999998</v>
      </c>
      <c r="E31" s="404">
        <v>241.049181</v>
      </c>
      <c r="F31" s="404">
        <v>33.842703</v>
      </c>
      <c r="G31" s="404">
        <v>32.716138999999998</v>
      </c>
      <c r="H31" s="404">
        <v>391.78688399999999</v>
      </c>
      <c r="I31" s="404">
        <v>794.70692099999997</v>
      </c>
      <c r="J31" s="404">
        <v>264.88684000000001</v>
      </c>
      <c r="K31" s="404">
        <v>92.420150000000007</v>
      </c>
      <c r="L31" s="404">
        <v>116.853978</v>
      </c>
      <c r="M31" s="404">
        <v>22.884027</v>
      </c>
      <c r="N31" s="404"/>
      <c r="O31" s="405" t="s">
        <v>271</v>
      </c>
    </row>
    <row r="32" spans="1:15" ht="12.6" customHeight="1">
      <c r="A32" s="402">
        <v>2001</v>
      </c>
      <c r="B32" s="403" t="s">
        <v>8</v>
      </c>
      <c r="C32" s="622">
        <v>5026.5196830000004</v>
      </c>
      <c r="D32" s="404">
        <v>1632.0115390000001</v>
      </c>
      <c r="E32" s="404">
        <v>653.49499800000001</v>
      </c>
      <c r="F32" s="404">
        <v>65.664460000000005</v>
      </c>
      <c r="G32" s="404">
        <v>175.59981500000001</v>
      </c>
      <c r="H32" s="404">
        <v>820.45955900000001</v>
      </c>
      <c r="I32" s="404">
        <v>1324.5631639999999</v>
      </c>
      <c r="J32" s="404">
        <v>342.548227</v>
      </c>
      <c r="K32" s="404">
        <v>153.53013100000001</v>
      </c>
      <c r="L32" s="404">
        <v>124.65319</v>
      </c>
      <c r="M32" s="404">
        <v>49.753667999999998</v>
      </c>
      <c r="N32" s="404"/>
      <c r="O32" s="256" t="s">
        <v>8</v>
      </c>
    </row>
    <row r="33" spans="1:15" ht="12.6" customHeight="1">
      <c r="A33" s="402"/>
      <c r="B33" s="403" t="s">
        <v>564</v>
      </c>
      <c r="C33" s="622">
        <v>1280.9282949999999</v>
      </c>
      <c r="D33" s="404">
        <v>700.93734400000005</v>
      </c>
      <c r="E33" s="404">
        <v>321.98399899999998</v>
      </c>
      <c r="F33" s="404">
        <v>8.4629250000000003</v>
      </c>
      <c r="G33" s="404">
        <v>132.84142299999999</v>
      </c>
      <c r="H33" s="404">
        <v>351.67859499999997</v>
      </c>
      <c r="I33" s="404">
        <v>395.393441</v>
      </c>
      <c r="J33" s="404">
        <v>27.912517000000001</v>
      </c>
      <c r="K33" s="404">
        <v>26.22804</v>
      </c>
      <c r="L33" s="404">
        <v>1.760823</v>
      </c>
      <c r="M33" s="404">
        <v>3.7634590000000001</v>
      </c>
      <c r="N33" s="404"/>
      <c r="O33" s="405" t="s">
        <v>270</v>
      </c>
    </row>
    <row r="34" spans="1:15" ht="12.6" customHeight="1">
      <c r="A34" s="402"/>
      <c r="B34" s="403" t="s">
        <v>565</v>
      </c>
      <c r="C34" s="622">
        <v>2272.826517</v>
      </c>
      <c r="D34" s="404">
        <v>827.511346</v>
      </c>
      <c r="E34" s="404">
        <v>290.43146899999999</v>
      </c>
      <c r="F34" s="404">
        <v>47.010444</v>
      </c>
      <c r="G34" s="404">
        <v>39.291609000000001</v>
      </c>
      <c r="H34" s="404">
        <v>420.830017</v>
      </c>
      <c r="I34" s="404">
        <v>784.71440199999995</v>
      </c>
      <c r="J34" s="404">
        <v>272.56012099999998</v>
      </c>
      <c r="K34" s="404">
        <v>116.258289</v>
      </c>
      <c r="L34" s="404">
        <v>120.50597500000001</v>
      </c>
      <c r="M34" s="404">
        <v>42.304957000000002</v>
      </c>
      <c r="N34" s="404"/>
      <c r="O34" s="405" t="s">
        <v>271</v>
      </c>
    </row>
    <row r="35" spans="1:15" ht="12.6" customHeight="1">
      <c r="A35" s="402">
        <v>2002</v>
      </c>
      <c r="B35" s="403" t="s">
        <v>8</v>
      </c>
      <c r="C35" s="622">
        <v>5184.4980820000001</v>
      </c>
      <c r="D35" s="404">
        <v>1729.046439</v>
      </c>
      <c r="E35" s="404">
        <v>710.86485700000003</v>
      </c>
      <c r="F35" s="404">
        <v>96.988405999999998</v>
      </c>
      <c r="G35" s="404">
        <v>217.39348899999999</v>
      </c>
      <c r="H35" s="404">
        <v>820.80204200000003</v>
      </c>
      <c r="I35" s="404">
        <v>1308.322909</v>
      </c>
      <c r="J35" s="404">
        <v>308.1096</v>
      </c>
      <c r="K35" s="404">
        <v>153.46140800000001</v>
      </c>
      <c r="L35" s="404">
        <v>136.29113799999999</v>
      </c>
      <c r="M35" s="404">
        <v>68.930976999999999</v>
      </c>
      <c r="N35" s="404"/>
      <c r="O35" s="256" t="s">
        <v>8</v>
      </c>
    </row>
    <row r="36" spans="1:15" ht="12.6" customHeight="1">
      <c r="A36" s="402"/>
      <c r="B36" s="403" t="s">
        <v>564</v>
      </c>
      <c r="C36" s="622">
        <v>1330.8194129999999</v>
      </c>
      <c r="D36" s="404">
        <v>766.55179499999997</v>
      </c>
      <c r="E36" s="404">
        <v>326.07781699999998</v>
      </c>
      <c r="F36" s="404">
        <v>12.563859000000001</v>
      </c>
      <c r="G36" s="404">
        <v>166.76248799999999</v>
      </c>
      <c r="H36" s="404">
        <v>395.56200999999999</v>
      </c>
      <c r="I36" s="404">
        <v>408.72996899999998</v>
      </c>
      <c r="J36" s="404">
        <v>32.769886999999997</v>
      </c>
      <c r="K36" s="404">
        <v>21.258856000000002</v>
      </c>
      <c r="L36" s="404">
        <v>9.9622000000000002E-2</v>
      </c>
      <c r="M36" s="404">
        <v>2.9531109999999998</v>
      </c>
      <c r="N36" s="404"/>
      <c r="O36" s="405" t="s">
        <v>270</v>
      </c>
    </row>
    <row r="37" spans="1:15" ht="12.6" customHeight="1">
      <c r="A37" s="402"/>
      <c r="B37" s="403" t="s">
        <v>565</v>
      </c>
      <c r="C37" s="622">
        <v>2424.884634</v>
      </c>
      <c r="D37" s="404">
        <v>929.698668</v>
      </c>
      <c r="E37" s="404">
        <v>368.470392</v>
      </c>
      <c r="F37" s="404">
        <v>81.427098999999998</v>
      </c>
      <c r="G37" s="404">
        <v>48.902678999999999</v>
      </c>
      <c r="H37" s="404">
        <v>420.18499000000003</v>
      </c>
      <c r="I37" s="404">
        <v>819.21005700000001</v>
      </c>
      <c r="J37" s="404">
        <v>258.81124</v>
      </c>
      <c r="K37" s="404">
        <v>125.3135</v>
      </c>
      <c r="L37" s="404">
        <v>133.82212899999999</v>
      </c>
      <c r="M37" s="404">
        <v>61.393754000000001</v>
      </c>
      <c r="N37" s="404"/>
      <c r="O37" s="405" t="s">
        <v>271</v>
      </c>
    </row>
    <row r="38" spans="1:15" ht="12.6" customHeight="1">
      <c r="A38" s="402">
        <v>2003</v>
      </c>
      <c r="B38" s="403" t="s">
        <v>8</v>
      </c>
      <c r="C38" s="622">
        <v>5754.22282</v>
      </c>
      <c r="D38" s="404">
        <v>1936.907007</v>
      </c>
      <c r="E38" s="404">
        <v>890.42674899999997</v>
      </c>
      <c r="F38" s="404">
        <v>149.55680699999999</v>
      </c>
      <c r="G38" s="404">
        <v>246.36129600000001</v>
      </c>
      <c r="H38" s="404">
        <v>867.48047799999995</v>
      </c>
      <c r="I38" s="404">
        <v>1493.835556</v>
      </c>
      <c r="J38" s="404">
        <v>361.33852400000001</v>
      </c>
      <c r="K38" s="404">
        <v>183.70326</v>
      </c>
      <c r="L38" s="404">
        <v>132.27082200000001</v>
      </c>
      <c r="M38" s="404">
        <v>89.083360999999996</v>
      </c>
      <c r="N38" s="404"/>
      <c r="O38" s="256" t="s">
        <v>8</v>
      </c>
    </row>
    <row r="39" spans="1:15" ht="12.6" customHeight="1">
      <c r="A39" s="402"/>
      <c r="B39" s="403" t="s">
        <v>564</v>
      </c>
      <c r="C39" s="622">
        <v>1540.178167</v>
      </c>
      <c r="D39" s="404">
        <v>919.550701</v>
      </c>
      <c r="E39" s="404">
        <v>419.307818</v>
      </c>
      <c r="F39" s="404">
        <v>28.512419000000001</v>
      </c>
      <c r="G39" s="404">
        <v>182.87166999999999</v>
      </c>
      <c r="H39" s="404">
        <v>444.59847300000001</v>
      </c>
      <c r="I39" s="404">
        <v>489.56446799999998</v>
      </c>
      <c r="J39" s="404">
        <v>45.611257999999999</v>
      </c>
      <c r="K39" s="404">
        <v>37.242781000000001</v>
      </c>
      <c r="L39" s="404">
        <v>0.231097</v>
      </c>
      <c r="M39" s="404">
        <v>4.8401870000000002</v>
      </c>
      <c r="N39" s="404"/>
      <c r="O39" s="405" t="s">
        <v>270</v>
      </c>
    </row>
    <row r="40" spans="1:15" ht="12.6" customHeight="1">
      <c r="A40" s="402"/>
      <c r="B40" s="403" t="s">
        <v>565</v>
      </c>
      <c r="C40" s="622">
        <v>2696.4539730000001</v>
      </c>
      <c r="D40" s="404">
        <v>982.05802700000004</v>
      </c>
      <c r="E40" s="404">
        <v>448.43523699999997</v>
      </c>
      <c r="F40" s="404">
        <v>116.867008</v>
      </c>
      <c r="G40" s="404">
        <v>61.587840999999997</v>
      </c>
      <c r="H40" s="404">
        <v>420.53953999999999</v>
      </c>
      <c r="I40" s="404">
        <v>930.44090100000005</v>
      </c>
      <c r="J40" s="404">
        <v>304.436511</v>
      </c>
      <c r="K40" s="404">
        <v>140.13023100000001</v>
      </c>
      <c r="L40" s="404">
        <v>130.18259499999999</v>
      </c>
      <c r="M40" s="404">
        <v>77.852485999999999</v>
      </c>
      <c r="N40" s="404"/>
      <c r="O40" s="405" t="s">
        <v>271</v>
      </c>
    </row>
    <row r="41" spans="1:15" ht="12.6" customHeight="1">
      <c r="A41" s="402">
        <v>2004</v>
      </c>
      <c r="B41" s="403" t="s">
        <v>8</v>
      </c>
      <c r="C41" s="622">
        <v>6328.9710759999998</v>
      </c>
      <c r="D41" s="404">
        <v>2228.8326269999998</v>
      </c>
      <c r="E41" s="404">
        <v>1113.87291</v>
      </c>
      <c r="F41" s="404">
        <v>245.264432</v>
      </c>
      <c r="G41" s="404">
        <v>175.86907600000001</v>
      </c>
      <c r="H41" s="404">
        <v>945.036562</v>
      </c>
      <c r="I41" s="404">
        <v>1513.4377629999999</v>
      </c>
      <c r="J41" s="404">
        <v>438.664467</v>
      </c>
      <c r="K41" s="404">
        <v>201.23556600000001</v>
      </c>
      <c r="L41" s="404">
        <v>134.057097</v>
      </c>
      <c r="M41" s="404">
        <v>108.07409800000001</v>
      </c>
      <c r="N41" s="404"/>
      <c r="O41" s="256" t="s">
        <v>8</v>
      </c>
    </row>
    <row r="42" spans="1:15" ht="12.6" customHeight="1">
      <c r="A42" s="402"/>
      <c r="B42" s="403" t="s">
        <v>564</v>
      </c>
      <c r="C42" s="622">
        <v>1710.0500440000001</v>
      </c>
      <c r="D42" s="404">
        <v>1081.2905579999999</v>
      </c>
      <c r="E42" s="404">
        <v>569.68363499999998</v>
      </c>
      <c r="F42" s="404">
        <v>83.842657000000003</v>
      </c>
      <c r="G42" s="404">
        <v>109.19771299999999</v>
      </c>
      <c r="H42" s="404">
        <v>484.69106299999999</v>
      </c>
      <c r="I42" s="404">
        <v>441.32156199999997</v>
      </c>
      <c r="J42" s="404">
        <v>56.065759</v>
      </c>
      <c r="K42" s="404">
        <v>35.230922</v>
      </c>
      <c r="L42" s="404">
        <v>0.24569199999999999</v>
      </c>
      <c r="M42" s="404">
        <v>4.6359979999999998</v>
      </c>
      <c r="N42" s="404"/>
      <c r="O42" s="405" t="s">
        <v>270</v>
      </c>
    </row>
    <row r="43" spans="1:15" ht="12.6" customHeight="1">
      <c r="A43" s="402"/>
      <c r="B43" s="403" t="s">
        <v>565</v>
      </c>
      <c r="C43" s="622">
        <v>2993.3752209999998</v>
      </c>
      <c r="D43" s="404">
        <v>1105.4987530000001</v>
      </c>
      <c r="E43" s="404">
        <v>519.28107299999999</v>
      </c>
      <c r="F43" s="404">
        <v>157.00430299999999</v>
      </c>
      <c r="G43" s="404">
        <v>64.533698000000001</v>
      </c>
      <c r="H43" s="404">
        <v>457.61808100000002</v>
      </c>
      <c r="I43" s="404">
        <v>1001.746267</v>
      </c>
      <c r="J43" s="404">
        <v>349.14739100000003</v>
      </c>
      <c r="K43" s="404">
        <v>159.24518</v>
      </c>
      <c r="L43" s="404">
        <v>132.28101599999999</v>
      </c>
      <c r="M43" s="404">
        <v>95.172206000000003</v>
      </c>
      <c r="N43" s="404"/>
      <c r="O43" s="405" t="s">
        <v>271</v>
      </c>
    </row>
    <row r="44" spans="1:15" ht="12.6" customHeight="1">
      <c r="A44" s="402">
        <v>2005</v>
      </c>
      <c r="B44" s="403" t="s">
        <v>8</v>
      </c>
      <c r="C44" s="622">
        <v>6689.6512849999999</v>
      </c>
      <c r="D44" s="404">
        <v>2643.7794290000002</v>
      </c>
      <c r="E44" s="404">
        <v>1405.8396580000001</v>
      </c>
      <c r="F44" s="404">
        <v>338.64028300000001</v>
      </c>
      <c r="G44" s="404">
        <v>232.51479599999999</v>
      </c>
      <c r="H44" s="404">
        <v>1051.080543</v>
      </c>
      <c r="I44" s="404">
        <v>2470.8872179999998</v>
      </c>
      <c r="J44" s="404">
        <v>508.69760400000001</v>
      </c>
      <c r="K44" s="404">
        <v>423.609015</v>
      </c>
      <c r="L44" s="404">
        <v>127.72258100000001</v>
      </c>
      <c r="M44" s="404">
        <v>218.92862299999999</v>
      </c>
      <c r="N44" s="404"/>
      <c r="O44" s="256" t="s">
        <v>8</v>
      </c>
    </row>
    <row r="45" spans="1:15" ht="12.6" customHeight="1">
      <c r="A45" s="402"/>
      <c r="B45" s="403" t="s">
        <v>564</v>
      </c>
      <c r="C45" s="622">
        <v>2035.255232</v>
      </c>
      <c r="D45" s="404">
        <v>1269.9936459999999</v>
      </c>
      <c r="E45" s="404">
        <v>724.21581900000001</v>
      </c>
      <c r="F45" s="404">
        <v>100.776601</v>
      </c>
      <c r="G45" s="404">
        <v>159.215114</v>
      </c>
      <c r="H45" s="404">
        <v>512.90370199999995</v>
      </c>
      <c r="I45" s="404">
        <v>435.872027</v>
      </c>
      <c r="J45" s="404">
        <v>103.96678799999999</v>
      </c>
      <c r="K45" s="404">
        <v>75.072390999999996</v>
      </c>
      <c r="L45" s="404">
        <v>0.21152499999999999</v>
      </c>
      <c r="M45" s="404">
        <v>9.8355010000000007</v>
      </c>
      <c r="N45" s="404"/>
      <c r="O45" s="405" t="s">
        <v>270</v>
      </c>
    </row>
    <row r="46" spans="1:15" ht="12.6" customHeight="1">
      <c r="A46" s="402"/>
      <c r="B46" s="403" t="s">
        <v>565</v>
      </c>
      <c r="C46" s="622">
        <v>4462.9611649999997</v>
      </c>
      <c r="D46" s="404">
        <v>1321.1170259999999</v>
      </c>
      <c r="E46" s="404">
        <v>647.87370499999997</v>
      </c>
      <c r="F46" s="404">
        <v>233.72250099999999</v>
      </c>
      <c r="G46" s="404">
        <v>70.112617999999998</v>
      </c>
      <c r="H46" s="404">
        <v>533.11754099999996</v>
      </c>
      <c r="I46" s="404">
        <v>1960.117958</v>
      </c>
      <c r="J46" s="404">
        <v>368.580963</v>
      </c>
      <c r="K46" s="404">
        <v>340.183942</v>
      </c>
      <c r="L46" s="404">
        <v>125.573499</v>
      </c>
      <c r="M46" s="404">
        <v>195.989429</v>
      </c>
      <c r="N46" s="404"/>
      <c r="O46" s="405" t="s">
        <v>271</v>
      </c>
    </row>
    <row r="47" spans="1:15" ht="12.6" customHeight="1">
      <c r="A47" s="402">
        <v>2006</v>
      </c>
      <c r="B47" s="403" t="s">
        <v>8</v>
      </c>
      <c r="C47" s="622">
        <v>7662.5801460000002</v>
      </c>
      <c r="D47" s="404">
        <v>3085.2372730000002</v>
      </c>
      <c r="E47" s="404">
        <v>1575.1143480000001</v>
      </c>
      <c r="F47" s="404">
        <v>436.28403700000001</v>
      </c>
      <c r="G47" s="404">
        <v>269.75765100000001</v>
      </c>
      <c r="H47" s="404">
        <v>1280.1977449999999</v>
      </c>
      <c r="I47" s="404">
        <v>2718.541878</v>
      </c>
      <c r="J47" s="404">
        <v>561.09607900000003</v>
      </c>
      <c r="K47" s="404">
        <v>458.66402299999999</v>
      </c>
      <c r="L47" s="404">
        <v>157.46784500000001</v>
      </c>
      <c r="M47" s="404">
        <v>332.55860699999999</v>
      </c>
      <c r="N47" s="404"/>
      <c r="O47" s="256" t="s">
        <v>8</v>
      </c>
    </row>
    <row r="48" spans="1:15" ht="12.6" customHeight="1">
      <c r="A48" s="402"/>
      <c r="B48" s="403" t="s">
        <v>564</v>
      </c>
      <c r="C48" s="622">
        <v>2333.3711920000001</v>
      </c>
      <c r="D48" s="404">
        <v>1420.1993030000001</v>
      </c>
      <c r="E48" s="404">
        <v>788.524404</v>
      </c>
      <c r="F48" s="404">
        <v>153.25497300000001</v>
      </c>
      <c r="G48" s="404">
        <v>187.393294</v>
      </c>
      <c r="H48" s="404">
        <v>555.43339700000001</v>
      </c>
      <c r="I48" s="404">
        <v>656.96804799999995</v>
      </c>
      <c r="J48" s="404">
        <v>72.649936999999994</v>
      </c>
      <c r="K48" s="404">
        <v>53.083100999999999</v>
      </c>
      <c r="L48" s="404">
        <v>0.21296599999999999</v>
      </c>
      <c r="M48" s="404">
        <v>5.5886459999999998</v>
      </c>
      <c r="N48" s="404"/>
      <c r="O48" s="405" t="s">
        <v>270</v>
      </c>
    </row>
    <row r="49" spans="1:15" ht="12.6" customHeight="1">
      <c r="A49" s="402"/>
      <c r="B49" s="403" t="s">
        <v>565</v>
      </c>
      <c r="C49" s="622">
        <v>5105.7000799999996</v>
      </c>
      <c r="D49" s="404">
        <v>1611.5747369999999</v>
      </c>
      <c r="E49" s="404">
        <v>751.55479100000002</v>
      </c>
      <c r="F49" s="404">
        <v>279.71137399999998</v>
      </c>
      <c r="G49" s="404">
        <v>80.053971000000004</v>
      </c>
      <c r="H49" s="404">
        <v>719.59849899999995</v>
      </c>
      <c r="I49" s="404">
        <v>1970.202994</v>
      </c>
      <c r="J49" s="404">
        <v>449.43290400000001</v>
      </c>
      <c r="K49" s="404">
        <v>393.41819800000002</v>
      </c>
      <c r="L49" s="404">
        <v>154.694412</v>
      </c>
      <c r="M49" s="404">
        <v>307.53353199999998</v>
      </c>
      <c r="N49" s="404"/>
      <c r="O49" s="405" t="s">
        <v>271</v>
      </c>
    </row>
    <row r="50" spans="1:15" ht="12.6" customHeight="1">
      <c r="A50" s="402">
        <v>2007</v>
      </c>
      <c r="B50" s="403" t="s">
        <v>8</v>
      </c>
      <c r="C50" s="622">
        <v>8711.728744</v>
      </c>
      <c r="D50" s="404">
        <v>3580.7396020000001</v>
      </c>
      <c r="E50" s="404">
        <v>1903.938036</v>
      </c>
      <c r="F50" s="404">
        <v>439.19322399999999</v>
      </c>
      <c r="G50" s="404">
        <v>368.01545800000002</v>
      </c>
      <c r="H50" s="404">
        <v>1456.552962</v>
      </c>
      <c r="I50" s="404">
        <v>3153.4865399999999</v>
      </c>
      <c r="J50" s="404">
        <v>610.24235699999997</v>
      </c>
      <c r="K50" s="404">
        <v>452.54587800000002</v>
      </c>
      <c r="L50" s="404">
        <v>180.13340400000001</v>
      </c>
      <c r="M50" s="404">
        <v>402.42311000000001</v>
      </c>
      <c r="N50" s="404"/>
      <c r="O50" s="256" t="s">
        <v>8</v>
      </c>
    </row>
    <row r="51" spans="1:15" ht="12.6" customHeight="1">
      <c r="A51" s="402"/>
      <c r="B51" s="403" t="s">
        <v>564</v>
      </c>
      <c r="C51" s="622">
        <v>2912.342615</v>
      </c>
      <c r="D51" s="404">
        <v>1721.4917909999999</v>
      </c>
      <c r="E51" s="404">
        <v>1039.283246</v>
      </c>
      <c r="F51" s="404">
        <v>158.230152</v>
      </c>
      <c r="G51" s="404">
        <v>273.90141399999999</v>
      </c>
      <c r="H51" s="404">
        <v>647.94850599999995</v>
      </c>
      <c r="I51" s="404">
        <v>897.07966399999998</v>
      </c>
      <c r="J51" s="404">
        <v>82.030946</v>
      </c>
      <c r="K51" s="404">
        <v>59.333607000000001</v>
      </c>
      <c r="L51" s="404">
        <v>0.61616400000000004</v>
      </c>
      <c r="M51" s="404">
        <v>19.976452999999999</v>
      </c>
      <c r="N51" s="404"/>
      <c r="O51" s="405" t="s">
        <v>270</v>
      </c>
    </row>
    <row r="52" spans="1:15" ht="12.6" customHeight="1">
      <c r="A52" s="402"/>
      <c r="B52" s="403" t="s">
        <v>565</v>
      </c>
      <c r="C52" s="622">
        <v>5786.1612240000004</v>
      </c>
      <c r="D52" s="404">
        <v>1855.9503830000001</v>
      </c>
      <c r="E52" s="404">
        <v>864.29880300000002</v>
      </c>
      <c r="F52" s="404">
        <v>280.94809700000002</v>
      </c>
      <c r="G52" s="404">
        <v>93.970613</v>
      </c>
      <c r="H52" s="404">
        <v>805.87897499999997</v>
      </c>
      <c r="I52" s="404">
        <v>2247.4636019999998</v>
      </c>
      <c r="J52" s="404">
        <v>527.54065200000002</v>
      </c>
      <c r="K52" s="404">
        <v>393.135514</v>
      </c>
      <c r="L52" s="404">
        <v>179.51136399999999</v>
      </c>
      <c r="M52" s="404">
        <v>382.44665700000002</v>
      </c>
      <c r="N52" s="404"/>
      <c r="O52" s="405" t="s">
        <v>271</v>
      </c>
    </row>
    <row r="53" spans="1:15" ht="12.6" customHeight="1">
      <c r="A53" s="402">
        <v>2008</v>
      </c>
      <c r="B53" s="403" t="s">
        <v>8</v>
      </c>
      <c r="C53" s="622">
        <v>9754.3943309999995</v>
      </c>
      <c r="D53" s="404">
        <v>4136.8191459999998</v>
      </c>
      <c r="E53" s="404">
        <v>2233.9115529999999</v>
      </c>
      <c r="F53" s="404">
        <v>443.89104400000002</v>
      </c>
      <c r="G53" s="404">
        <v>557.86675200000002</v>
      </c>
      <c r="H53" s="404">
        <v>1662.052267</v>
      </c>
      <c r="I53" s="404">
        <v>3354.3622089999999</v>
      </c>
      <c r="J53" s="404">
        <v>674.94940099999997</v>
      </c>
      <c r="K53" s="404">
        <v>448.26831700000002</v>
      </c>
      <c r="L53" s="404">
        <v>186.87832</v>
      </c>
      <c r="M53" s="404">
        <v>482.64762999999999</v>
      </c>
      <c r="N53" s="404"/>
      <c r="O53" s="256" t="s">
        <v>8</v>
      </c>
    </row>
    <row r="54" spans="1:15" ht="12.6" customHeight="1">
      <c r="A54" s="402"/>
      <c r="B54" s="403" t="s">
        <v>564</v>
      </c>
      <c r="C54" s="622">
        <v>3610.06936</v>
      </c>
      <c r="D54" s="404">
        <v>2044.583261</v>
      </c>
      <c r="E54" s="404">
        <v>1267.968793</v>
      </c>
      <c r="F54" s="404">
        <v>127.285206</v>
      </c>
      <c r="G54" s="404">
        <v>455.27514500000001</v>
      </c>
      <c r="H54" s="404">
        <v>719.58210399999996</v>
      </c>
      <c r="I54" s="404">
        <v>1165.68337</v>
      </c>
      <c r="J54" s="404">
        <v>94.642662999999999</v>
      </c>
      <c r="K54" s="404">
        <v>70.280662000000007</v>
      </c>
      <c r="L54" s="404">
        <v>0.86928399999999995</v>
      </c>
      <c r="M54" s="404">
        <v>8.9862029999999997</v>
      </c>
      <c r="N54" s="404"/>
      <c r="O54" s="405" t="s">
        <v>270</v>
      </c>
    </row>
    <row r="55" spans="1:15" ht="12.6" customHeight="1">
      <c r="A55" s="402"/>
      <c r="B55" s="403" t="s">
        <v>565</v>
      </c>
      <c r="C55" s="622">
        <v>6127.7322279999998</v>
      </c>
      <c r="D55" s="404">
        <v>2090.8693490000001</v>
      </c>
      <c r="E55" s="404">
        <v>965.24925599999995</v>
      </c>
      <c r="F55" s="404">
        <v>316.50784199999998</v>
      </c>
      <c r="G55" s="404">
        <v>102.309105</v>
      </c>
      <c r="H55" s="404">
        <v>941.91239599999994</v>
      </c>
      <c r="I55" s="404">
        <v>2174.2459060000001</v>
      </c>
      <c r="J55" s="404">
        <v>579.80407300000002</v>
      </c>
      <c r="K55" s="404">
        <v>377.92604999999998</v>
      </c>
      <c r="L55" s="404">
        <v>185.998481</v>
      </c>
      <c r="M55" s="404">
        <v>473.657287</v>
      </c>
      <c r="N55" s="404"/>
      <c r="O55" s="405" t="s">
        <v>271</v>
      </c>
    </row>
    <row r="56" spans="1:15" ht="12.6" customHeight="1">
      <c r="A56" s="402">
        <v>2009</v>
      </c>
      <c r="B56" s="403" t="s">
        <v>8</v>
      </c>
      <c r="C56" s="622">
        <v>7254.7340260000001</v>
      </c>
      <c r="D56" s="404">
        <v>3102.3425710000001</v>
      </c>
      <c r="E56" s="404">
        <v>1296.2107530000001</v>
      </c>
      <c r="F56" s="404">
        <v>252.06729200000001</v>
      </c>
      <c r="G56" s="404">
        <v>340.29980399999999</v>
      </c>
      <c r="H56" s="404">
        <v>1517.2882460000001</v>
      </c>
      <c r="I56" s="404">
        <v>2615.542418</v>
      </c>
      <c r="J56" s="404">
        <v>524.91363100000001</v>
      </c>
      <c r="K56" s="404">
        <v>273.159378</v>
      </c>
      <c r="L56" s="404">
        <v>103.300738</v>
      </c>
      <c r="M56" s="404">
        <v>333.07706899999999</v>
      </c>
      <c r="N56" s="404"/>
      <c r="O56" s="256" t="s">
        <v>8</v>
      </c>
    </row>
    <row r="57" spans="1:15" ht="12.6" customHeight="1">
      <c r="A57" s="402"/>
      <c r="B57" s="403" t="s">
        <v>564</v>
      </c>
      <c r="C57" s="622">
        <v>2684.978165</v>
      </c>
      <c r="D57" s="404">
        <v>1507.18058</v>
      </c>
      <c r="E57" s="404">
        <v>620.70406100000002</v>
      </c>
      <c r="F57" s="404">
        <v>114.113767</v>
      </c>
      <c r="G57" s="404">
        <v>252.72414900000001</v>
      </c>
      <c r="H57" s="404">
        <v>746.65117499999997</v>
      </c>
      <c r="I57" s="404">
        <v>867.87395800000002</v>
      </c>
      <c r="J57" s="404">
        <v>91.814158000000006</v>
      </c>
      <c r="K57" s="404">
        <v>42.862783999999998</v>
      </c>
      <c r="L57" s="404">
        <v>0.49554199999999998</v>
      </c>
      <c r="M57" s="404">
        <v>8.0447129999999998</v>
      </c>
      <c r="N57" s="404"/>
      <c r="O57" s="405" t="s">
        <v>270</v>
      </c>
    </row>
    <row r="58" spans="1:15" ht="12.6" customHeight="1">
      <c r="A58" s="402"/>
      <c r="B58" s="403" t="s">
        <v>565</v>
      </c>
      <c r="C58" s="622">
        <v>4556.1366779999998</v>
      </c>
      <c r="D58" s="404">
        <v>1594.3566599999999</v>
      </c>
      <c r="E58" s="404">
        <v>675.20098199999995</v>
      </c>
      <c r="F58" s="404">
        <v>137.915817</v>
      </c>
      <c r="G58" s="404">
        <v>87.477194999999995</v>
      </c>
      <c r="H58" s="404">
        <v>770.19572700000003</v>
      </c>
      <c r="I58" s="404">
        <v>1735.5992120000001</v>
      </c>
      <c r="J58" s="404">
        <v>432.62384100000003</v>
      </c>
      <c r="K58" s="404">
        <v>230.21949499999999</v>
      </c>
      <c r="L58" s="404">
        <v>102.783248</v>
      </c>
      <c r="M58" s="404">
        <v>325.02547600000003</v>
      </c>
      <c r="N58" s="404"/>
      <c r="O58" s="405" t="s">
        <v>271</v>
      </c>
    </row>
    <row r="59" spans="1:15" ht="12.6" customHeight="1">
      <c r="A59" s="402">
        <v>2010</v>
      </c>
      <c r="B59" s="403" t="s">
        <v>8</v>
      </c>
      <c r="C59" s="622">
        <v>8484.5776220000007</v>
      </c>
      <c r="D59" s="404">
        <v>3374.0605719999999</v>
      </c>
      <c r="E59" s="404">
        <v>1489.5157369999999</v>
      </c>
      <c r="F59" s="404">
        <v>192.003613</v>
      </c>
      <c r="G59" s="404">
        <v>370.01583099999999</v>
      </c>
      <c r="H59" s="404">
        <v>1619.633979</v>
      </c>
      <c r="I59" s="404">
        <v>3130.0293059999999</v>
      </c>
      <c r="J59" s="404">
        <v>572.96792700000003</v>
      </c>
      <c r="K59" s="404">
        <v>365.08247</v>
      </c>
      <c r="L59" s="404">
        <v>151.556173</v>
      </c>
      <c r="M59" s="404">
        <v>482.71030000000002</v>
      </c>
      <c r="N59" s="404"/>
      <c r="O59" s="256" t="s">
        <v>8</v>
      </c>
    </row>
    <row r="60" spans="1:15" ht="12.6" customHeight="1">
      <c r="A60" s="402"/>
      <c r="B60" s="403" t="s">
        <v>564</v>
      </c>
      <c r="C60" s="622">
        <v>3054.2703029999998</v>
      </c>
      <c r="D60" s="404">
        <v>1594.505555</v>
      </c>
      <c r="E60" s="404">
        <v>724.31315500000005</v>
      </c>
      <c r="F60" s="404">
        <v>79.219341999999997</v>
      </c>
      <c r="G60" s="404">
        <v>272.57189699999998</v>
      </c>
      <c r="H60" s="404">
        <v>750.37344299999995</v>
      </c>
      <c r="I60" s="404">
        <v>1038.0089969999999</v>
      </c>
      <c r="J60" s="404">
        <v>106.527721</v>
      </c>
      <c r="K60" s="404">
        <v>55.187365999999997</v>
      </c>
      <c r="L60" s="404">
        <v>0.92998099999999995</v>
      </c>
      <c r="M60" s="404">
        <v>12.659184</v>
      </c>
      <c r="N60" s="404"/>
      <c r="O60" s="405" t="s">
        <v>270</v>
      </c>
    </row>
    <row r="61" spans="1:15" ht="12.6" customHeight="1">
      <c r="A61" s="402"/>
      <c r="B61" s="403" t="s">
        <v>565</v>
      </c>
      <c r="C61" s="622">
        <v>5416.1475360000004</v>
      </c>
      <c r="D61" s="404">
        <v>1778.705498</v>
      </c>
      <c r="E61" s="404">
        <v>764.92252299999996</v>
      </c>
      <c r="F61" s="404">
        <v>112.729063</v>
      </c>
      <c r="G61" s="404">
        <v>97.362367000000006</v>
      </c>
      <c r="H61" s="404">
        <v>868.81525599999998</v>
      </c>
      <c r="I61" s="404">
        <v>2079.1180650000001</v>
      </c>
      <c r="J61" s="404">
        <v>466.21264100000002</v>
      </c>
      <c r="K61" s="404">
        <v>309.82845099999997</v>
      </c>
      <c r="L61" s="404">
        <v>150.626068</v>
      </c>
      <c r="M61" s="404">
        <v>470.03829000000002</v>
      </c>
      <c r="N61" s="404"/>
      <c r="O61" s="405" t="s">
        <v>271</v>
      </c>
    </row>
    <row r="62" spans="1:15" ht="12.6" customHeight="1">
      <c r="A62" s="77"/>
      <c r="B62" s="77"/>
      <c r="C62" s="618"/>
      <c r="D62" s="78"/>
      <c r="E62" s="78"/>
      <c r="F62" s="78"/>
      <c r="G62" s="78"/>
      <c r="H62" s="78"/>
      <c r="I62" s="78"/>
      <c r="J62" s="78"/>
      <c r="K62" s="78"/>
      <c r="L62" s="78"/>
      <c r="M62" s="78"/>
      <c r="N62" s="363"/>
      <c r="O62" s="364"/>
    </row>
    <row r="63" spans="1:15" ht="12.6" customHeight="1">
      <c r="A63" s="631"/>
      <c r="B63" s="631"/>
      <c r="C63" s="635"/>
      <c r="D63" s="636"/>
      <c r="E63" s="636"/>
      <c r="F63" s="636"/>
      <c r="G63" s="636"/>
      <c r="H63" s="636"/>
      <c r="I63" s="636"/>
      <c r="J63" s="636"/>
      <c r="K63" s="636"/>
      <c r="L63" s="636"/>
      <c r="M63" s="636"/>
      <c r="N63" s="633"/>
      <c r="O63" s="634"/>
    </row>
    <row r="64" spans="1:15" ht="12.6" customHeight="1">
      <c r="A64" s="475" t="s">
        <v>562</v>
      </c>
      <c r="B64" s="236"/>
      <c r="C64" s="619"/>
      <c r="D64" s="76"/>
      <c r="E64" s="76"/>
      <c r="F64" s="76"/>
      <c r="G64" s="76"/>
      <c r="H64" s="76"/>
      <c r="I64" s="76"/>
      <c r="J64" s="76"/>
      <c r="K64" s="76"/>
      <c r="L64" s="76"/>
      <c r="M64" s="76"/>
    </row>
    <row r="65" spans="1:13" ht="12.6" customHeight="1">
      <c r="A65" s="475" t="s">
        <v>391</v>
      </c>
      <c r="B65" s="236"/>
      <c r="C65" s="619"/>
      <c r="D65" s="76"/>
      <c r="E65" s="76"/>
      <c r="F65" s="76"/>
      <c r="G65" s="76"/>
      <c r="H65" s="76"/>
      <c r="I65" s="76"/>
      <c r="J65" s="76"/>
      <c r="K65" s="76"/>
      <c r="L65" s="76"/>
      <c r="M65" s="76"/>
    </row>
    <row r="66" spans="1:13" ht="12.6" customHeight="1">
      <c r="A66" s="475" t="s">
        <v>392</v>
      </c>
      <c r="B66" s="236"/>
      <c r="C66" s="619"/>
      <c r="D66" s="76"/>
      <c r="E66" s="76"/>
      <c r="F66" s="76"/>
      <c r="G66" s="76"/>
      <c r="H66" s="76"/>
      <c r="I66" s="76"/>
      <c r="J66" s="76"/>
      <c r="K66" s="76"/>
      <c r="L66" s="76"/>
      <c r="M66" s="76"/>
    </row>
    <row r="67" spans="1:13" ht="12.6" customHeight="1">
      <c r="A67" s="403" t="s">
        <v>393</v>
      </c>
      <c r="B67" s="236"/>
      <c r="C67" s="619"/>
      <c r="D67" s="76"/>
      <c r="E67" s="76"/>
      <c r="F67" s="76"/>
      <c r="G67" s="76"/>
      <c r="H67" s="76"/>
      <c r="I67" s="76"/>
      <c r="J67" s="76"/>
      <c r="K67" s="76"/>
      <c r="L67" s="76"/>
      <c r="M67" s="76"/>
    </row>
    <row r="68" spans="1:13" ht="12.6" customHeight="1">
      <c r="A68" s="403" t="s">
        <v>394</v>
      </c>
      <c r="D68" s="76"/>
      <c r="E68" s="76"/>
      <c r="F68" s="76"/>
      <c r="G68" s="76"/>
      <c r="H68" s="76"/>
      <c r="I68" s="76"/>
      <c r="J68" s="76"/>
      <c r="K68" s="76"/>
      <c r="L68" s="76"/>
      <c r="M68" s="76"/>
    </row>
    <row r="69" spans="1:13" ht="12.6" customHeight="1">
      <c r="A69" s="397" t="s">
        <v>687</v>
      </c>
      <c r="D69" s="76"/>
      <c r="E69" s="76"/>
      <c r="F69" s="76"/>
      <c r="G69" s="76"/>
      <c r="H69" s="76"/>
      <c r="I69" s="76"/>
      <c r="J69" s="76"/>
      <c r="K69" s="76"/>
      <c r="L69" s="76"/>
      <c r="M69" s="76"/>
    </row>
    <row r="70" spans="1:13" ht="12.6" customHeight="1">
      <c r="A70" s="397" t="s">
        <v>339</v>
      </c>
      <c r="D70" s="76"/>
      <c r="E70" s="76"/>
      <c r="F70" s="76"/>
      <c r="G70" s="76"/>
      <c r="H70" s="76"/>
      <c r="I70" s="76"/>
      <c r="J70" s="76"/>
      <c r="K70" s="76"/>
      <c r="L70" s="76"/>
      <c r="M70" s="76"/>
    </row>
    <row r="71" spans="1:13" ht="12.6" customHeight="1">
      <c r="A71" s="397" t="s">
        <v>340</v>
      </c>
      <c r="D71" s="76"/>
      <c r="E71" s="76"/>
      <c r="F71" s="76"/>
      <c r="G71" s="76"/>
      <c r="H71" s="76"/>
      <c r="I71" s="76"/>
      <c r="J71" s="76"/>
      <c r="K71" s="76"/>
      <c r="L71" s="76"/>
      <c r="M71" s="76"/>
    </row>
    <row r="72" spans="1:13" ht="12.6" customHeight="1">
      <c r="A72" s="397"/>
      <c r="D72" s="76"/>
      <c r="E72" s="76"/>
      <c r="F72" s="76"/>
      <c r="G72" s="76"/>
      <c r="H72" s="76"/>
      <c r="I72" s="76"/>
      <c r="J72" s="76"/>
      <c r="K72" s="76"/>
      <c r="L72" s="76"/>
      <c r="M72" s="76"/>
    </row>
    <row r="73" spans="1:13" ht="12.6" customHeight="1">
      <c r="A73" s="256" t="s">
        <v>563</v>
      </c>
      <c r="D73" s="76"/>
      <c r="E73" s="76"/>
      <c r="F73" s="76"/>
      <c r="G73" s="76"/>
      <c r="H73" s="76"/>
      <c r="I73" s="76"/>
      <c r="J73" s="76"/>
      <c r="K73" s="76"/>
      <c r="L73" s="76"/>
      <c r="M73" s="76"/>
    </row>
    <row r="74" spans="1:13" ht="12.6" customHeight="1">
      <c r="A74" s="256" t="s">
        <v>341</v>
      </c>
      <c r="D74" s="76"/>
      <c r="E74" s="76"/>
      <c r="F74" s="76"/>
      <c r="G74" s="76"/>
      <c r="H74" s="76"/>
      <c r="I74" s="76"/>
      <c r="J74" s="76"/>
      <c r="K74" s="76"/>
      <c r="L74" s="76"/>
      <c r="M74" s="76"/>
    </row>
    <row r="75" spans="1:13" ht="12.6" customHeight="1">
      <c r="A75" s="256" t="s">
        <v>342</v>
      </c>
      <c r="D75" s="76"/>
      <c r="E75" s="76"/>
      <c r="F75" s="76"/>
      <c r="G75" s="76"/>
      <c r="H75" s="76"/>
      <c r="I75" s="76"/>
      <c r="J75" s="76"/>
      <c r="K75" s="76"/>
      <c r="L75" s="76"/>
      <c r="M75" s="76"/>
    </row>
    <row r="76" spans="1:13" ht="12.6" customHeight="1">
      <c r="A76" s="446" t="s">
        <v>395</v>
      </c>
      <c r="D76" s="76"/>
      <c r="E76" s="76"/>
      <c r="F76" s="76"/>
      <c r="G76" s="76"/>
      <c r="H76" s="76"/>
      <c r="I76" s="76"/>
      <c r="J76" s="76"/>
      <c r="K76" s="76"/>
      <c r="L76" s="76"/>
      <c r="M76" s="76"/>
    </row>
    <row r="77" spans="1:13" ht="12.6" customHeight="1">
      <c r="A77" s="446" t="s">
        <v>396</v>
      </c>
      <c r="D77" s="76"/>
      <c r="E77" s="76"/>
      <c r="F77" s="76"/>
      <c r="G77" s="76"/>
      <c r="H77" s="76"/>
      <c r="I77" s="76"/>
      <c r="J77" s="76"/>
      <c r="K77" s="76"/>
      <c r="L77" s="76"/>
      <c r="M77" s="76"/>
    </row>
    <row r="78" spans="1:13" ht="12.6" customHeight="1">
      <c r="A78" s="398" t="s">
        <v>688</v>
      </c>
      <c r="D78" s="76"/>
      <c r="E78" s="76"/>
      <c r="F78" s="76"/>
      <c r="G78" s="76"/>
      <c r="H78" s="76"/>
      <c r="I78" s="76"/>
      <c r="J78" s="76"/>
      <c r="K78" s="76"/>
      <c r="L78" s="76"/>
      <c r="M78" s="76"/>
    </row>
    <row r="79" spans="1:13" ht="12.6" customHeight="1">
      <c r="A79" s="398" t="s">
        <v>343</v>
      </c>
      <c r="D79" s="76"/>
      <c r="E79" s="76"/>
      <c r="F79" s="76"/>
      <c r="G79" s="76"/>
      <c r="H79" s="76"/>
      <c r="I79" s="76"/>
      <c r="J79" s="76"/>
      <c r="K79" s="76"/>
      <c r="L79" s="76"/>
      <c r="M79" s="76"/>
    </row>
    <row r="80" spans="1:13" ht="12.6" customHeight="1">
      <c r="A80" s="398" t="s">
        <v>344</v>
      </c>
      <c r="D80" s="76"/>
      <c r="E80" s="76"/>
      <c r="F80" s="76"/>
      <c r="G80" s="76"/>
      <c r="H80" s="76"/>
      <c r="I80" s="76"/>
      <c r="J80" s="76"/>
      <c r="K80" s="76"/>
      <c r="L80" s="76"/>
      <c r="M80" s="76"/>
    </row>
    <row r="81" spans="4:13" ht="12.6" customHeight="1">
      <c r="D81" s="76"/>
      <c r="E81" s="76"/>
      <c r="F81" s="76"/>
      <c r="G81" s="76"/>
      <c r="H81" s="76"/>
      <c r="I81" s="76"/>
      <c r="J81" s="76"/>
      <c r="K81" s="76"/>
      <c r="L81" s="76"/>
      <c r="M81" s="76"/>
    </row>
    <row r="82" spans="4:13" ht="12.6" customHeight="1">
      <c r="D82" s="76"/>
      <c r="E82" s="76"/>
      <c r="F82" s="76"/>
      <c r="G82" s="76"/>
      <c r="H82" s="76"/>
      <c r="I82" s="76"/>
      <c r="J82" s="76"/>
      <c r="K82" s="76"/>
      <c r="L82" s="76"/>
      <c r="M82" s="76"/>
    </row>
    <row r="83" spans="4:13" ht="12.6" customHeight="1">
      <c r="D83" s="76"/>
      <c r="E83" s="76"/>
      <c r="F83" s="76"/>
      <c r="G83" s="76"/>
      <c r="H83" s="76"/>
      <c r="I83" s="76"/>
      <c r="J83" s="76"/>
      <c r="K83" s="76"/>
      <c r="L83" s="76"/>
      <c r="M83" s="76"/>
    </row>
    <row r="84" spans="4:13" ht="12.6" customHeight="1">
      <c r="D84" s="76"/>
      <c r="E84" s="76"/>
      <c r="F84" s="76"/>
      <c r="G84" s="76"/>
      <c r="H84" s="76"/>
      <c r="I84" s="76"/>
      <c r="J84" s="76"/>
      <c r="K84" s="76"/>
      <c r="L84" s="76"/>
      <c r="M84" s="76"/>
    </row>
    <row r="85" spans="4:13" ht="12.6" customHeight="1">
      <c r="D85" s="76"/>
      <c r="E85" s="76"/>
      <c r="F85" s="76"/>
      <c r="G85" s="76"/>
      <c r="H85" s="76"/>
      <c r="I85" s="76"/>
      <c r="J85" s="76"/>
      <c r="K85" s="76"/>
      <c r="L85" s="76"/>
      <c r="M85" s="76"/>
    </row>
    <row r="86" spans="4:13" ht="12.6" customHeight="1">
      <c r="D86" s="76"/>
      <c r="E86" s="76"/>
      <c r="F86" s="76"/>
      <c r="G86" s="76"/>
      <c r="H86" s="76"/>
      <c r="I86" s="76"/>
      <c r="J86" s="76"/>
      <c r="K86" s="76"/>
      <c r="L86" s="76"/>
      <c r="M86" s="76"/>
    </row>
    <row r="87" spans="4:13" ht="12.6" customHeight="1">
      <c r="D87" s="76"/>
      <c r="E87" s="76"/>
      <c r="F87" s="76"/>
      <c r="G87" s="76"/>
      <c r="H87" s="76"/>
      <c r="I87" s="76"/>
      <c r="J87" s="76"/>
      <c r="K87" s="76"/>
      <c r="L87" s="76"/>
      <c r="M87" s="76"/>
    </row>
    <row r="88" spans="4:13" ht="12.6" customHeight="1">
      <c r="D88" s="76"/>
      <c r="E88" s="76"/>
      <c r="F88" s="76"/>
      <c r="G88" s="76"/>
      <c r="H88" s="76"/>
      <c r="I88" s="76"/>
      <c r="J88" s="76"/>
      <c r="K88" s="76"/>
      <c r="L88" s="76"/>
      <c r="M88" s="76"/>
    </row>
    <row r="89" spans="4:13" ht="12.6" customHeight="1">
      <c r="D89" s="76"/>
      <c r="E89" s="76"/>
      <c r="F89" s="76"/>
      <c r="G89" s="76"/>
      <c r="H89" s="76"/>
      <c r="I89" s="76"/>
      <c r="J89" s="76"/>
      <c r="K89" s="76"/>
      <c r="L89" s="76"/>
      <c r="M89" s="76"/>
    </row>
    <row r="90" spans="4:13" ht="12.6" customHeight="1">
      <c r="D90" s="76"/>
      <c r="E90" s="76"/>
      <c r="F90" s="76"/>
      <c r="G90" s="76"/>
      <c r="H90" s="76"/>
      <c r="I90" s="76"/>
      <c r="J90" s="76"/>
      <c r="K90" s="76"/>
      <c r="L90" s="76"/>
      <c r="M90" s="76"/>
    </row>
    <row r="91" spans="4:13" ht="12.6" customHeight="1">
      <c r="D91" s="76"/>
      <c r="E91" s="76"/>
      <c r="F91" s="76"/>
      <c r="G91" s="76"/>
      <c r="H91" s="76"/>
      <c r="I91" s="76"/>
      <c r="J91" s="76"/>
      <c r="K91" s="76"/>
      <c r="L91" s="76"/>
      <c r="M91" s="76"/>
    </row>
    <row r="92" spans="4:13" ht="12.6" customHeight="1">
      <c r="D92" s="76"/>
      <c r="E92" s="76"/>
      <c r="F92" s="76"/>
      <c r="G92" s="76"/>
      <c r="H92" s="76"/>
      <c r="I92" s="76"/>
      <c r="J92" s="76"/>
      <c r="K92" s="76"/>
      <c r="L92" s="76"/>
      <c r="M92" s="76"/>
    </row>
    <row r="93" spans="4:13" ht="12.6" customHeight="1">
      <c r="D93" s="76"/>
      <c r="E93" s="76"/>
      <c r="F93" s="76"/>
      <c r="G93" s="76"/>
      <c r="H93" s="76"/>
      <c r="I93" s="76"/>
      <c r="J93" s="76"/>
      <c r="K93" s="76"/>
      <c r="L93" s="76"/>
      <c r="M93" s="76"/>
    </row>
    <row r="94" spans="4:13" ht="12.6" customHeight="1">
      <c r="D94" s="76"/>
      <c r="E94" s="76"/>
      <c r="F94" s="76"/>
      <c r="G94" s="76"/>
      <c r="H94" s="76"/>
      <c r="I94" s="76"/>
      <c r="J94" s="76"/>
      <c r="K94" s="76"/>
      <c r="L94" s="76"/>
      <c r="M94" s="76"/>
    </row>
    <row r="95" spans="4:13" ht="12.6" customHeight="1">
      <c r="D95" s="76"/>
      <c r="E95" s="76"/>
      <c r="F95" s="76"/>
      <c r="G95" s="76"/>
      <c r="H95" s="76"/>
      <c r="I95" s="76"/>
      <c r="J95" s="76"/>
      <c r="K95" s="76"/>
      <c r="L95" s="76"/>
      <c r="M95" s="76"/>
    </row>
    <row r="96" spans="4:13" ht="12.6" customHeight="1">
      <c r="D96" s="76"/>
      <c r="E96" s="76"/>
      <c r="F96" s="76"/>
      <c r="G96" s="76"/>
      <c r="H96" s="76"/>
      <c r="I96" s="76"/>
      <c r="J96" s="76"/>
      <c r="K96" s="76"/>
      <c r="L96" s="76"/>
      <c r="M96" s="76"/>
    </row>
    <row r="97" spans="4:13" ht="12.6" customHeight="1">
      <c r="D97" s="76"/>
      <c r="E97" s="76"/>
      <c r="F97" s="76"/>
      <c r="G97" s="76"/>
      <c r="H97" s="76"/>
      <c r="I97" s="76"/>
      <c r="J97" s="76"/>
      <c r="K97" s="76"/>
      <c r="L97" s="76"/>
      <c r="M97" s="76"/>
    </row>
    <row r="98" spans="4:13" ht="12.6" customHeight="1">
      <c r="D98" s="76"/>
      <c r="E98" s="76"/>
      <c r="F98" s="76"/>
      <c r="G98" s="76"/>
      <c r="H98" s="76"/>
      <c r="I98" s="76"/>
      <c r="J98" s="76"/>
      <c r="K98" s="76"/>
      <c r="L98" s="76"/>
      <c r="M98" s="76"/>
    </row>
    <row r="99" spans="4:13" ht="12.6" customHeight="1">
      <c r="D99" s="76"/>
      <c r="E99" s="76"/>
      <c r="F99" s="76"/>
      <c r="G99" s="76"/>
      <c r="H99" s="76"/>
      <c r="I99" s="76"/>
      <c r="J99" s="76"/>
      <c r="K99" s="76"/>
      <c r="L99" s="76"/>
      <c r="M99" s="76"/>
    </row>
    <row r="100" spans="4:13" ht="12.6" customHeight="1">
      <c r="D100" s="76"/>
      <c r="E100" s="76"/>
      <c r="F100" s="76"/>
      <c r="G100" s="76"/>
      <c r="H100" s="76"/>
      <c r="I100" s="76"/>
      <c r="J100" s="76"/>
      <c r="K100" s="76"/>
      <c r="L100" s="76"/>
      <c r="M100" s="76"/>
    </row>
    <row r="101" spans="4:13" ht="12.6" customHeight="1">
      <c r="D101" s="76"/>
      <c r="E101" s="76"/>
      <c r="F101" s="76"/>
      <c r="G101" s="76"/>
      <c r="H101" s="76"/>
      <c r="I101" s="76"/>
      <c r="J101" s="76"/>
      <c r="K101" s="76"/>
      <c r="L101" s="76"/>
      <c r="M101" s="76"/>
    </row>
    <row r="102" spans="4:13" ht="12.6" customHeight="1">
      <c r="D102" s="76"/>
      <c r="E102" s="76"/>
      <c r="F102" s="76"/>
      <c r="G102" s="76"/>
      <c r="H102" s="76"/>
      <c r="I102" s="76"/>
      <c r="J102" s="76"/>
      <c r="K102" s="76"/>
      <c r="L102" s="76"/>
      <c r="M102" s="76"/>
    </row>
    <row r="103" spans="4:13" ht="12.6" customHeight="1">
      <c r="D103" s="76"/>
      <c r="E103" s="76"/>
      <c r="F103" s="76"/>
      <c r="G103" s="76"/>
      <c r="H103" s="76"/>
      <c r="I103" s="76"/>
      <c r="J103" s="76"/>
      <c r="K103" s="76"/>
      <c r="L103" s="76"/>
      <c r="M103" s="76"/>
    </row>
    <row r="104" spans="4:13" ht="12.6" customHeight="1">
      <c r="D104" s="76"/>
      <c r="E104" s="76"/>
      <c r="F104" s="76"/>
      <c r="G104" s="76"/>
      <c r="H104" s="76"/>
      <c r="I104" s="76"/>
      <c r="J104" s="76"/>
      <c r="K104" s="76"/>
      <c r="L104" s="76"/>
      <c r="M104" s="76"/>
    </row>
    <row r="105" spans="4:13" ht="12.6" customHeight="1">
      <c r="D105" s="76"/>
      <c r="E105" s="76"/>
      <c r="F105" s="76"/>
      <c r="G105" s="76"/>
      <c r="H105" s="76"/>
      <c r="I105" s="76"/>
      <c r="J105" s="76"/>
      <c r="K105" s="76"/>
      <c r="L105" s="76"/>
      <c r="M105" s="76"/>
    </row>
    <row r="106" spans="4:13" ht="12.6" customHeight="1">
      <c r="D106" s="76"/>
      <c r="E106" s="76"/>
      <c r="F106" s="76"/>
      <c r="G106" s="76"/>
      <c r="H106" s="76"/>
      <c r="I106" s="76"/>
      <c r="J106" s="76"/>
      <c r="K106" s="76"/>
      <c r="L106" s="76"/>
      <c r="M106" s="76"/>
    </row>
    <row r="107" spans="4:13" ht="12.6" customHeight="1">
      <c r="D107" s="76"/>
      <c r="E107" s="76"/>
      <c r="F107" s="76"/>
      <c r="G107" s="76"/>
      <c r="H107" s="76"/>
      <c r="I107" s="76"/>
      <c r="J107" s="76"/>
      <c r="K107" s="76"/>
      <c r="L107" s="76"/>
      <c r="M107" s="76"/>
    </row>
    <row r="108" spans="4:13" ht="12.6" customHeight="1">
      <c r="D108" s="76"/>
      <c r="E108" s="76"/>
      <c r="F108" s="76"/>
      <c r="G108" s="76"/>
      <c r="H108" s="76"/>
      <c r="I108" s="76"/>
      <c r="J108" s="76"/>
      <c r="K108" s="76"/>
      <c r="L108" s="76"/>
      <c r="M108" s="76"/>
    </row>
    <row r="109" spans="4:13" ht="12.6" customHeight="1">
      <c r="D109" s="76"/>
      <c r="E109" s="76"/>
      <c r="F109" s="76"/>
      <c r="G109" s="76"/>
      <c r="H109" s="76"/>
      <c r="I109" s="76"/>
      <c r="J109" s="76"/>
      <c r="K109" s="76"/>
      <c r="L109" s="76"/>
      <c r="M109" s="76"/>
    </row>
    <row r="110" spans="4:13" ht="12.6" customHeight="1">
      <c r="D110" s="76"/>
      <c r="E110" s="76"/>
      <c r="F110" s="76"/>
      <c r="G110" s="76"/>
      <c r="H110" s="76"/>
      <c r="I110" s="76"/>
      <c r="J110" s="76"/>
      <c r="K110" s="76"/>
      <c r="L110" s="76"/>
      <c r="M110" s="76"/>
    </row>
    <row r="111" spans="4:13" ht="12.6" customHeight="1">
      <c r="D111" s="76"/>
      <c r="E111" s="76"/>
      <c r="F111" s="76"/>
      <c r="G111" s="76"/>
      <c r="H111" s="76"/>
      <c r="I111" s="76"/>
      <c r="J111" s="76"/>
      <c r="K111" s="76"/>
      <c r="L111" s="76"/>
      <c r="M111" s="76"/>
    </row>
    <row r="112" spans="4:13" ht="12.6" customHeight="1">
      <c r="D112" s="76"/>
      <c r="E112" s="76"/>
      <c r="F112" s="76"/>
      <c r="G112" s="76"/>
      <c r="H112" s="76"/>
      <c r="I112" s="76"/>
      <c r="J112" s="76"/>
      <c r="K112" s="76"/>
      <c r="L112" s="76"/>
      <c r="M112" s="76"/>
    </row>
    <row r="113" spans="4:13" ht="12.6" customHeight="1">
      <c r="D113" s="76"/>
      <c r="E113" s="76"/>
      <c r="F113" s="76"/>
      <c r="G113" s="76"/>
      <c r="H113" s="76"/>
      <c r="I113" s="76"/>
      <c r="J113" s="76"/>
      <c r="K113" s="76"/>
      <c r="L113" s="76"/>
      <c r="M113" s="76"/>
    </row>
    <row r="114" spans="4:13" ht="12.6" customHeight="1">
      <c r="D114" s="76"/>
      <c r="E114" s="76"/>
      <c r="F114" s="76"/>
      <c r="G114" s="76"/>
      <c r="H114" s="76"/>
      <c r="I114" s="76"/>
      <c r="J114" s="76"/>
      <c r="K114" s="76"/>
      <c r="L114" s="76"/>
      <c r="M114" s="76"/>
    </row>
    <row r="115" spans="4:13" ht="12.6" customHeight="1">
      <c r="D115" s="76"/>
      <c r="E115" s="76"/>
      <c r="F115" s="76"/>
      <c r="G115" s="76"/>
      <c r="H115" s="76"/>
      <c r="I115" s="76"/>
      <c r="J115" s="76"/>
      <c r="K115" s="76"/>
      <c r="L115" s="76"/>
      <c r="M115" s="76"/>
    </row>
    <row r="116" spans="4:13" ht="12.6" customHeight="1">
      <c r="D116" s="76"/>
      <c r="E116" s="76"/>
      <c r="F116" s="76"/>
      <c r="G116" s="76"/>
      <c r="H116" s="76"/>
      <c r="I116" s="76"/>
      <c r="J116" s="76"/>
      <c r="K116" s="76"/>
      <c r="L116" s="76"/>
      <c r="M116" s="76"/>
    </row>
    <row r="117" spans="4:13" ht="12.6" customHeight="1">
      <c r="D117" s="76"/>
      <c r="E117" s="76"/>
      <c r="F117" s="76"/>
      <c r="G117" s="76"/>
      <c r="H117" s="76"/>
      <c r="I117" s="76"/>
      <c r="J117" s="76"/>
      <c r="K117" s="76"/>
      <c r="L117" s="76"/>
      <c r="M117" s="76"/>
    </row>
    <row r="118" spans="4:13" ht="12.6" customHeight="1">
      <c r="D118" s="76"/>
      <c r="E118" s="76"/>
      <c r="F118" s="76"/>
      <c r="G118" s="76"/>
      <c r="H118" s="76"/>
      <c r="I118" s="76"/>
      <c r="J118" s="76"/>
      <c r="K118" s="76"/>
      <c r="L118" s="76"/>
      <c r="M118" s="76"/>
    </row>
    <row r="119" spans="4:13" ht="12.6" customHeight="1">
      <c r="D119" s="76"/>
      <c r="E119" s="76"/>
      <c r="F119" s="76"/>
      <c r="G119" s="76"/>
      <c r="H119" s="76"/>
      <c r="I119" s="76"/>
      <c r="J119" s="76"/>
      <c r="K119" s="76"/>
      <c r="L119" s="76"/>
      <c r="M119" s="76"/>
    </row>
    <row r="120" spans="4:13" ht="12.6" customHeight="1">
      <c r="D120" s="76"/>
      <c r="E120" s="76"/>
      <c r="F120" s="76"/>
      <c r="G120" s="76"/>
      <c r="H120" s="76"/>
      <c r="I120" s="76"/>
      <c r="J120" s="76"/>
      <c r="K120" s="76"/>
      <c r="L120" s="76"/>
      <c r="M120" s="76"/>
    </row>
    <row r="121" spans="4:13" ht="12.6" customHeight="1">
      <c r="D121" s="76"/>
      <c r="E121" s="76"/>
      <c r="F121" s="76"/>
      <c r="G121" s="76"/>
      <c r="H121" s="76"/>
      <c r="I121" s="76"/>
      <c r="J121" s="76"/>
      <c r="K121" s="76"/>
      <c r="L121" s="76"/>
      <c r="M121" s="76"/>
    </row>
    <row r="122" spans="4:13" ht="12.6" customHeight="1">
      <c r="D122" s="76"/>
      <c r="E122" s="76"/>
      <c r="F122" s="76"/>
      <c r="G122" s="76"/>
      <c r="H122" s="76"/>
      <c r="I122" s="76"/>
      <c r="J122" s="76"/>
      <c r="K122" s="76"/>
      <c r="L122" s="76"/>
      <c r="M122" s="76"/>
    </row>
    <row r="123" spans="4:13" ht="12.6" customHeight="1">
      <c r="D123" s="76"/>
      <c r="E123" s="76"/>
      <c r="F123" s="76"/>
      <c r="G123" s="76"/>
      <c r="H123" s="76"/>
      <c r="I123" s="76"/>
      <c r="J123" s="76"/>
      <c r="K123" s="76"/>
      <c r="L123" s="76"/>
      <c r="M123" s="76"/>
    </row>
    <row r="124" spans="4:13" ht="12.6" customHeight="1">
      <c r="D124" s="76"/>
      <c r="E124" s="76"/>
      <c r="F124" s="76"/>
      <c r="G124" s="76"/>
      <c r="H124" s="76"/>
      <c r="I124" s="76"/>
      <c r="J124" s="76"/>
      <c r="K124" s="76"/>
      <c r="L124" s="76"/>
      <c r="M124" s="76"/>
    </row>
    <row r="125" spans="4:13" ht="12.6" customHeight="1">
      <c r="D125" s="76"/>
      <c r="E125" s="76"/>
      <c r="F125" s="76"/>
      <c r="G125" s="76"/>
      <c r="H125" s="76"/>
      <c r="I125" s="76"/>
      <c r="J125" s="76"/>
      <c r="K125" s="76"/>
      <c r="L125" s="76"/>
      <c r="M125" s="76"/>
    </row>
  </sheetData>
  <phoneticPr fontId="0" type="noConversion"/>
  <pageMargins left="0.18" right="0" top="0.28999999999999998" bottom="0" header="0" footer="0"/>
  <pageSetup scale="63" orientation="landscape" r:id="rId1"/>
  <headerFooter alignWithMargins="0">
    <oddHeader>&amp;R&amp;F  &amp;A  &amp;D  &amp;T</oddHeader>
  </headerFooter>
</worksheet>
</file>

<file path=xl/worksheets/sheet13.xml><?xml version="1.0" encoding="utf-8"?>
<worksheet xmlns="http://schemas.openxmlformats.org/spreadsheetml/2006/main" xmlns:r="http://schemas.openxmlformats.org/officeDocument/2006/relationships">
  <sheetPr transitionEvaluation="1" codeName="Sheet11" enableFormatConditionsCalculation="0">
    <tabColor indexed="22"/>
    <pageSetUpPr fitToPage="1"/>
  </sheetPr>
  <dimension ref="A1:Z37"/>
  <sheetViews>
    <sheetView showGridLines="0" workbookViewId="0">
      <selection activeCell="V37" sqref="V37"/>
    </sheetView>
  </sheetViews>
  <sheetFormatPr defaultColWidth="11.33203125" defaultRowHeight="12" customHeight="1"/>
  <cols>
    <col min="1" max="1" width="28.5" style="81" customWidth="1"/>
    <col min="2" max="2" width="1.5" style="81" customWidth="1"/>
    <col min="3" max="20" width="6.1640625" style="84" customWidth="1"/>
    <col min="21" max="23" width="6.33203125" style="84" customWidth="1"/>
    <col min="24" max="24" width="2.1640625" style="81" customWidth="1"/>
    <col min="25" max="25" width="33.1640625" style="81" customWidth="1"/>
    <col min="26" max="26" width="4" style="170" customWidth="1"/>
    <col min="27" max="16384" width="11.33203125" style="81"/>
  </cols>
  <sheetData>
    <row r="1" spans="1:25" ht="12" customHeight="1">
      <c r="A1" s="73">
        <v>12</v>
      </c>
      <c r="C1" s="10"/>
      <c r="D1" s="10"/>
      <c r="E1" s="10"/>
      <c r="F1" s="10"/>
      <c r="G1" s="10"/>
      <c r="H1" s="10"/>
      <c r="I1" s="10"/>
      <c r="J1" s="10"/>
      <c r="K1" s="10"/>
      <c r="L1" s="10"/>
      <c r="M1" s="10"/>
      <c r="N1" s="10"/>
      <c r="O1" s="10"/>
      <c r="P1" s="10"/>
      <c r="T1" s="87"/>
      <c r="U1" s="87"/>
      <c r="V1" s="87"/>
      <c r="W1" s="87"/>
      <c r="Y1" s="371">
        <v>12</v>
      </c>
    </row>
    <row r="2" spans="1:25" ht="12" customHeight="1">
      <c r="A2" s="72" t="s">
        <v>14</v>
      </c>
      <c r="C2" s="10"/>
      <c r="D2" s="10"/>
      <c r="E2" s="10"/>
      <c r="F2" s="10"/>
      <c r="G2" s="10"/>
      <c r="H2" s="10"/>
      <c r="I2" s="10"/>
      <c r="J2" s="10"/>
      <c r="K2" s="10"/>
      <c r="L2" s="10"/>
      <c r="M2" s="10"/>
      <c r="N2" s="10"/>
      <c r="O2" s="10"/>
      <c r="P2" s="10"/>
      <c r="T2" s="87"/>
      <c r="U2" s="87"/>
      <c r="V2" s="87"/>
      <c r="W2" s="87"/>
      <c r="Y2" s="371" t="s">
        <v>14</v>
      </c>
    </row>
    <row r="3" spans="1:25" ht="12" customHeight="1">
      <c r="A3" s="255" t="s">
        <v>78</v>
      </c>
      <c r="C3" s="10"/>
      <c r="D3" s="10"/>
      <c r="E3" s="10"/>
      <c r="F3" s="10"/>
      <c r="G3" s="10"/>
      <c r="H3" s="10"/>
      <c r="I3" s="10"/>
      <c r="J3" s="10"/>
      <c r="K3" s="10"/>
      <c r="L3" s="10"/>
      <c r="M3" s="10"/>
      <c r="N3" s="10"/>
      <c r="P3" s="10"/>
      <c r="T3" s="87"/>
      <c r="U3" s="87"/>
      <c r="V3" s="87"/>
      <c r="W3" s="87"/>
      <c r="Y3" s="372" t="s">
        <v>142</v>
      </c>
    </row>
    <row r="4" spans="1:25" ht="12" customHeight="1">
      <c r="A4" s="375" t="s">
        <v>345</v>
      </c>
      <c r="C4" s="10"/>
      <c r="D4" s="10"/>
      <c r="E4" s="10"/>
      <c r="F4" s="10"/>
      <c r="G4" s="10"/>
      <c r="H4" s="10"/>
      <c r="I4" s="10"/>
      <c r="J4" s="10"/>
      <c r="K4" s="10"/>
      <c r="L4" s="10"/>
      <c r="M4" s="10"/>
      <c r="N4" s="10"/>
      <c r="P4" s="10"/>
      <c r="T4" s="87"/>
      <c r="U4" s="87"/>
      <c r="V4" s="87"/>
      <c r="W4" s="87"/>
      <c r="Y4" s="373" t="s">
        <v>346</v>
      </c>
    </row>
    <row r="5" spans="1:25" ht="12" customHeight="1">
      <c r="A5" s="257"/>
      <c r="B5" s="83"/>
      <c r="C5" s="115"/>
      <c r="D5" s="115"/>
      <c r="E5" s="115"/>
      <c r="F5" s="115"/>
      <c r="G5" s="115"/>
      <c r="H5" s="115"/>
      <c r="I5" s="115"/>
      <c r="J5" s="115"/>
      <c r="K5" s="115"/>
      <c r="L5" s="115"/>
      <c r="M5" s="115"/>
      <c r="N5" s="115"/>
      <c r="O5" s="660"/>
      <c r="P5" s="115"/>
      <c r="Q5" s="660"/>
      <c r="R5" s="660"/>
      <c r="S5" s="100"/>
      <c r="T5" s="100"/>
      <c r="U5" s="100"/>
      <c r="V5" s="100"/>
      <c r="W5" s="100"/>
      <c r="X5" s="83"/>
      <c r="Y5" s="83"/>
    </row>
    <row r="6" spans="1:25" ht="12" customHeight="1">
      <c r="A6" s="755"/>
      <c r="B6" s="132"/>
      <c r="C6" s="129">
        <v>1990</v>
      </c>
      <c r="D6" s="130" t="s">
        <v>3</v>
      </c>
      <c r="E6" s="130" t="s">
        <v>4</v>
      </c>
      <c r="F6" s="130" t="s">
        <v>5</v>
      </c>
      <c r="G6" s="130" t="s">
        <v>6</v>
      </c>
      <c r="H6" s="130" t="s">
        <v>7</v>
      </c>
      <c r="I6" s="131">
        <v>1996</v>
      </c>
      <c r="J6" s="131">
        <v>1997</v>
      </c>
      <c r="K6" s="131">
        <v>1998</v>
      </c>
      <c r="L6" s="131">
        <v>1999</v>
      </c>
      <c r="M6" s="131">
        <v>2000</v>
      </c>
      <c r="N6" s="131">
        <v>2001</v>
      </c>
      <c r="O6" s="131">
        <v>2002</v>
      </c>
      <c r="P6" s="129">
        <v>2003</v>
      </c>
      <c r="Q6" s="661">
        <v>2004</v>
      </c>
      <c r="R6" s="661">
        <v>2005</v>
      </c>
      <c r="S6" s="392">
        <v>2006</v>
      </c>
      <c r="T6" s="392">
        <v>2007</v>
      </c>
      <c r="U6" s="392">
        <v>2008</v>
      </c>
      <c r="V6" s="392">
        <v>2009</v>
      </c>
      <c r="W6" s="392">
        <v>2010</v>
      </c>
      <c r="X6" s="132" t="s">
        <v>18</v>
      </c>
    </row>
    <row r="7" spans="1:25" ht="12" customHeight="1">
      <c r="A7" s="258"/>
      <c r="S7" s="100"/>
      <c r="T7" s="100"/>
      <c r="U7" s="100"/>
      <c r="V7" s="100"/>
      <c r="W7" s="100"/>
    </row>
    <row r="8" spans="1:25" s="293" customFormat="1" ht="12" customHeight="1">
      <c r="A8" s="658" t="s">
        <v>737</v>
      </c>
      <c r="B8" s="264"/>
      <c r="C8" s="230" t="s">
        <v>9</v>
      </c>
      <c r="D8" s="230" t="s">
        <v>9</v>
      </c>
      <c r="E8" s="230">
        <v>2343</v>
      </c>
      <c r="F8" s="230">
        <v>1975.9</v>
      </c>
      <c r="G8" s="230">
        <v>2055.6999999999998</v>
      </c>
      <c r="H8" s="230">
        <v>2168.4</v>
      </c>
      <c r="I8" s="230">
        <v>2517.4</v>
      </c>
      <c r="J8" s="230">
        <v>2689.4</v>
      </c>
      <c r="K8" s="230">
        <v>2646</v>
      </c>
      <c r="L8" s="230">
        <v>2788.9</v>
      </c>
      <c r="M8" s="230">
        <v>2831.3</v>
      </c>
      <c r="N8" s="230">
        <v>3147.7</v>
      </c>
      <c r="O8" s="230">
        <v>3987.1</v>
      </c>
      <c r="P8" s="230">
        <v>7916.7000000000007</v>
      </c>
      <c r="Q8" s="230">
        <v>8210.4999999999982</v>
      </c>
      <c r="R8" s="230">
        <v>9044</v>
      </c>
      <c r="S8" s="230">
        <v>9915.6000000000022</v>
      </c>
      <c r="T8" s="230">
        <v>9617.2999999999993</v>
      </c>
      <c r="U8" s="230">
        <v>10261.000000000002</v>
      </c>
      <c r="V8" s="230">
        <v>10092.799999999999</v>
      </c>
      <c r="W8" s="230">
        <v>10033.099999999999</v>
      </c>
      <c r="Y8" s="659" t="s">
        <v>757</v>
      </c>
    </row>
    <row r="9" spans="1:25" s="61" customFormat="1" ht="12" customHeight="1">
      <c r="A9" s="228" t="s">
        <v>738</v>
      </c>
      <c r="B9" s="227"/>
      <c r="C9" s="230" t="s">
        <v>9</v>
      </c>
      <c r="D9" s="230" t="s">
        <v>9</v>
      </c>
      <c r="E9" s="230">
        <v>2343</v>
      </c>
      <c r="F9" s="230">
        <v>1975.9</v>
      </c>
      <c r="G9" s="230">
        <v>2055.6999999999998</v>
      </c>
      <c r="H9" s="230">
        <v>2168.4</v>
      </c>
      <c r="I9" s="230">
        <v>2517.4</v>
      </c>
      <c r="J9" s="230">
        <v>2689.4</v>
      </c>
      <c r="K9" s="230">
        <v>2646</v>
      </c>
      <c r="L9" s="230">
        <v>2788.9</v>
      </c>
      <c r="M9" s="230">
        <v>2831.3</v>
      </c>
      <c r="N9" s="230">
        <v>3147.7</v>
      </c>
      <c r="O9" s="230">
        <v>3987.1</v>
      </c>
      <c r="P9" s="230">
        <v>4717.2</v>
      </c>
      <c r="Q9" s="230">
        <v>4777.8999999999996</v>
      </c>
      <c r="R9" s="230">
        <v>4976.1000000000004</v>
      </c>
      <c r="S9" s="230">
        <v>5692.6</v>
      </c>
      <c r="T9" s="230">
        <v>5444.3</v>
      </c>
      <c r="U9" s="230">
        <v>5837.3</v>
      </c>
      <c r="V9" s="230">
        <v>6550.3</v>
      </c>
      <c r="W9" s="230">
        <v>6831.4</v>
      </c>
      <c r="Y9" s="655" t="s">
        <v>758</v>
      </c>
    </row>
    <row r="10" spans="1:25" s="61" customFormat="1" ht="12" customHeight="1">
      <c r="A10" s="228" t="s">
        <v>739</v>
      </c>
      <c r="B10" s="227"/>
      <c r="C10" s="230" t="s">
        <v>9</v>
      </c>
      <c r="D10" s="230" t="s">
        <v>9</v>
      </c>
      <c r="E10" s="230" t="s">
        <v>9</v>
      </c>
      <c r="F10" s="230" t="s">
        <v>9</v>
      </c>
      <c r="G10" s="230" t="s">
        <v>9</v>
      </c>
      <c r="H10" s="230" t="s">
        <v>9</v>
      </c>
      <c r="I10" s="230" t="s">
        <v>9</v>
      </c>
      <c r="J10" s="230" t="s">
        <v>9</v>
      </c>
      <c r="K10" s="230" t="s">
        <v>9</v>
      </c>
      <c r="L10" s="230" t="s">
        <v>9</v>
      </c>
      <c r="M10" s="230" t="s">
        <v>9</v>
      </c>
      <c r="N10" s="230" t="s">
        <v>9</v>
      </c>
      <c r="O10" s="230" t="s">
        <v>9</v>
      </c>
      <c r="P10" s="230">
        <v>3199.5000000000009</v>
      </c>
      <c r="Q10" s="230">
        <v>3432.5999999999985</v>
      </c>
      <c r="R10" s="230">
        <v>4067.8999999999996</v>
      </c>
      <c r="S10" s="230">
        <v>4223.0000000000018</v>
      </c>
      <c r="T10" s="230">
        <v>4172.9999999999991</v>
      </c>
      <c r="U10" s="230">
        <v>4423.7000000000016</v>
      </c>
      <c r="V10" s="230">
        <v>3542.4999999999991</v>
      </c>
      <c r="W10" s="230">
        <v>3201.699999999998</v>
      </c>
      <c r="Y10" s="655" t="s">
        <v>759</v>
      </c>
    </row>
    <row r="11" spans="1:25" s="61" customFormat="1" ht="12" customHeight="1">
      <c r="A11" s="228" t="s">
        <v>740</v>
      </c>
      <c r="B11" s="227"/>
      <c r="C11" s="230"/>
      <c r="D11" s="230"/>
      <c r="E11" s="230"/>
      <c r="F11" s="230"/>
      <c r="G11" s="230"/>
      <c r="H11" s="230"/>
      <c r="I11" s="230"/>
      <c r="J11" s="230"/>
      <c r="K11" s="230"/>
      <c r="L11" s="230"/>
      <c r="M11" s="230"/>
      <c r="N11" s="230"/>
      <c r="O11" s="230"/>
      <c r="P11" s="230"/>
      <c r="Q11" s="230"/>
      <c r="R11" s="230"/>
      <c r="S11" s="230"/>
      <c r="T11" s="230"/>
      <c r="U11" s="230"/>
      <c r="V11" s="230"/>
      <c r="W11" s="230"/>
      <c r="Y11" s="654" t="s">
        <v>740</v>
      </c>
    </row>
    <row r="12" spans="1:25" s="61" customFormat="1" ht="12" customHeight="1">
      <c r="A12" s="658" t="s">
        <v>741</v>
      </c>
      <c r="B12" s="228"/>
      <c r="C12" s="230"/>
      <c r="D12" s="230"/>
      <c r="E12" s="230"/>
      <c r="F12" s="230"/>
      <c r="G12" s="230"/>
      <c r="H12" s="230"/>
      <c r="I12" s="230"/>
      <c r="J12" s="230"/>
      <c r="K12" s="230"/>
      <c r="L12" s="230"/>
      <c r="M12" s="230"/>
      <c r="N12" s="230"/>
      <c r="O12" s="230"/>
      <c r="P12" s="230"/>
      <c r="Q12" s="230"/>
      <c r="R12" s="230"/>
      <c r="S12" s="230"/>
      <c r="T12" s="230"/>
      <c r="U12" s="230"/>
      <c r="V12" s="230"/>
      <c r="W12" s="230"/>
      <c r="Y12" s="659" t="s">
        <v>760</v>
      </c>
    </row>
    <row r="13" spans="1:25" s="61" customFormat="1" ht="12" customHeight="1">
      <c r="A13" s="657" t="s">
        <v>742</v>
      </c>
      <c r="B13" s="228"/>
      <c r="C13" s="230"/>
      <c r="D13" s="230"/>
      <c r="E13" s="230"/>
      <c r="F13" s="230"/>
      <c r="G13" s="230"/>
      <c r="H13" s="230"/>
      <c r="I13" s="230"/>
      <c r="J13" s="230"/>
      <c r="K13" s="230"/>
      <c r="L13" s="230"/>
      <c r="M13" s="230"/>
      <c r="N13" s="230"/>
      <c r="O13" s="230"/>
      <c r="P13" s="230"/>
      <c r="Q13" s="230"/>
      <c r="R13" s="230"/>
      <c r="S13" s="230"/>
      <c r="T13" s="230"/>
      <c r="U13" s="230"/>
      <c r="V13" s="230"/>
      <c r="W13" s="230"/>
      <c r="Y13" s="664" t="s">
        <v>761</v>
      </c>
    </row>
    <row r="14" spans="1:25" s="61" customFormat="1" ht="12" customHeight="1">
      <c r="A14" s="652" t="s">
        <v>743</v>
      </c>
      <c r="B14" s="228"/>
      <c r="C14" s="230" t="s">
        <v>9</v>
      </c>
      <c r="D14" s="230" t="s">
        <v>9</v>
      </c>
      <c r="E14" s="230">
        <v>2343</v>
      </c>
      <c r="F14" s="230">
        <v>1975.8</v>
      </c>
      <c r="G14" s="230">
        <v>2055.6999999999998</v>
      </c>
      <c r="H14" s="230">
        <v>2168.4</v>
      </c>
      <c r="I14" s="230">
        <v>2360.9</v>
      </c>
      <c r="J14" s="230">
        <v>2481.3000000000002</v>
      </c>
      <c r="K14" s="230">
        <v>2508</v>
      </c>
      <c r="L14" s="230">
        <v>2695.9</v>
      </c>
      <c r="M14" s="230">
        <v>2665</v>
      </c>
      <c r="N14" s="230">
        <v>2924</v>
      </c>
      <c r="O14" s="230">
        <v>3987</v>
      </c>
      <c r="P14" s="230">
        <v>4657.2</v>
      </c>
      <c r="Q14" s="230">
        <v>4670.8999999999996</v>
      </c>
      <c r="R14" s="230">
        <v>4962.1000000000004</v>
      </c>
      <c r="S14" s="230">
        <v>5675.6</v>
      </c>
      <c r="T14" s="230">
        <v>5434.3</v>
      </c>
      <c r="U14" s="230">
        <v>5829.3</v>
      </c>
      <c r="V14" s="230">
        <v>6545.3</v>
      </c>
      <c r="W14" s="230">
        <v>6831.4</v>
      </c>
      <c r="Y14" s="665" t="s">
        <v>762</v>
      </c>
    </row>
    <row r="15" spans="1:25" s="61" customFormat="1" ht="12" customHeight="1">
      <c r="A15" s="652" t="s">
        <v>744</v>
      </c>
      <c r="B15" s="228"/>
      <c r="C15" s="230" t="s">
        <v>9</v>
      </c>
      <c r="D15" s="230" t="s">
        <v>9</v>
      </c>
      <c r="E15" s="230" t="s">
        <v>9</v>
      </c>
      <c r="F15" s="230" t="s">
        <v>9</v>
      </c>
      <c r="G15" s="230" t="s">
        <v>9</v>
      </c>
      <c r="H15" s="230" t="s">
        <v>9</v>
      </c>
      <c r="I15" s="230">
        <v>156.5</v>
      </c>
      <c r="J15" s="230">
        <v>208.1</v>
      </c>
      <c r="K15" s="230">
        <v>138</v>
      </c>
      <c r="L15" s="230">
        <v>93</v>
      </c>
      <c r="M15" s="230">
        <v>166.3</v>
      </c>
      <c r="N15" s="230">
        <v>223</v>
      </c>
      <c r="O15" s="230" t="s">
        <v>9</v>
      </c>
      <c r="P15" s="230">
        <v>60</v>
      </c>
      <c r="Q15" s="230">
        <v>107</v>
      </c>
      <c r="R15" s="230">
        <v>14</v>
      </c>
      <c r="S15" s="230">
        <v>17</v>
      </c>
      <c r="T15" s="230">
        <v>10</v>
      </c>
      <c r="U15" s="230">
        <v>8</v>
      </c>
      <c r="V15" s="230">
        <v>5</v>
      </c>
      <c r="W15" s="230" t="s">
        <v>9</v>
      </c>
      <c r="Y15" s="665" t="s">
        <v>763</v>
      </c>
    </row>
    <row r="16" spans="1:25" s="61" customFormat="1" ht="12" customHeight="1">
      <c r="A16" s="657" t="s">
        <v>745</v>
      </c>
      <c r="B16" s="228"/>
      <c r="C16" s="230"/>
      <c r="D16" s="230"/>
      <c r="E16" s="230"/>
      <c r="F16" s="230"/>
      <c r="G16" s="230"/>
      <c r="H16" s="230"/>
      <c r="I16" s="230"/>
      <c r="J16" s="230"/>
      <c r="K16" s="230"/>
      <c r="L16" s="230"/>
      <c r="M16" s="230"/>
      <c r="N16" s="230"/>
      <c r="O16" s="230"/>
      <c r="P16" s="230"/>
      <c r="Q16" s="230"/>
      <c r="R16" s="230"/>
      <c r="S16" s="230"/>
      <c r="T16" s="230"/>
      <c r="U16" s="230"/>
      <c r="V16" s="230"/>
      <c r="W16" s="230"/>
      <c r="Y16" s="664" t="s">
        <v>764</v>
      </c>
    </row>
    <row r="17" spans="1:25" s="61" customFormat="1" ht="12" customHeight="1">
      <c r="A17" s="652" t="s">
        <v>746</v>
      </c>
      <c r="B17" s="228"/>
      <c r="C17" s="230" t="s">
        <v>9</v>
      </c>
      <c r="D17" s="230" t="s">
        <v>9</v>
      </c>
      <c r="E17" s="230" t="s">
        <v>9</v>
      </c>
      <c r="F17" s="230" t="s">
        <v>9</v>
      </c>
      <c r="G17" s="230" t="s">
        <v>9</v>
      </c>
      <c r="H17" s="230" t="s">
        <v>9</v>
      </c>
      <c r="I17" s="230" t="s">
        <v>9</v>
      </c>
      <c r="J17" s="230" t="s">
        <v>9</v>
      </c>
      <c r="K17" s="230" t="s">
        <v>9</v>
      </c>
      <c r="L17" s="230" t="s">
        <v>9</v>
      </c>
      <c r="M17" s="230" t="s">
        <v>9</v>
      </c>
      <c r="N17" s="230">
        <v>2823.8</v>
      </c>
      <c r="O17" s="230">
        <v>3025.3999999999996</v>
      </c>
      <c r="P17" s="230">
        <v>3334.9</v>
      </c>
      <c r="Q17" s="230">
        <v>3201.1</v>
      </c>
      <c r="R17" s="230">
        <v>3292.3999999999996</v>
      </c>
      <c r="S17" s="230">
        <v>3196.8999999999996</v>
      </c>
      <c r="T17" s="230">
        <v>3200.04</v>
      </c>
      <c r="U17" s="230">
        <v>3568.2000000000003</v>
      </c>
      <c r="V17" s="230">
        <v>3899</v>
      </c>
      <c r="W17" s="230">
        <v>4199.5</v>
      </c>
      <c r="Y17" s="665" t="s">
        <v>765</v>
      </c>
    </row>
    <row r="18" spans="1:25" ht="12" customHeight="1">
      <c r="A18" s="653" t="s">
        <v>747</v>
      </c>
      <c r="B18" s="228"/>
      <c r="C18" s="662" t="s">
        <v>9</v>
      </c>
      <c r="D18" s="662" t="s">
        <v>9</v>
      </c>
      <c r="E18" s="662" t="s">
        <v>9</v>
      </c>
      <c r="F18" s="662" t="s">
        <v>9</v>
      </c>
      <c r="G18" s="662" t="s">
        <v>9</v>
      </c>
      <c r="H18" s="662" t="s">
        <v>9</v>
      </c>
      <c r="I18" s="662" t="s">
        <v>9</v>
      </c>
      <c r="J18" s="662" t="s">
        <v>9</v>
      </c>
      <c r="K18" s="662" t="s">
        <v>9</v>
      </c>
      <c r="L18" s="662" t="s">
        <v>9</v>
      </c>
      <c r="M18" s="662" t="s">
        <v>9</v>
      </c>
      <c r="N18" s="662">
        <v>2164.2000000000003</v>
      </c>
      <c r="O18" s="662">
        <v>2316.6999999999998</v>
      </c>
      <c r="P18" s="662">
        <v>2574</v>
      </c>
      <c r="Q18" s="662">
        <v>2454.7999999999997</v>
      </c>
      <c r="R18" s="662">
        <v>2620.6999999999998</v>
      </c>
      <c r="S18" s="662">
        <v>2525.1</v>
      </c>
      <c r="T18" s="662">
        <v>2516.3000000000002</v>
      </c>
      <c r="U18" s="662">
        <v>2838.1000000000004</v>
      </c>
      <c r="V18" s="662">
        <v>3214.9</v>
      </c>
      <c r="W18" s="662">
        <v>3536.7000000000003</v>
      </c>
      <c r="X18" s="61"/>
      <c r="Y18" s="666" t="s">
        <v>766</v>
      </c>
    </row>
    <row r="19" spans="1:25" ht="12" customHeight="1">
      <c r="A19" s="652" t="s">
        <v>748</v>
      </c>
      <c r="B19" s="228"/>
      <c r="C19" s="230" t="s">
        <v>9</v>
      </c>
      <c r="D19" s="230" t="s">
        <v>9</v>
      </c>
      <c r="E19" s="230" t="s">
        <v>9</v>
      </c>
      <c r="F19" s="230" t="s">
        <v>9</v>
      </c>
      <c r="G19" s="230" t="s">
        <v>9</v>
      </c>
      <c r="H19" s="230" t="s">
        <v>9</v>
      </c>
      <c r="I19" s="230" t="s">
        <v>9</v>
      </c>
      <c r="J19" s="230" t="s">
        <v>9</v>
      </c>
      <c r="K19" s="230" t="s">
        <v>9</v>
      </c>
      <c r="L19" s="230" t="s">
        <v>9</v>
      </c>
      <c r="M19" s="230" t="s">
        <v>9</v>
      </c>
      <c r="N19" s="230">
        <v>659.6</v>
      </c>
      <c r="O19" s="230">
        <v>708.69999999999993</v>
      </c>
      <c r="P19" s="230">
        <v>760.90000000000009</v>
      </c>
      <c r="Q19" s="230">
        <v>746.30000000000007</v>
      </c>
      <c r="R19" s="230">
        <v>671.7</v>
      </c>
      <c r="S19" s="230">
        <v>671.8</v>
      </c>
      <c r="T19" s="230">
        <v>683.74</v>
      </c>
      <c r="U19" s="230">
        <v>730.1</v>
      </c>
      <c r="V19" s="230">
        <v>684.1</v>
      </c>
      <c r="W19" s="230">
        <v>662.8</v>
      </c>
      <c r="X19" s="656"/>
      <c r="Y19" s="665" t="s">
        <v>767</v>
      </c>
    </row>
    <row r="20" spans="1:25" ht="12" customHeight="1">
      <c r="A20" s="652" t="s">
        <v>749</v>
      </c>
      <c r="B20" s="228"/>
      <c r="C20" s="230" t="s">
        <v>9</v>
      </c>
      <c r="D20" s="230" t="s">
        <v>9</v>
      </c>
      <c r="E20" s="230" t="s">
        <v>9</v>
      </c>
      <c r="F20" s="230" t="s">
        <v>9</v>
      </c>
      <c r="G20" s="230" t="s">
        <v>9</v>
      </c>
      <c r="H20" s="230" t="s">
        <v>9</v>
      </c>
      <c r="I20" s="230" t="s">
        <v>9</v>
      </c>
      <c r="J20" s="230" t="s">
        <v>9</v>
      </c>
      <c r="K20" s="230" t="s">
        <v>9</v>
      </c>
      <c r="L20" s="230" t="s">
        <v>9</v>
      </c>
      <c r="M20" s="230" t="s">
        <v>9</v>
      </c>
      <c r="N20" s="230" t="s">
        <v>9</v>
      </c>
      <c r="O20" s="230" t="s">
        <v>9</v>
      </c>
      <c r="P20" s="230" t="s">
        <v>9</v>
      </c>
      <c r="Q20" s="230" t="s">
        <v>9</v>
      </c>
      <c r="R20" s="230" t="s">
        <v>9</v>
      </c>
      <c r="S20" s="230" t="s">
        <v>9</v>
      </c>
      <c r="T20" s="230" t="s">
        <v>9</v>
      </c>
      <c r="U20" s="230" t="s">
        <v>9</v>
      </c>
      <c r="V20" s="230" t="s">
        <v>9</v>
      </c>
      <c r="W20" s="230" t="s">
        <v>9</v>
      </c>
      <c r="X20" s="656"/>
      <c r="Y20" s="665" t="s">
        <v>768</v>
      </c>
    </row>
    <row r="21" spans="1:25" ht="12" customHeight="1">
      <c r="A21" s="652" t="s">
        <v>750</v>
      </c>
      <c r="B21" s="228"/>
      <c r="C21" s="230" t="s">
        <v>9</v>
      </c>
      <c r="D21" s="230" t="s">
        <v>9</v>
      </c>
      <c r="E21" s="230" t="s">
        <v>9</v>
      </c>
      <c r="F21" s="230" t="s">
        <v>9</v>
      </c>
      <c r="G21" s="230" t="s">
        <v>9</v>
      </c>
      <c r="H21" s="230" t="s">
        <v>9</v>
      </c>
      <c r="I21" s="230" t="s">
        <v>9</v>
      </c>
      <c r="J21" s="230" t="s">
        <v>9</v>
      </c>
      <c r="K21" s="230" t="s">
        <v>9</v>
      </c>
      <c r="L21" s="230" t="s">
        <v>9</v>
      </c>
      <c r="M21" s="230" t="s">
        <v>9</v>
      </c>
      <c r="N21" s="230">
        <v>323.89999999999998</v>
      </c>
      <c r="O21" s="230">
        <v>961.7</v>
      </c>
      <c r="P21" s="230">
        <v>1382.3</v>
      </c>
      <c r="Q21" s="230">
        <v>1576.8</v>
      </c>
      <c r="R21" s="230">
        <v>1683.7</v>
      </c>
      <c r="S21" s="230">
        <v>2495.6999999999998</v>
      </c>
      <c r="T21" s="230">
        <v>2244.2399999999998</v>
      </c>
      <c r="U21" s="230">
        <v>2269.1</v>
      </c>
      <c r="V21" s="230">
        <v>2651.3</v>
      </c>
      <c r="W21" s="230">
        <v>2631.9</v>
      </c>
      <c r="X21" s="656"/>
      <c r="Y21" s="665" t="s">
        <v>769</v>
      </c>
    </row>
    <row r="22" spans="1:25" ht="12" customHeight="1">
      <c r="A22" s="652" t="s">
        <v>751</v>
      </c>
      <c r="B22" s="228"/>
      <c r="C22" s="230" t="s">
        <v>9</v>
      </c>
      <c r="D22" s="230" t="s">
        <v>9</v>
      </c>
      <c r="E22" s="230" t="s">
        <v>9</v>
      </c>
      <c r="F22" s="230" t="s">
        <v>9</v>
      </c>
      <c r="G22" s="230" t="s">
        <v>9</v>
      </c>
      <c r="H22" s="230" t="s">
        <v>9</v>
      </c>
      <c r="I22" s="230" t="s">
        <v>9</v>
      </c>
      <c r="J22" s="230" t="s">
        <v>9</v>
      </c>
      <c r="K22" s="230" t="s">
        <v>9</v>
      </c>
      <c r="L22" s="230" t="s">
        <v>9</v>
      </c>
      <c r="M22" s="230" t="s">
        <v>9</v>
      </c>
      <c r="N22" s="230">
        <v>323.89999999999998</v>
      </c>
      <c r="O22" s="230">
        <v>961.7</v>
      </c>
      <c r="P22" s="230">
        <v>1382.3</v>
      </c>
      <c r="Q22" s="230">
        <v>1576.8</v>
      </c>
      <c r="R22" s="230">
        <v>1683.7</v>
      </c>
      <c r="S22" s="230">
        <v>2495.6999999999998</v>
      </c>
      <c r="T22" s="230">
        <v>2244.2399999999998</v>
      </c>
      <c r="U22" s="230">
        <v>2269.1</v>
      </c>
      <c r="V22" s="230">
        <v>2651.3</v>
      </c>
      <c r="W22" s="230">
        <v>2631.9</v>
      </c>
      <c r="X22" s="656"/>
      <c r="Y22" s="665" t="s">
        <v>770</v>
      </c>
    </row>
    <row r="23" spans="1:25" ht="12" customHeight="1">
      <c r="A23" s="652" t="s">
        <v>752</v>
      </c>
      <c r="B23" s="228"/>
      <c r="C23" s="230" t="s">
        <v>9</v>
      </c>
      <c r="D23" s="230" t="s">
        <v>9</v>
      </c>
      <c r="E23" s="230" t="s">
        <v>9</v>
      </c>
      <c r="F23" s="230" t="s">
        <v>9</v>
      </c>
      <c r="G23" s="230" t="s">
        <v>9</v>
      </c>
      <c r="H23" s="230" t="s">
        <v>9</v>
      </c>
      <c r="I23" s="230" t="s">
        <v>9</v>
      </c>
      <c r="J23" s="230" t="s">
        <v>9</v>
      </c>
      <c r="K23" s="230" t="s">
        <v>9</v>
      </c>
      <c r="L23" s="230" t="s">
        <v>9</v>
      </c>
      <c r="M23" s="230" t="s">
        <v>9</v>
      </c>
      <c r="N23" s="230" t="s">
        <v>9</v>
      </c>
      <c r="O23" s="230" t="s">
        <v>9</v>
      </c>
      <c r="P23" s="230" t="s">
        <v>9</v>
      </c>
      <c r="Q23" s="230" t="s">
        <v>9</v>
      </c>
      <c r="R23" s="230" t="s">
        <v>9</v>
      </c>
      <c r="S23" s="230" t="s">
        <v>9</v>
      </c>
      <c r="T23" s="230" t="s">
        <v>9</v>
      </c>
      <c r="U23" s="230" t="s">
        <v>9</v>
      </c>
      <c r="V23" s="230" t="s">
        <v>9</v>
      </c>
      <c r="W23" s="230" t="s">
        <v>9</v>
      </c>
      <c r="X23" s="656"/>
      <c r="Y23" s="665" t="s">
        <v>768</v>
      </c>
    </row>
    <row r="24" spans="1:25" s="170" customFormat="1" ht="12" customHeight="1">
      <c r="A24" s="657" t="s">
        <v>753</v>
      </c>
      <c r="B24" s="228"/>
      <c r="C24" s="230">
        <v>256.2</v>
      </c>
      <c r="D24" s="230">
        <v>176.9</v>
      </c>
      <c r="E24" s="230">
        <v>207.5</v>
      </c>
      <c r="F24" s="230">
        <v>266</v>
      </c>
      <c r="G24" s="230">
        <v>281.60000000000002</v>
      </c>
      <c r="H24" s="230">
        <v>357</v>
      </c>
      <c r="I24" s="230">
        <v>660.5</v>
      </c>
      <c r="J24" s="230">
        <v>975.2</v>
      </c>
      <c r="K24" s="230">
        <v>476.1</v>
      </c>
      <c r="L24" s="230">
        <v>600.5</v>
      </c>
      <c r="M24" s="230">
        <v>495.5</v>
      </c>
      <c r="N24" s="230">
        <v>967.5</v>
      </c>
      <c r="O24" s="230">
        <v>1761.4</v>
      </c>
      <c r="P24" s="230">
        <v>872.7</v>
      </c>
      <c r="Q24" s="230">
        <v>778.43</v>
      </c>
      <c r="R24" s="230">
        <v>1002.3</v>
      </c>
      <c r="S24" s="230">
        <v>1163.3</v>
      </c>
      <c r="T24" s="230">
        <v>245.2</v>
      </c>
      <c r="U24" s="230">
        <v>705.7</v>
      </c>
      <c r="V24" s="230">
        <v>1002.7</v>
      </c>
      <c r="W24" s="230">
        <v>704.2</v>
      </c>
      <c r="X24" s="61"/>
      <c r="Y24" s="664" t="s">
        <v>771</v>
      </c>
    </row>
    <row r="25" spans="1:25" ht="12" customHeight="1">
      <c r="A25" s="652" t="s">
        <v>754</v>
      </c>
      <c r="B25" s="228"/>
      <c r="C25" s="230">
        <v>312.7</v>
      </c>
      <c r="D25" s="230">
        <v>204.2</v>
      </c>
      <c r="E25" s="230">
        <v>194</v>
      </c>
      <c r="F25" s="230">
        <v>213.8</v>
      </c>
      <c r="G25" s="230">
        <v>182.1</v>
      </c>
      <c r="H25" s="230">
        <v>301.10000000000002</v>
      </c>
      <c r="I25" s="230">
        <v>442.5</v>
      </c>
      <c r="J25" s="230">
        <v>843.4</v>
      </c>
      <c r="K25" s="230">
        <v>647.30000000000007</v>
      </c>
      <c r="L25" s="230">
        <v>563</v>
      </c>
      <c r="M25" s="230">
        <v>363.29999999999995</v>
      </c>
      <c r="N25" s="230">
        <v>534.9</v>
      </c>
      <c r="O25" s="230">
        <v>733</v>
      </c>
      <c r="P25" s="230">
        <v>498.1</v>
      </c>
      <c r="Q25" s="230">
        <v>946.4</v>
      </c>
      <c r="R25" s="230">
        <v>920.30000000000007</v>
      </c>
      <c r="S25" s="230">
        <v>1136.8499999999999</v>
      </c>
      <c r="T25" s="230">
        <v>904.3</v>
      </c>
      <c r="U25" s="230">
        <v>770.4</v>
      </c>
      <c r="V25" s="230">
        <v>1005.4</v>
      </c>
      <c r="W25" s="230">
        <v>904.59999999999991</v>
      </c>
      <c r="X25" s="656"/>
      <c r="Y25" s="665" t="s">
        <v>772</v>
      </c>
    </row>
    <row r="26" spans="1:25" ht="12" customHeight="1">
      <c r="A26" s="652" t="s">
        <v>755</v>
      </c>
      <c r="B26" s="228"/>
      <c r="C26" s="230">
        <v>199.4</v>
      </c>
      <c r="D26" s="230">
        <v>133.69999999999999</v>
      </c>
      <c r="E26" s="230">
        <v>118.1</v>
      </c>
      <c r="F26" s="230">
        <v>125.1</v>
      </c>
      <c r="G26" s="230">
        <v>104.8</v>
      </c>
      <c r="H26" s="230">
        <v>194.4</v>
      </c>
      <c r="I26" s="230">
        <v>328.1</v>
      </c>
      <c r="J26" s="230">
        <v>738.6</v>
      </c>
      <c r="K26" s="230">
        <v>535.6</v>
      </c>
      <c r="L26" s="230">
        <v>444.5</v>
      </c>
      <c r="M26" s="230">
        <v>230.1</v>
      </c>
      <c r="N26" s="230">
        <v>379.9</v>
      </c>
      <c r="O26" s="230">
        <v>539.70000000000005</v>
      </c>
      <c r="P26" s="230">
        <v>218.8</v>
      </c>
      <c r="Q26" s="230">
        <v>643.9</v>
      </c>
      <c r="R26" s="230">
        <v>580.70000000000005</v>
      </c>
      <c r="S26" s="230">
        <v>736.75</v>
      </c>
      <c r="T26" s="230">
        <v>504</v>
      </c>
      <c r="U26" s="230">
        <v>381</v>
      </c>
      <c r="V26" s="230">
        <v>611.5</v>
      </c>
      <c r="W26" s="230">
        <v>504.2</v>
      </c>
      <c r="X26" s="656"/>
      <c r="Y26" s="665" t="s">
        <v>773</v>
      </c>
    </row>
    <row r="27" spans="1:25" s="170" customFormat="1" ht="12" customHeight="1">
      <c r="A27" s="652" t="s">
        <v>756</v>
      </c>
      <c r="B27" s="228"/>
      <c r="C27" s="230">
        <v>113.3</v>
      </c>
      <c r="D27" s="230">
        <v>70.5</v>
      </c>
      <c r="E27" s="230">
        <v>75.900000000000006</v>
      </c>
      <c r="F27" s="230">
        <v>88.7</v>
      </c>
      <c r="G27" s="230">
        <v>77.3</v>
      </c>
      <c r="H27" s="230">
        <v>106.7</v>
      </c>
      <c r="I27" s="230">
        <v>114.4</v>
      </c>
      <c r="J27" s="230">
        <v>104.8</v>
      </c>
      <c r="K27" s="230">
        <v>111.7</v>
      </c>
      <c r="L27" s="230">
        <v>118.5</v>
      </c>
      <c r="M27" s="230">
        <v>133.19999999999999</v>
      </c>
      <c r="N27" s="230">
        <v>155</v>
      </c>
      <c r="O27" s="230">
        <v>193.3</v>
      </c>
      <c r="P27" s="230">
        <v>279.3</v>
      </c>
      <c r="Q27" s="230">
        <v>302.5</v>
      </c>
      <c r="R27" s="230">
        <v>339.6</v>
      </c>
      <c r="S27" s="230">
        <v>400.1</v>
      </c>
      <c r="T27" s="230">
        <v>400.3</v>
      </c>
      <c r="U27" s="230">
        <v>389.4</v>
      </c>
      <c r="V27" s="230">
        <v>393.9</v>
      </c>
      <c r="W27" s="230">
        <v>400.4</v>
      </c>
      <c r="X27" s="61"/>
      <c r="Y27" s="665" t="s">
        <v>774</v>
      </c>
    </row>
    <row r="28" spans="1:25" ht="12" customHeight="1">
      <c r="A28" s="289"/>
      <c r="B28" s="229"/>
      <c r="C28" s="290"/>
      <c r="D28" s="290"/>
      <c r="E28" s="290"/>
      <c r="F28" s="290"/>
      <c r="G28" s="290"/>
      <c r="H28" s="290"/>
      <c r="I28" s="290"/>
      <c r="J28" s="290"/>
      <c r="K28" s="290"/>
      <c r="L28" s="290"/>
      <c r="M28" s="290"/>
      <c r="N28" s="290"/>
      <c r="O28" s="290"/>
      <c r="P28" s="290"/>
      <c r="Q28" s="290"/>
      <c r="R28" s="290"/>
      <c r="S28" s="290"/>
      <c r="T28" s="290"/>
      <c r="U28" s="290"/>
      <c r="V28" s="290"/>
      <c r="W28" s="290"/>
      <c r="X28" s="83"/>
      <c r="Y28" s="83"/>
    </row>
    <row r="29" spans="1:25" ht="12" customHeight="1">
      <c r="A29" s="253" t="s">
        <v>272</v>
      </c>
      <c r="B29" s="228"/>
      <c r="C29" s="291"/>
      <c r="D29" s="291"/>
      <c r="E29" s="291"/>
      <c r="F29" s="291"/>
      <c r="G29" s="291"/>
      <c r="H29" s="291"/>
      <c r="I29" s="291"/>
      <c r="J29" s="291"/>
      <c r="K29" s="291"/>
      <c r="L29" s="291"/>
      <c r="M29" s="291"/>
      <c r="N29" s="291"/>
      <c r="O29" s="291"/>
      <c r="P29" s="291"/>
      <c r="Q29" s="291"/>
      <c r="R29" s="291"/>
      <c r="S29" s="291"/>
      <c r="T29" s="291"/>
      <c r="U29" s="291"/>
      <c r="V29" s="291"/>
      <c r="W29" s="291"/>
      <c r="X29" s="170"/>
    </row>
    <row r="30" spans="1:25" ht="12" customHeight="1">
      <c r="A30" s="259" t="s">
        <v>10</v>
      </c>
      <c r="B30" s="265"/>
      <c r="C30" s="663"/>
      <c r="D30" s="663"/>
      <c r="E30" s="663"/>
      <c r="F30" s="663"/>
      <c r="G30" s="663"/>
      <c r="H30" s="663"/>
      <c r="I30" s="663"/>
      <c r="J30" s="663"/>
      <c r="K30" s="663"/>
      <c r="L30" s="663"/>
      <c r="M30" s="663"/>
      <c r="N30" s="663"/>
      <c r="O30" s="663"/>
      <c r="P30" s="663"/>
      <c r="Q30" s="663"/>
      <c r="R30" s="663"/>
      <c r="S30" s="663"/>
      <c r="T30" s="663"/>
      <c r="U30" s="663"/>
      <c r="V30" s="663"/>
      <c r="W30" s="663"/>
    </row>
    <row r="31" spans="1:25" ht="12" customHeight="1">
      <c r="A31" s="260" t="s">
        <v>381</v>
      </c>
      <c r="B31" s="265"/>
      <c r="C31" s="663"/>
      <c r="D31" s="663"/>
      <c r="E31" s="663"/>
      <c r="F31" s="663"/>
      <c r="G31" s="663"/>
      <c r="H31" s="663"/>
      <c r="I31" s="663"/>
      <c r="J31" s="663"/>
      <c r="K31" s="663"/>
      <c r="L31" s="663"/>
      <c r="M31" s="663"/>
      <c r="N31" s="663"/>
      <c r="O31" s="663"/>
      <c r="P31" s="663"/>
      <c r="Q31" s="663"/>
      <c r="R31" s="663"/>
      <c r="S31" s="663"/>
      <c r="T31" s="663"/>
      <c r="U31" s="663"/>
      <c r="V31" s="663"/>
      <c r="W31" s="663"/>
      <c r="Y31" s="228"/>
    </row>
    <row r="32" spans="1:25" ht="12" customHeight="1">
      <c r="A32" s="261" t="s">
        <v>79</v>
      </c>
    </row>
    <row r="34" spans="1:25" ht="12" customHeight="1">
      <c r="A34" s="334" t="s">
        <v>196</v>
      </c>
      <c r="Y34" s="228"/>
    </row>
    <row r="35" spans="1:25" ht="12" customHeight="1">
      <c r="A35" s="373" t="s">
        <v>273</v>
      </c>
    </row>
    <row r="36" spans="1:25" ht="12" customHeight="1">
      <c r="A36" s="373" t="s">
        <v>274</v>
      </c>
    </row>
    <row r="37" spans="1:25" ht="12" customHeight="1">
      <c r="A37" s="374" t="s">
        <v>275</v>
      </c>
    </row>
  </sheetData>
  <phoneticPr fontId="0" type="noConversion"/>
  <pageMargins left="0.18" right="0" top="0.5" bottom="0" header="0" footer="0"/>
  <pageSetup scale="87" orientation="landscape" r:id="rId1"/>
  <headerFooter alignWithMargins="0">
    <oddHeader>&amp;R&amp;F  &amp;A  &amp;D  &amp;T</oddHeader>
  </headerFooter>
</worksheet>
</file>

<file path=xl/worksheets/sheet14.xml><?xml version="1.0" encoding="utf-8"?>
<worksheet xmlns="http://schemas.openxmlformats.org/spreadsheetml/2006/main" xmlns:r="http://schemas.openxmlformats.org/officeDocument/2006/relationships">
  <sheetPr transitionEvaluation="1">
    <tabColor indexed="22"/>
    <pageSetUpPr fitToPage="1"/>
  </sheetPr>
  <dimension ref="A1:AA43"/>
  <sheetViews>
    <sheetView showGridLines="0" workbookViewId="0">
      <pane xSplit="2" ySplit="8" topLeftCell="C9" activePane="bottomRight" state="frozen"/>
      <selection activeCell="A5" sqref="A5"/>
      <selection pane="topRight" activeCell="A5" sqref="A5"/>
      <selection pane="bottomLeft" activeCell="A5" sqref="A5"/>
      <selection pane="bottomRight" activeCell="C9" sqref="C9"/>
    </sheetView>
  </sheetViews>
  <sheetFormatPr defaultColWidth="11.33203125" defaultRowHeight="12" customHeight="1"/>
  <cols>
    <col min="1" max="1" width="32.6640625" style="274" customWidth="1"/>
    <col min="2" max="2" width="2.33203125" style="89" customWidth="1"/>
    <col min="3" max="14" width="7.33203125" style="89" customWidth="1"/>
    <col min="15" max="15" width="1.6640625" style="69" customWidth="1"/>
    <col min="16" max="16" width="5.5" style="69" customWidth="1"/>
    <col min="17" max="17" width="6.6640625" style="89" customWidth="1"/>
    <col min="18" max="21" width="7" style="89" customWidth="1"/>
    <col min="22" max="25" width="6.6640625" style="89" customWidth="1"/>
    <col min="26" max="26" width="2.6640625" style="89" customWidth="1"/>
    <col min="27" max="27" width="50.33203125" style="89" customWidth="1"/>
    <col min="28" max="36" width="7" style="89" customWidth="1"/>
    <col min="37" max="49" width="10.6640625" style="89" customWidth="1"/>
    <col min="50" max="256" width="11.33203125" style="89"/>
    <col min="257" max="257" width="32.6640625" style="89" customWidth="1"/>
    <col min="258" max="258" width="2.33203125" style="89" customWidth="1"/>
    <col min="259" max="270" width="7.33203125" style="89" customWidth="1"/>
    <col min="271" max="271" width="1.6640625" style="89" customWidth="1"/>
    <col min="272" max="273" width="6.6640625" style="89" customWidth="1"/>
    <col min="274" max="277" width="7" style="89" customWidth="1"/>
    <col min="278" max="280" width="6.6640625" style="89" customWidth="1"/>
    <col min="281" max="281" width="2.6640625" style="89" customWidth="1"/>
    <col min="282" max="282" width="0.83203125" style="89" customWidth="1"/>
    <col min="283" max="283" width="50.33203125" style="89" customWidth="1"/>
    <col min="284" max="292" width="7" style="89" customWidth="1"/>
    <col min="293" max="305" width="10.6640625" style="89" customWidth="1"/>
    <col min="306" max="512" width="11.33203125" style="89"/>
    <col min="513" max="513" width="32.6640625" style="89" customWidth="1"/>
    <col min="514" max="514" width="2.33203125" style="89" customWidth="1"/>
    <col min="515" max="526" width="7.33203125" style="89" customWidth="1"/>
    <col min="527" max="527" width="1.6640625" style="89" customWidth="1"/>
    <col min="528" max="529" width="6.6640625" style="89" customWidth="1"/>
    <col min="530" max="533" width="7" style="89" customWidth="1"/>
    <col min="534" max="536" width="6.6640625" style="89" customWidth="1"/>
    <col min="537" max="537" width="2.6640625" style="89" customWidth="1"/>
    <col min="538" max="538" width="0.83203125" style="89" customWidth="1"/>
    <col min="539" max="539" width="50.33203125" style="89" customWidth="1"/>
    <col min="540" max="548" width="7" style="89" customWidth="1"/>
    <col min="549" max="561" width="10.6640625" style="89" customWidth="1"/>
    <col min="562" max="768" width="11.33203125" style="89"/>
    <col min="769" max="769" width="32.6640625" style="89" customWidth="1"/>
    <col min="770" max="770" width="2.33203125" style="89" customWidth="1"/>
    <col min="771" max="782" width="7.33203125" style="89" customWidth="1"/>
    <col min="783" max="783" width="1.6640625" style="89" customWidth="1"/>
    <col min="784" max="785" width="6.6640625" style="89" customWidth="1"/>
    <col min="786" max="789" width="7" style="89" customWidth="1"/>
    <col min="790" max="792" width="6.6640625" style="89" customWidth="1"/>
    <col min="793" max="793" width="2.6640625" style="89" customWidth="1"/>
    <col min="794" max="794" width="0.83203125" style="89" customWidth="1"/>
    <col min="795" max="795" width="50.33203125" style="89" customWidth="1"/>
    <col min="796" max="804" width="7" style="89" customWidth="1"/>
    <col min="805" max="817" width="10.6640625" style="89" customWidth="1"/>
    <col min="818" max="1024" width="11.33203125" style="89"/>
    <col min="1025" max="1025" width="32.6640625" style="89" customWidth="1"/>
    <col min="1026" max="1026" width="2.33203125" style="89" customWidth="1"/>
    <col min="1027" max="1038" width="7.33203125" style="89" customWidth="1"/>
    <col min="1039" max="1039" width="1.6640625" style="89" customWidth="1"/>
    <col min="1040" max="1041" width="6.6640625" style="89" customWidth="1"/>
    <col min="1042" max="1045" width="7" style="89" customWidth="1"/>
    <col min="1046" max="1048" width="6.6640625" style="89" customWidth="1"/>
    <col min="1049" max="1049" width="2.6640625" style="89" customWidth="1"/>
    <col min="1050" max="1050" width="0.83203125" style="89" customWidth="1"/>
    <col min="1051" max="1051" width="50.33203125" style="89" customWidth="1"/>
    <col min="1052" max="1060" width="7" style="89" customWidth="1"/>
    <col min="1061" max="1073" width="10.6640625" style="89" customWidth="1"/>
    <col min="1074" max="1280" width="11.33203125" style="89"/>
    <col min="1281" max="1281" width="32.6640625" style="89" customWidth="1"/>
    <col min="1282" max="1282" width="2.33203125" style="89" customWidth="1"/>
    <col min="1283" max="1294" width="7.33203125" style="89" customWidth="1"/>
    <col min="1295" max="1295" width="1.6640625" style="89" customWidth="1"/>
    <col min="1296" max="1297" width="6.6640625" style="89" customWidth="1"/>
    <col min="1298" max="1301" width="7" style="89" customWidth="1"/>
    <col min="1302" max="1304" width="6.6640625" style="89" customWidth="1"/>
    <col min="1305" max="1305" width="2.6640625" style="89" customWidth="1"/>
    <col min="1306" max="1306" width="0.83203125" style="89" customWidth="1"/>
    <col min="1307" max="1307" width="50.33203125" style="89" customWidth="1"/>
    <col min="1308" max="1316" width="7" style="89" customWidth="1"/>
    <col min="1317" max="1329" width="10.6640625" style="89" customWidth="1"/>
    <col min="1330" max="1536" width="11.33203125" style="89"/>
    <col min="1537" max="1537" width="32.6640625" style="89" customWidth="1"/>
    <col min="1538" max="1538" width="2.33203125" style="89" customWidth="1"/>
    <col min="1539" max="1550" width="7.33203125" style="89" customWidth="1"/>
    <col min="1551" max="1551" width="1.6640625" style="89" customWidth="1"/>
    <col min="1552" max="1553" width="6.6640625" style="89" customWidth="1"/>
    <col min="1554" max="1557" width="7" style="89" customWidth="1"/>
    <col min="1558" max="1560" width="6.6640625" style="89" customWidth="1"/>
    <col min="1561" max="1561" width="2.6640625" style="89" customWidth="1"/>
    <col min="1562" max="1562" width="0.83203125" style="89" customWidth="1"/>
    <col min="1563" max="1563" width="50.33203125" style="89" customWidth="1"/>
    <col min="1564" max="1572" width="7" style="89" customWidth="1"/>
    <col min="1573" max="1585" width="10.6640625" style="89" customWidth="1"/>
    <col min="1586" max="1792" width="11.33203125" style="89"/>
    <col min="1793" max="1793" width="32.6640625" style="89" customWidth="1"/>
    <col min="1794" max="1794" width="2.33203125" style="89" customWidth="1"/>
    <col min="1795" max="1806" width="7.33203125" style="89" customWidth="1"/>
    <col min="1807" max="1807" width="1.6640625" style="89" customWidth="1"/>
    <col min="1808" max="1809" width="6.6640625" style="89" customWidth="1"/>
    <col min="1810" max="1813" width="7" style="89" customWidth="1"/>
    <col min="1814" max="1816" width="6.6640625" style="89" customWidth="1"/>
    <col min="1817" max="1817" width="2.6640625" style="89" customWidth="1"/>
    <col min="1818" max="1818" width="0.83203125" style="89" customWidth="1"/>
    <col min="1819" max="1819" width="50.33203125" style="89" customWidth="1"/>
    <col min="1820" max="1828" width="7" style="89" customWidth="1"/>
    <col min="1829" max="1841" width="10.6640625" style="89" customWidth="1"/>
    <col min="1842" max="2048" width="11.33203125" style="89"/>
    <col min="2049" max="2049" width="32.6640625" style="89" customWidth="1"/>
    <col min="2050" max="2050" width="2.33203125" style="89" customWidth="1"/>
    <col min="2051" max="2062" width="7.33203125" style="89" customWidth="1"/>
    <col min="2063" max="2063" width="1.6640625" style="89" customWidth="1"/>
    <col min="2064" max="2065" width="6.6640625" style="89" customWidth="1"/>
    <col min="2066" max="2069" width="7" style="89" customWidth="1"/>
    <col min="2070" max="2072" width="6.6640625" style="89" customWidth="1"/>
    <col min="2073" max="2073" width="2.6640625" style="89" customWidth="1"/>
    <col min="2074" max="2074" width="0.83203125" style="89" customWidth="1"/>
    <col min="2075" max="2075" width="50.33203125" style="89" customWidth="1"/>
    <col min="2076" max="2084" width="7" style="89" customWidth="1"/>
    <col min="2085" max="2097" width="10.6640625" style="89" customWidth="1"/>
    <col min="2098" max="2304" width="11.33203125" style="89"/>
    <col min="2305" max="2305" width="32.6640625" style="89" customWidth="1"/>
    <col min="2306" max="2306" width="2.33203125" style="89" customWidth="1"/>
    <col min="2307" max="2318" width="7.33203125" style="89" customWidth="1"/>
    <col min="2319" max="2319" width="1.6640625" style="89" customWidth="1"/>
    <col min="2320" max="2321" width="6.6640625" style="89" customWidth="1"/>
    <col min="2322" max="2325" width="7" style="89" customWidth="1"/>
    <col min="2326" max="2328" width="6.6640625" style="89" customWidth="1"/>
    <col min="2329" max="2329" width="2.6640625" style="89" customWidth="1"/>
    <col min="2330" max="2330" width="0.83203125" style="89" customWidth="1"/>
    <col min="2331" max="2331" width="50.33203125" style="89" customWidth="1"/>
    <col min="2332" max="2340" width="7" style="89" customWidth="1"/>
    <col min="2341" max="2353" width="10.6640625" style="89" customWidth="1"/>
    <col min="2354" max="2560" width="11.33203125" style="89"/>
    <col min="2561" max="2561" width="32.6640625" style="89" customWidth="1"/>
    <col min="2562" max="2562" width="2.33203125" style="89" customWidth="1"/>
    <col min="2563" max="2574" width="7.33203125" style="89" customWidth="1"/>
    <col min="2575" max="2575" width="1.6640625" style="89" customWidth="1"/>
    <col min="2576" max="2577" width="6.6640625" style="89" customWidth="1"/>
    <col min="2578" max="2581" width="7" style="89" customWidth="1"/>
    <col min="2582" max="2584" width="6.6640625" style="89" customWidth="1"/>
    <col min="2585" max="2585" width="2.6640625" style="89" customWidth="1"/>
    <col min="2586" max="2586" width="0.83203125" style="89" customWidth="1"/>
    <col min="2587" max="2587" width="50.33203125" style="89" customWidth="1"/>
    <col min="2588" max="2596" width="7" style="89" customWidth="1"/>
    <col min="2597" max="2609" width="10.6640625" style="89" customWidth="1"/>
    <col min="2610" max="2816" width="11.33203125" style="89"/>
    <col min="2817" max="2817" width="32.6640625" style="89" customWidth="1"/>
    <col min="2818" max="2818" width="2.33203125" style="89" customWidth="1"/>
    <col min="2819" max="2830" width="7.33203125" style="89" customWidth="1"/>
    <col min="2831" max="2831" width="1.6640625" style="89" customWidth="1"/>
    <col min="2832" max="2833" width="6.6640625" style="89" customWidth="1"/>
    <col min="2834" max="2837" width="7" style="89" customWidth="1"/>
    <col min="2838" max="2840" width="6.6640625" style="89" customWidth="1"/>
    <col min="2841" max="2841" width="2.6640625" style="89" customWidth="1"/>
    <col min="2842" max="2842" width="0.83203125" style="89" customWidth="1"/>
    <col min="2843" max="2843" width="50.33203125" style="89" customWidth="1"/>
    <col min="2844" max="2852" width="7" style="89" customWidth="1"/>
    <col min="2853" max="2865" width="10.6640625" style="89" customWidth="1"/>
    <col min="2866" max="3072" width="11.33203125" style="89"/>
    <col min="3073" max="3073" width="32.6640625" style="89" customWidth="1"/>
    <col min="3074" max="3074" width="2.33203125" style="89" customWidth="1"/>
    <col min="3075" max="3086" width="7.33203125" style="89" customWidth="1"/>
    <col min="3087" max="3087" width="1.6640625" style="89" customWidth="1"/>
    <col min="3088" max="3089" width="6.6640625" style="89" customWidth="1"/>
    <col min="3090" max="3093" width="7" style="89" customWidth="1"/>
    <col min="3094" max="3096" width="6.6640625" style="89" customWidth="1"/>
    <col min="3097" max="3097" width="2.6640625" style="89" customWidth="1"/>
    <col min="3098" max="3098" width="0.83203125" style="89" customWidth="1"/>
    <col min="3099" max="3099" width="50.33203125" style="89" customWidth="1"/>
    <col min="3100" max="3108" width="7" style="89" customWidth="1"/>
    <col min="3109" max="3121" width="10.6640625" style="89" customWidth="1"/>
    <col min="3122" max="3328" width="11.33203125" style="89"/>
    <col min="3329" max="3329" width="32.6640625" style="89" customWidth="1"/>
    <col min="3330" max="3330" width="2.33203125" style="89" customWidth="1"/>
    <col min="3331" max="3342" width="7.33203125" style="89" customWidth="1"/>
    <col min="3343" max="3343" width="1.6640625" style="89" customWidth="1"/>
    <col min="3344" max="3345" width="6.6640625" style="89" customWidth="1"/>
    <col min="3346" max="3349" width="7" style="89" customWidth="1"/>
    <col min="3350" max="3352" width="6.6640625" style="89" customWidth="1"/>
    <col min="3353" max="3353" width="2.6640625" style="89" customWidth="1"/>
    <col min="3354" max="3354" width="0.83203125" style="89" customWidth="1"/>
    <col min="3355" max="3355" width="50.33203125" style="89" customWidth="1"/>
    <col min="3356" max="3364" width="7" style="89" customWidth="1"/>
    <col min="3365" max="3377" width="10.6640625" style="89" customWidth="1"/>
    <col min="3378" max="3584" width="11.33203125" style="89"/>
    <col min="3585" max="3585" width="32.6640625" style="89" customWidth="1"/>
    <col min="3586" max="3586" width="2.33203125" style="89" customWidth="1"/>
    <col min="3587" max="3598" width="7.33203125" style="89" customWidth="1"/>
    <col min="3599" max="3599" width="1.6640625" style="89" customWidth="1"/>
    <col min="3600" max="3601" width="6.6640625" style="89" customWidth="1"/>
    <col min="3602" max="3605" width="7" style="89" customWidth="1"/>
    <col min="3606" max="3608" width="6.6640625" style="89" customWidth="1"/>
    <col min="3609" max="3609" width="2.6640625" style="89" customWidth="1"/>
    <col min="3610" max="3610" width="0.83203125" style="89" customWidth="1"/>
    <col min="3611" max="3611" width="50.33203125" style="89" customWidth="1"/>
    <col min="3612" max="3620" width="7" style="89" customWidth="1"/>
    <col min="3621" max="3633" width="10.6640625" style="89" customWidth="1"/>
    <col min="3634" max="3840" width="11.33203125" style="89"/>
    <col min="3841" max="3841" width="32.6640625" style="89" customWidth="1"/>
    <col min="3842" max="3842" width="2.33203125" style="89" customWidth="1"/>
    <col min="3843" max="3854" width="7.33203125" style="89" customWidth="1"/>
    <col min="3855" max="3855" width="1.6640625" style="89" customWidth="1"/>
    <col min="3856" max="3857" width="6.6640625" style="89" customWidth="1"/>
    <col min="3858" max="3861" width="7" style="89" customWidth="1"/>
    <col min="3862" max="3864" width="6.6640625" style="89" customWidth="1"/>
    <col min="3865" max="3865" width="2.6640625" style="89" customWidth="1"/>
    <col min="3866" max="3866" width="0.83203125" style="89" customWidth="1"/>
    <col min="3867" max="3867" width="50.33203125" style="89" customWidth="1"/>
    <col min="3868" max="3876" width="7" style="89" customWidth="1"/>
    <col min="3877" max="3889" width="10.6640625" style="89" customWidth="1"/>
    <col min="3890" max="4096" width="11.33203125" style="89"/>
    <col min="4097" max="4097" width="32.6640625" style="89" customWidth="1"/>
    <col min="4098" max="4098" width="2.33203125" style="89" customWidth="1"/>
    <col min="4099" max="4110" width="7.33203125" style="89" customWidth="1"/>
    <col min="4111" max="4111" width="1.6640625" style="89" customWidth="1"/>
    <col min="4112" max="4113" width="6.6640625" style="89" customWidth="1"/>
    <col min="4114" max="4117" width="7" style="89" customWidth="1"/>
    <col min="4118" max="4120" width="6.6640625" style="89" customWidth="1"/>
    <col min="4121" max="4121" width="2.6640625" style="89" customWidth="1"/>
    <col min="4122" max="4122" width="0.83203125" style="89" customWidth="1"/>
    <col min="4123" max="4123" width="50.33203125" style="89" customWidth="1"/>
    <col min="4124" max="4132" width="7" style="89" customWidth="1"/>
    <col min="4133" max="4145" width="10.6640625" style="89" customWidth="1"/>
    <col min="4146" max="4352" width="11.33203125" style="89"/>
    <col min="4353" max="4353" width="32.6640625" style="89" customWidth="1"/>
    <col min="4354" max="4354" width="2.33203125" style="89" customWidth="1"/>
    <col min="4355" max="4366" width="7.33203125" style="89" customWidth="1"/>
    <col min="4367" max="4367" width="1.6640625" style="89" customWidth="1"/>
    <col min="4368" max="4369" width="6.6640625" style="89" customWidth="1"/>
    <col min="4370" max="4373" width="7" style="89" customWidth="1"/>
    <col min="4374" max="4376" width="6.6640625" style="89" customWidth="1"/>
    <col min="4377" max="4377" width="2.6640625" style="89" customWidth="1"/>
    <col min="4378" max="4378" width="0.83203125" style="89" customWidth="1"/>
    <col min="4379" max="4379" width="50.33203125" style="89" customWidth="1"/>
    <col min="4380" max="4388" width="7" style="89" customWidth="1"/>
    <col min="4389" max="4401" width="10.6640625" style="89" customWidth="1"/>
    <col min="4402" max="4608" width="11.33203125" style="89"/>
    <col min="4609" max="4609" width="32.6640625" style="89" customWidth="1"/>
    <col min="4610" max="4610" width="2.33203125" style="89" customWidth="1"/>
    <col min="4611" max="4622" width="7.33203125" style="89" customWidth="1"/>
    <col min="4623" max="4623" width="1.6640625" style="89" customWidth="1"/>
    <col min="4624" max="4625" width="6.6640625" style="89" customWidth="1"/>
    <col min="4626" max="4629" width="7" style="89" customWidth="1"/>
    <col min="4630" max="4632" width="6.6640625" style="89" customWidth="1"/>
    <col min="4633" max="4633" width="2.6640625" style="89" customWidth="1"/>
    <col min="4634" max="4634" width="0.83203125" style="89" customWidth="1"/>
    <col min="4635" max="4635" width="50.33203125" style="89" customWidth="1"/>
    <col min="4636" max="4644" width="7" style="89" customWidth="1"/>
    <col min="4645" max="4657" width="10.6640625" style="89" customWidth="1"/>
    <col min="4658" max="4864" width="11.33203125" style="89"/>
    <col min="4865" max="4865" width="32.6640625" style="89" customWidth="1"/>
    <col min="4866" max="4866" width="2.33203125" style="89" customWidth="1"/>
    <col min="4867" max="4878" width="7.33203125" style="89" customWidth="1"/>
    <col min="4879" max="4879" width="1.6640625" style="89" customWidth="1"/>
    <col min="4880" max="4881" width="6.6640625" style="89" customWidth="1"/>
    <col min="4882" max="4885" width="7" style="89" customWidth="1"/>
    <col min="4886" max="4888" width="6.6640625" style="89" customWidth="1"/>
    <col min="4889" max="4889" width="2.6640625" style="89" customWidth="1"/>
    <col min="4890" max="4890" width="0.83203125" style="89" customWidth="1"/>
    <col min="4891" max="4891" width="50.33203125" style="89" customWidth="1"/>
    <col min="4892" max="4900" width="7" style="89" customWidth="1"/>
    <col min="4901" max="4913" width="10.6640625" style="89" customWidth="1"/>
    <col min="4914" max="5120" width="11.33203125" style="89"/>
    <col min="5121" max="5121" width="32.6640625" style="89" customWidth="1"/>
    <col min="5122" max="5122" width="2.33203125" style="89" customWidth="1"/>
    <col min="5123" max="5134" width="7.33203125" style="89" customWidth="1"/>
    <col min="5135" max="5135" width="1.6640625" style="89" customWidth="1"/>
    <col min="5136" max="5137" width="6.6640625" style="89" customWidth="1"/>
    <col min="5138" max="5141" width="7" style="89" customWidth="1"/>
    <col min="5142" max="5144" width="6.6640625" style="89" customWidth="1"/>
    <col min="5145" max="5145" width="2.6640625" style="89" customWidth="1"/>
    <col min="5146" max="5146" width="0.83203125" style="89" customWidth="1"/>
    <col min="5147" max="5147" width="50.33203125" style="89" customWidth="1"/>
    <col min="5148" max="5156" width="7" style="89" customWidth="1"/>
    <col min="5157" max="5169" width="10.6640625" style="89" customWidth="1"/>
    <col min="5170" max="5376" width="11.33203125" style="89"/>
    <col min="5377" max="5377" width="32.6640625" style="89" customWidth="1"/>
    <col min="5378" max="5378" width="2.33203125" style="89" customWidth="1"/>
    <col min="5379" max="5390" width="7.33203125" style="89" customWidth="1"/>
    <col min="5391" max="5391" width="1.6640625" style="89" customWidth="1"/>
    <col min="5392" max="5393" width="6.6640625" style="89" customWidth="1"/>
    <col min="5394" max="5397" width="7" style="89" customWidth="1"/>
    <col min="5398" max="5400" width="6.6640625" style="89" customWidth="1"/>
    <col min="5401" max="5401" width="2.6640625" style="89" customWidth="1"/>
    <col min="5402" max="5402" width="0.83203125" style="89" customWidth="1"/>
    <col min="5403" max="5403" width="50.33203125" style="89" customWidth="1"/>
    <col min="5404" max="5412" width="7" style="89" customWidth="1"/>
    <col min="5413" max="5425" width="10.6640625" style="89" customWidth="1"/>
    <col min="5426" max="5632" width="11.33203125" style="89"/>
    <col min="5633" max="5633" width="32.6640625" style="89" customWidth="1"/>
    <col min="5634" max="5634" width="2.33203125" style="89" customWidth="1"/>
    <col min="5635" max="5646" width="7.33203125" style="89" customWidth="1"/>
    <col min="5647" max="5647" width="1.6640625" style="89" customWidth="1"/>
    <col min="5648" max="5649" width="6.6640625" style="89" customWidth="1"/>
    <col min="5650" max="5653" width="7" style="89" customWidth="1"/>
    <col min="5654" max="5656" width="6.6640625" style="89" customWidth="1"/>
    <col min="5657" max="5657" width="2.6640625" style="89" customWidth="1"/>
    <col min="5658" max="5658" width="0.83203125" style="89" customWidth="1"/>
    <col min="5659" max="5659" width="50.33203125" style="89" customWidth="1"/>
    <col min="5660" max="5668" width="7" style="89" customWidth="1"/>
    <col min="5669" max="5681" width="10.6640625" style="89" customWidth="1"/>
    <col min="5682" max="5888" width="11.33203125" style="89"/>
    <col min="5889" max="5889" width="32.6640625" style="89" customWidth="1"/>
    <col min="5890" max="5890" width="2.33203125" style="89" customWidth="1"/>
    <col min="5891" max="5902" width="7.33203125" style="89" customWidth="1"/>
    <col min="5903" max="5903" width="1.6640625" style="89" customWidth="1"/>
    <col min="5904" max="5905" width="6.6640625" style="89" customWidth="1"/>
    <col min="5906" max="5909" width="7" style="89" customWidth="1"/>
    <col min="5910" max="5912" width="6.6640625" style="89" customWidth="1"/>
    <col min="5913" max="5913" width="2.6640625" style="89" customWidth="1"/>
    <col min="5914" max="5914" width="0.83203125" style="89" customWidth="1"/>
    <col min="5915" max="5915" width="50.33203125" style="89" customWidth="1"/>
    <col min="5916" max="5924" width="7" style="89" customWidth="1"/>
    <col min="5925" max="5937" width="10.6640625" style="89" customWidth="1"/>
    <col min="5938" max="6144" width="11.33203125" style="89"/>
    <col min="6145" max="6145" width="32.6640625" style="89" customWidth="1"/>
    <col min="6146" max="6146" width="2.33203125" style="89" customWidth="1"/>
    <col min="6147" max="6158" width="7.33203125" style="89" customWidth="1"/>
    <col min="6159" max="6159" width="1.6640625" style="89" customWidth="1"/>
    <col min="6160" max="6161" width="6.6640625" style="89" customWidth="1"/>
    <col min="6162" max="6165" width="7" style="89" customWidth="1"/>
    <col min="6166" max="6168" width="6.6640625" style="89" customWidth="1"/>
    <col min="6169" max="6169" width="2.6640625" style="89" customWidth="1"/>
    <col min="6170" max="6170" width="0.83203125" style="89" customWidth="1"/>
    <col min="6171" max="6171" width="50.33203125" style="89" customWidth="1"/>
    <col min="6172" max="6180" width="7" style="89" customWidth="1"/>
    <col min="6181" max="6193" width="10.6640625" style="89" customWidth="1"/>
    <col min="6194" max="6400" width="11.33203125" style="89"/>
    <col min="6401" max="6401" width="32.6640625" style="89" customWidth="1"/>
    <col min="6402" max="6402" width="2.33203125" style="89" customWidth="1"/>
    <col min="6403" max="6414" width="7.33203125" style="89" customWidth="1"/>
    <col min="6415" max="6415" width="1.6640625" style="89" customWidth="1"/>
    <col min="6416" max="6417" width="6.6640625" style="89" customWidth="1"/>
    <col min="6418" max="6421" width="7" style="89" customWidth="1"/>
    <col min="6422" max="6424" width="6.6640625" style="89" customWidth="1"/>
    <col min="6425" max="6425" width="2.6640625" style="89" customWidth="1"/>
    <col min="6426" max="6426" width="0.83203125" style="89" customWidth="1"/>
    <col min="6427" max="6427" width="50.33203125" style="89" customWidth="1"/>
    <col min="6428" max="6436" width="7" style="89" customWidth="1"/>
    <col min="6437" max="6449" width="10.6640625" style="89" customWidth="1"/>
    <col min="6450" max="6656" width="11.33203125" style="89"/>
    <col min="6657" max="6657" width="32.6640625" style="89" customWidth="1"/>
    <col min="6658" max="6658" width="2.33203125" style="89" customWidth="1"/>
    <col min="6659" max="6670" width="7.33203125" style="89" customWidth="1"/>
    <col min="6671" max="6671" width="1.6640625" style="89" customWidth="1"/>
    <col min="6672" max="6673" width="6.6640625" style="89" customWidth="1"/>
    <col min="6674" max="6677" width="7" style="89" customWidth="1"/>
    <col min="6678" max="6680" width="6.6640625" style="89" customWidth="1"/>
    <col min="6681" max="6681" width="2.6640625" style="89" customWidth="1"/>
    <col min="6682" max="6682" width="0.83203125" style="89" customWidth="1"/>
    <col min="6683" max="6683" width="50.33203125" style="89" customWidth="1"/>
    <col min="6684" max="6692" width="7" style="89" customWidth="1"/>
    <col min="6693" max="6705" width="10.6640625" style="89" customWidth="1"/>
    <col min="6706" max="6912" width="11.33203125" style="89"/>
    <col min="6913" max="6913" width="32.6640625" style="89" customWidth="1"/>
    <col min="6914" max="6914" width="2.33203125" style="89" customWidth="1"/>
    <col min="6915" max="6926" width="7.33203125" style="89" customWidth="1"/>
    <col min="6927" max="6927" width="1.6640625" style="89" customWidth="1"/>
    <col min="6928" max="6929" width="6.6640625" style="89" customWidth="1"/>
    <col min="6930" max="6933" width="7" style="89" customWidth="1"/>
    <col min="6934" max="6936" width="6.6640625" style="89" customWidth="1"/>
    <col min="6937" max="6937" width="2.6640625" style="89" customWidth="1"/>
    <col min="6938" max="6938" width="0.83203125" style="89" customWidth="1"/>
    <col min="6939" max="6939" width="50.33203125" style="89" customWidth="1"/>
    <col min="6940" max="6948" width="7" style="89" customWidth="1"/>
    <col min="6949" max="6961" width="10.6640625" style="89" customWidth="1"/>
    <col min="6962" max="7168" width="11.33203125" style="89"/>
    <col min="7169" max="7169" width="32.6640625" style="89" customWidth="1"/>
    <col min="7170" max="7170" width="2.33203125" style="89" customWidth="1"/>
    <col min="7171" max="7182" width="7.33203125" style="89" customWidth="1"/>
    <col min="7183" max="7183" width="1.6640625" style="89" customWidth="1"/>
    <col min="7184" max="7185" width="6.6640625" style="89" customWidth="1"/>
    <col min="7186" max="7189" width="7" style="89" customWidth="1"/>
    <col min="7190" max="7192" width="6.6640625" style="89" customWidth="1"/>
    <col min="7193" max="7193" width="2.6640625" style="89" customWidth="1"/>
    <col min="7194" max="7194" width="0.83203125" style="89" customWidth="1"/>
    <col min="7195" max="7195" width="50.33203125" style="89" customWidth="1"/>
    <col min="7196" max="7204" width="7" style="89" customWidth="1"/>
    <col min="7205" max="7217" width="10.6640625" style="89" customWidth="1"/>
    <col min="7218" max="7424" width="11.33203125" style="89"/>
    <col min="7425" max="7425" width="32.6640625" style="89" customWidth="1"/>
    <col min="7426" max="7426" width="2.33203125" style="89" customWidth="1"/>
    <col min="7427" max="7438" width="7.33203125" style="89" customWidth="1"/>
    <col min="7439" max="7439" width="1.6640625" style="89" customWidth="1"/>
    <col min="7440" max="7441" width="6.6640625" style="89" customWidth="1"/>
    <col min="7442" max="7445" width="7" style="89" customWidth="1"/>
    <col min="7446" max="7448" width="6.6640625" style="89" customWidth="1"/>
    <col min="7449" max="7449" width="2.6640625" style="89" customWidth="1"/>
    <col min="7450" max="7450" width="0.83203125" style="89" customWidth="1"/>
    <col min="7451" max="7451" width="50.33203125" style="89" customWidth="1"/>
    <col min="7452" max="7460" width="7" style="89" customWidth="1"/>
    <col min="7461" max="7473" width="10.6640625" style="89" customWidth="1"/>
    <col min="7474" max="7680" width="11.33203125" style="89"/>
    <col min="7681" max="7681" width="32.6640625" style="89" customWidth="1"/>
    <col min="7682" max="7682" width="2.33203125" style="89" customWidth="1"/>
    <col min="7683" max="7694" width="7.33203125" style="89" customWidth="1"/>
    <col min="7695" max="7695" width="1.6640625" style="89" customWidth="1"/>
    <col min="7696" max="7697" width="6.6640625" style="89" customWidth="1"/>
    <col min="7698" max="7701" width="7" style="89" customWidth="1"/>
    <col min="7702" max="7704" width="6.6640625" style="89" customWidth="1"/>
    <col min="7705" max="7705" width="2.6640625" style="89" customWidth="1"/>
    <col min="7706" max="7706" width="0.83203125" style="89" customWidth="1"/>
    <col min="7707" max="7707" width="50.33203125" style="89" customWidth="1"/>
    <col min="7708" max="7716" width="7" style="89" customWidth="1"/>
    <col min="7717" max="7729" width="10.6640625" style="89" customWidth="1"/>
    <col min="7730" max="7936" width="11.33203125" style="89"/>
    <col min="7937" max="7937" width="32.6640625" style="89" customWidth="1"/>
    <col min="7938" max="7938" width="2.33203125" style="89" customWidth="1"/>
    <col min="7939" max="7950" width="7.33203125" style="89" customWidth="1"/>
    <col min="7951" max="7951" width="1.6640625" style="89" customWidth="1"/>
    <col min="7952" max="7953" width="6.6640625" style="89" customWidth="1"/>
    <col min="7954" max="7957" width="7" style="89" customWidth="1"/>
    <col min="7958" max="7960" width="6.6640625" style="89" customWidth="1"/>
    <col min="7961" max="7961" width="2.6640625" style="89" customWidth="1"/>
    <col min="7962" max="7962" width="0.83203125" style="89" customWidth="1"/>
    <col min="7963" max="7963" width="50.33203125" style="89" customWidth="1"/>
    <col min="7964" max="7972" width="7" style="89" customWidth="1"/>
    <col min="7973" max="7985" width="10.6640625" style="89" customWidth="1"/>
    <col min="7986" max="8192" width="11.33203125" style="89"/>
    <col min="8193" max="8193" width="32.6640625" style="89" customWidth="1"/>
    <col min="8194" max="8194" width="2.33203125" style="89" customWidth="1"/>
    <col min="8195" max="8206" width="7.33203125" style="89" customWidth="1"/>
    <col min="8207" max="8207" width="1.6640625" style="89" customWidth="1"/>
    <col min="8208" max="8209" width="6.6640625" style="89" customWidth="1"/>
    <col min="8210" max="8213" width="7" style="89" customWidth="1"/>
    <col min="8214" max="8216" width="6.6640625" style="89" customWidth="1"/>
    <col min="8217" max="8217" width="2.6640625" style="89" customWidth="1"/>
    <col min="8218" max="8218" width="0.83203125" style="89" customWidth="1"/>
    <col min="8219" max="8219" width="50.33203125" style="89" customWidth="1"/>
    <col min="8220" max="8228" width="7" style="89" customWidth="1"/>
    <col min="8229" max="8241" width="10.6640625" style="89" customWidth="1"/>
    <col min="8242" max="8448" width="11.33203125" style="89"/>
    <col min="8449" max="8449" width="32.6640625" style="89" customWidth="1"/>
    <col min="8450" max="8450" width="2.33203125" style="89" customWidth="1"/>
    <col min="8451" max="8462" width="7.33203125" style="89" customWidth="1"/>
    <col min="8463" max="8463" width="1.6640625" style="89" customWidth="1"/>
    <col min="8464" max="8465" width="6.6640625" style="89" customWidth="1"/>
    <col min="8466" max="8469" width="7" style="89" customWidth="1"/>
    <col min="8470" max="8472" width="6.6640625" style="89" customWidth="1"/>
    <col min="8473" max="8473" width="2.6640625" style="89" customWidth="1"/>
    <col min="8474" max="8474" width="0.83203125" style="89" customWidth="1"/>
    <col min="8475" max="8475" width="50.33203125" style="89" customWidth="1"/>
    <col min="8476" max="8484" width="7" style="89" customWidth="1"/>
    <col min="8485" max="8497" width="10.6640625" style="89" customWidth="1"/>
    <col min="8498" max="8704" width="11.33203125" style="89"/>
    <col min="8705" max="8705" width="32.6640625" style="89" customWidth="1"/>
    <col min="8706" max="8706" width="2.33203125" style="89" customWidth="1"/>
    <col min="8707" max="8718" width="7.33203125" style="89" customWidth="1"/>
    <col min="8719" max="8719" width="1.6640625" style="89" customWidth="1"/>
    <col min="8720" max="8721" width="6.6640625" style="89" customWidth="1"/>
    <col min="8722" max="8725" width="7" style="89" customWidth="1"/>
    <col min="8726" max="8728" width="6.6640625" style="89" customWidth="1"/>
    <col min="8729" max="8729" width="2.6640625" style="89" customWidth="1"/>
    <col min="8730" max="8730" width="0.83203125" style="89" customWidth="1"/>
    <col min="8731" max="8731" width="50.33203125" style="89" customWidth="1"/>
    <col min="8732" max="8740" width="7" style="89" customWidth="1"/>
    <col min="8741" max="8753" width="10.6640625" style="89" customWidth="1"/>
    <col min="8754" max="8960" width="11.33203125" style="89"/>
    <col min="8961" max="8961" width="32.6640625" style="89" customWidth="1"/>
    <col min="8962" max="8962" width="2.33203125" style="89" customWidth="1"/>
    <col min="8963" max="8974" width="7.33203125" style="89" customWidth="1"/>
    <col min="8975" max="8975" width="1.6640625" style="89" customWidth="1"/>
    <col min="8976" max="8977" width="6.6640625" style="89" customWidth="1"/>
    <col min="8978" max="8981" width="7" style="89" customWidth="1"/>
    <col min="8982" max="8984" width="6.6640625" style="89" customWidth="1"/>
    <col min="8985" max="8985" width="2.6640625" style="89" customWidth="1"/>
    <col min="8986" max="8986" width="0.83203125" style="89" customWidth="1"/>
    <col min="8987" max="8987" width="50.33203125" style="89" customWidth="1"/>
    <col min="8988" max="8996" width="7" style="89" customWidth="1"/>
    <col min="8997" max="9009" width="10.6640625" style="89" customWidth="1"/>
    <col min="9010" max="9216" width="11.33203125" style="89"/>
    <col min="9217" max="9217" width="32.6640625" style="89" customWidth="1"/>
    <col min="9218" max="9218" width="2.33203125" style="89" customWidth="1"/>
    <col min="9219" max="9230" width="7.33203125" style="89" customWidth="1"/>
    <col min="9231" max="9231" width="1.6640625" style="89" customWidth="1"/>
    <col min="9232" max="9233" width="6.6640625" style="89" customWidth="1"/>
    <col min="9234" max="9237" width="7" style="89" customWidth="1"/>
    <col min="9238" max="9240" width="6.6640625" style="89" customWidth="1"/>
    <col min="9241" max="9241" width="2.6640625" style="89" customWidth="1"/>
    <col min="9242" max="9242" width="0.83203125" style="89" customWidth="1"/>
    <col min="9243" max="9243" width="50.33203125" style="89" customWidth="1"/>
    <col min="9244" max="9252" width="7" style="89" customWidth="1"/>
    <col min="9253" max="9265" width="10.6640625" style="89" customWidth="1"/>
    <col min="9266" max="9472" width="11.33203125" style="89"/>
    <col min="9473" max="9473" width="32.6640625" style="89" customWidth="1"/>
    <col min="9474" max="9474" width="2.33203125" style="89" customWidth="1"/>
    <col min="9475" max="9486" width="7.33203125" style="89" customWidth="1"/>
    <col min="9487" max="9487" width="1.6640625" style="89" customWidth="1"/>
    <col min="9488" max="9489" width="6.6640625" style="89" customWidth="1"/>
    <col min="9490" max="9493" width="7" style="89" customWidth="1"/>
    <col min="9494" max="9496" width="6.6640625" style="89" customWidth="1"/>
    <col min="9497" max="9497" width="2.6640625" style="89" customWidth="1"/>
    <col min="9498" max="9498" width="0.83203125" style="89" customWidth="1"/>
    <col min="9499" max="9499" width="50.33203125" style="89" customWidth="1"/>
    <col min="9500" max="9508" width="7" style="89" customWidth="1"/>
    <col min="9509" max="9521" width="10.6640625" style="89" customWidth="1"/>
    <col min="9522" max="9728" width="11.33203125" style="89"/>
    <col min="9729" max="9729" width="32.6640625" style="89" customWidth="1"/>
    <col min="9730" max="9730" width="2.33203125" style="89" customWidth="1"/>
    <col min="9731" max="9742" width="7.33203125" style="89" customWidth="1"/>
    <col min="9743" max="9743" width="1.6640625" style="89" customWidth="1"/>
    <col min="9744" max="9745" width="6.6640625" style="89" customWidth="1"/>
    <col min="9746" max="9749" width="7" style="89" customWidth="1"/>
    <col min="9750" max="9752" width="6.6640625" style="89" customWidth="1"/>
    <col min="9753" max="9753" width="2.6640625" style="89" customWidth="1"/>
    <col min="9754" max="9754" width="0.83203125" style="89" customWidth="1"/>
    <col min="9755" max="9755" width="50.33203125" style="89" customWidth="1"/>
    <col min="9756" max="9764" width="7" style="89" customWidth="1"/>
    <col min="9765" max="9777" width="10.6640625" style="89" customWidth="1"/>
    <col min="9778" max="9984" width="11.33203125" style="89"/>
    <col min="9985" max="9985" width="32.6640625" style="89" customWidth="1"/>
    <col min="9986" max="9986" width="2.33203125" style="89" customWidth="1"/>
    <col min="9987" max="9998" width="7.33203125" style="89" customWidth="1"/>
    <col min="9999" max="9999" width="1.6640625" style="89" customWidth="1"/>
    <col min="10000" max="10001" width="6.6640625" style="89" customWidth="1"/>
    <col min="10002" max="10005" width="7" style="89" customWidth="1"/>
    <col min="10006" max="10008" width="6.6640625" style="89" customWidth="1"/>
    <col min="10009" max="10009" width="2.6640625" style="89" customWidth="1"/>
    <col min="10010" max="10010" width="0.83203125" style="89" customWidth="1"/>
    <col min="10011" max="10011" width="50.33203125" style="89" customWidth="1"/>
    <col min="10012" max="10020" width="7" style="89" customWidth="1"/>
    <col min="10021" max="10033" width="10.6640625" style="89" customWidth="1"/>
    <col min="10034" max="10240" width="11.33203125" style="89"/>
    <col min="10241" max="10241" width="32.6640625" style="89" customWidth="1"/>
    <col min="10242" max="10242" width="2.33203125" style="89" customWidth="1"/>
    <col min="10243" max="10254" width="7.33203125" style="89" customWidth="1"/>
    <col min="10255" max="10255" width="1.6640625" style="89" customWidth="1"/>
    <col min="10256" max="10257" width="6.6640625" style="89" customWidth="1"/>
    <col min="10258" max="10261" width="7" style="89" customWidth="1"/>
    <col min="10262" max="10264" width="6.6640625" style="89" customWidth="1"/>
    <col min="10265" max="10265" width="2.6640625" style="89" customWidth="1"/>
    <col min="10266" max="10266" width="0.83203125" style="89" customWidth="1"/>
    <col min="10267" max="10267" width="50.33203125" style="89" customWidth="1"/>
    <col min="10268" max="10276" width="7" style="89" customWidth="1"/>
    <col min="10277" max="10289" width="10.6640625" style="89" customWidth="1"/>
    <col min="10290" max="10496" width="11.33203125" style="89"/>
    <col min="10497" max="10497" width="32.6640625" style="89" customWidth="1"/>
    <col min="10498" max="10498" width="2.33203125" style="89" customWidth="1"/>
    <col min="10499" max="10510" width="7.33203125" style="89" customWidth="1"/>
    <col min="10511" max="10511" width="1.6640625" style="89" customWidth="1"/>
    <col min="10512" max="10513" width="6.6640625" style="89" customWidth="1"/>
    <col min="10514" max="10517" width="7" style="89" customWidth="1"/>
    <col min="10518" max="10520" width="6.6640625" style="89" customWidth="1"/>
    <col min="10521" max="10521" width="2.6640625" style="89" customWidth="1"/>
    <col min="10522" max="10522" width="0.83203125" style="89" customWidth="1"/>
    <col min="10523" max="10523" width="50.33203125" style="89" customWidth="1"/>
    <col min="10524" max="10532" width="7" style="89" customWidth="1"/>
    <col min="10533" max="10545" width="10.6640625" style="89" customWidth="1"/>
    <col min="10546" max="10752" width="11.33203125" style="89"/>
    <col min="10753" max="10753" width="32.6640625" style="89" customWidth="1"/>
    <col min="10754" max="10754" width="2.33203125" style="89" customWidth="1"/>
    <col min="10755" max="10766" width="7.33203125" style="89" customWidth="1"/>
    <col min="10767" max="10767" width="1.6640625" style="89" customWidth="1"/>
    <col min="10768" max="10769" width="6.6640625" style="89" customWidth="1"/>
    <col min="10770" max="10773" width="7" style="89" customWidth="1"/>
    <col min="10774" max="10776" width="6.6640625" style="89" customWidth="1"/>
    <col min="10777" max="10777" width="2.6640625" style="89" customWidth="1"/>
    <col min="10778" max="10778" width="0.83203125" style="89" customWidth="1"/>
    <col min="10779" max="10779" width="50.33203125" style="89" customWidth="1"/>
    <col min="10780" max="10788" width="7" style="89" customWidth="1"/>
    <col min="10789" max="10801" width="10.6640625" style="89" customWidth="1"/>
    <col min="10802" max="11008" width="11.33203125" style="89"/>
    <col min="11009" max="11009" width="32.6640625" style="89" customWidth="1"/>
    <col min="11010" max="11010" width="2.33203125" style="89" customWidth="1"/>
    <col min="11011" max="11022" width="7.33203125" style="89" customWidth="1"/>
    <col min="11023" max="11023" width="1.6640625" style="89" customWidth="1"/>
    <col min="11024" max="11025" width="6.6640625" style="89" customWidth="1"/>
    <col min="11026" max="11029" width="7" style="89" customWidth="1"/>
    <col min="11030" max="11032" width="6.6640625" style="89" customWidth="1"/>
    <col min="11033" max="11033" width="2.6640625" style="89" customWidth="1"/>
    <col min="11034" max="11034" width="0.83203125" style="89" customWidth="1"/>
    <col min="11035" max="11035" width="50.33203125" style="89" customWidth="1"/>
    <col min="11036" max="11044" width="7" style="89" customWidth="1"/>
    <col min="11045" max="11057" width="10.6640625" style="89" customWidth="1"/>
    <col min="11058" max="11264" width="11.33203125" style="89"/>
    <col min="11265" max="11265" width="32.6640625" style="89" customWidth="1"/>
    <col min="11266" max="11266" width="2.33203125" style="89" customWidth="1"/>
    <col min="11267" max="11278" width="7.33203125" style="89" customWidth="1"/>
    <col min="11279" max="11279" width="1.6640625" style="89" customWidth="1"/>
    <col min="11280" max="11281" width="6.6640625" style="89" customWidth="1"/>
    <col min="11282" max="11285" width="7" style="89" customWidth="1"/>
    <col min="11286" max="11288" width="6.6640625" style="89" customWidth="1"/>
    <col min="11289" max="11289" width="2.6640625" style="89" customWidth="1"/>
    <col min="11290" max="11290" width="0.83203125" style="89" customWidth="1"/>
    <col min="11291" max="11291" width="50.33203125" style="89" customWidth="1"/>
    <col min="11292" max="11300" width="7" style="89" customWidth="1"/>
    <col min="11301" max="11313" width="10.6640625" style="89" customWidth="1"/>
    <col min="11314" max="11520" width="11.33203125" style="89"/>
    <col min="11521" max="11521" width="32.6640625" style="89" customWidth="1"/>
    <col min="11522" max="11522" width="2.33203125" style="89" customWidth="1"/>
    <col min="11523" max="11534" width="7.33203125" style="89" customWidth="1"/>
    <col min="11535" max="11535" width="1.6640625" style="89" customWidth="1"/>
    <col min="11536" max="11537" width="6.6640625" style="89" customWidth="1"/>
    <col min="11538" max="11541" width="7" style="89" customWidth="1"/>
    <col min="11542" max="11544" width="6.6640625" style="89" customWidth="1"/>
    <col min="11545" max="11545" width="2.6640625" style="89" customWidth="1"/>
    <col min="11546" max="11546" width="0.83203125" style="89" customWidth="1"/>
    <col min="11547" max="11547" width="50.33203125" style="89" customWidth="1"/>
    <col min="11548" max="11556" width="7" style="89" customWidth="1"/>
    <col min="11557" max="11569" width="10.6640625" style="89" customWidth="1"/>
    <col min="11570" max="11776" width="11.33203125" style="89"/>
    <col min="11777" max="11777" width="32.6640625" style="89" customWidth="1"/>
    <col min="11778" max="11778" width="2.33203125" style="89" customWidth="1"/>
    <col min="11779" max="11790" width="7.33203125" style="89" customWidth="1"/>
    <col min="11791" max="11791" width="1.6640625" style="89" customWidth="1"/>
    <col min="11792" max="11793" width="6.6640625" style="89" customWidth="1"/>
    <col min="11794" max="11797" width="7" style="89" customWidth="1"/>
    <col min="11798" max="11800" width="6.6640625" style="89" customWidth="1"/>
    <col min="11801" max="11801" width="2.6640625" style="89" customWidth="1"/>
    <col min="11802" max="11802" width="0.83203125" style="89" customWidth="1"/>
    <col min="11803" max="11803" width="50.33203125" style="89" customWidth="1"/>
    <col min="11804" max="11812" width="7" style="89" customWidth="1"/>
    <col min="11813" max="11825" width="10.6640625" style="89" customWidth="1"/>
    <col min="11826" max="12032" width="11.33203125" style="89"/>
    <col min="12033" max="12033" width="32.6640625" style="89" customWidth="1"/>
    <col min="12034" max="12034" width="2.33203125" style="89" customWidth="1"/>
    <col min="12035" max="12046" width="7.33203125" style="89" customWidth="1"/>
    <col min="12047" max="12047" width="1.6640625" style="89" customWidth="1"/>
    <col min="12048" max="12049" width="6.6640625" style="89" customWidth="1"/>
    <col min="12050" max="12053" width="7" style="89" customWidth="1"/>
    <col min="12054" max="12056" width="6.6640625" style="89" customWidth="1"/>
    <col min="12057" max="12057" width="2.6640625" style="89" customWidth="1"/>
    <col min="12058" max="12058" width="0.83203125" style="89" customWidth="1"/>
    <col min="12059" max="12059" width="50.33203125" style="89" customWidth="1"/>
    <col min="12060" max="12068" width="7" style="89" customWidth="1"/>
    <col min="12069" max="12081" width="10.6640625" style="89" customWidth="1"/>
    <col min="12082" max="12288" width="11.33203125" style="89"/>
    <col min="12289" max="12289" width="32.6640625" style="89" customWidth="1"/>
    <col min="12290" max="12290" width="2.33203125" style="89" customWidth="1"/>
    <col min="12291" max="12302" width="7.33203125" style="89" customWidth="1"/>
    <col min="12303" max="12303" width="1.6640625" style="89" customWidth="1"/>
    <col min="12304" max="12305" width="6.6640625" style="89" customWidth="1"/>
    <col min="12306" max="12309" width="7" style="89" customWidth="1"/>
    <col min="12310" max="12312" width="6.6640625" style="89" customWidth="1"/>
    <col min="12313" max="12313" width="2.6640625" style="89" customWidth="1"/>
    <col min="12314" max="12314" width="0.83203125" style="89" customWidth="1"/>
    <col min="12315" max="12315" width="50.33203125" style="89" customWidth="1"/>
    <col min="12316" max="12324" width="7" style="89" customWidth="1"/>
    <col min="12325" max="12337" width="10.6640625" style="89" customWidth="1"/>
    <col min="12338" max="12544" width="11.33203125" style="89"/>
    <col min="12545" max="12545" width="32.6640625" style="89" customWidth="1"/>
    <col min="12546" max="12546" width="2.33203125" style="89" customWidth="1"/>
    <col min="12547" max="12558" width="7.33203125" style="89" customWidth="1"/>
    <col min="12559" max="12559" width="1.6640625" style="89" customWidth="1"/>
    <col min="12560" max="12561" width="6.6640625" style="89" customWidth="1"/>
    <col min="12562" max="12565" width="7" style="89" customWidth="1"/>
    <col min="12566" max="12568" width="6.6640625" style="89" customWidth="1"/>
    <col min="12569" max="12569" width="2.6640625" style="89" customWidth="1"/>
    <col min="12570" max="12570" width="0.83203125" style="89" customWidth="1"/>
    <col min="12571" max="12571" width="50.33203125" style="89" customWidth="1"/>
    <col min="12572" max="12580" width="7" style="89" customWidth="1"/>
    <col min="12581" max="12593" width="10.6640625" style="89" customWidth="1"/>
    <col min="12594" max="12800" width="11.33203125" style="89"/>
    <col min="12801" max="12801" width="32.6640625" style="89" customWidth="1"/>
    <col min="12802" max="12802" width="2.33203125" style="89" customWidth="1"/>
    <col min="12803" max="12814" width="7.33203125" style="89" customWidth="1"/>
    <col min="12815" max="12815" width="1.6640625" style="89" customWidth="1"/>
    <col min="12816" max="12817" width="6.6640625" style="89" customWidth="1"/>
    <col min="12818" max="12821" width="7" style="89" customWidth="1"/>
    <col min="12822" max="12824" width="6.6640625" style="89" customWidth="1"/>
    <col min="12825" max="12825" width="2.6640625" style="89" customWidth="1"/>
    <col min="12826" max="12826" width="0.83203125" style="89" customWidth="1"/>
    <col min="12827" max="12827" width="50.33203125" style="89" customWidth="1"/>
    <col min="12828" max="12836" width="7" style="89" customWidth="1"/>
    <col min="12837" max="12849" width="10.6640625" style="89" customWidth="1"/>
    <col min="12850" max="13056" width="11.33203125" style="89"/>
    <col min="13057" max="13057" width="32.6640625" style="89" customWidth="1"/>
    <col min="13058" max="13058" width="2.33203125" style="89" customWidth="1"/>
    <col min="13059" max="13070" width="7.33203125" style="89" customWidth="1"/>
    <col min="13071" max="13071" width="1.6640625" style="89" customWidth="1"/>
    <col min="13072" max="13073" width="6.6640625" style="89" customWidth="1"/>
    <col min="13074" max="13077" width="7" style="89" customWidth="1"/>
    <col min="13078" max="13080" width="6.6640625" style="89" customWidth="1"/>
    <col min="13081" max="13081" width="2.6640625" style="89" customWidth="1"/>
    <col min="13082" max="13082" width="0.83203125" style="89" customWidth="1"/>
    <col min="13083" max="13083" width="50.33203125" style="89" customWidth="1"/>
    <col min="13084" max="13092" width="7" style="89" customWidth="1"/>
    <col min="13093" max="13105" width="10.6640625" style="89" customWidth="1"/>
    <col min="13106" max="13312" width="11.33203125" style="89"/>
    <col min="13313" max="13313" width="32.6640625" style="89" customWidth="1"/>
    <col min="13314" max="13314" width="2.33203125" style="89" customWidth="1"/>
    <col min="13315" max="13326" width="7.33203125" style="89" customWidth="1"/>
    <col min="13327" max="13327" width="1.6640625" style="89" customWidth="1"/>
    <col min="13328" max="13329" width="6.6640625" style="89" customWidth="1"/>
    <col min="13330" max="13333" width="7" style="89" customWidth="1"/>
    <col min="13334" max="13336" width="6.6640625" style="89" customWidth="1"/>
    <col min="13337" max="13337" width="2.6640625" style="89" customWidth="1"/>
    <col min="13338" max="13338" width="0.83203125" style="89" customWidth="1"/>
    <col min="13339" max="13339" width="50.33203125" style="89" customWidth="1"/>
    <col min="13340" max="13348" width="7" style="89" customWidth="1"/>
    <col min="13349" max="13361" width="10.6640625" style="89" customWidth="1"/>
    <col min="13362" max="13568" width="11.33203125" style="89"/>
    <col min="13569" max="13569" width="32.6640625" style="89" customWidth="1"/>
    <col min="13570" max="13570" width="2.33203125" style="89" customWidth="1"/>
    <col min="13571" max="13582" width="7.33203125" style="89" customWidth="1"/>
    <col min="13583" max="13583" width="1.6640625" style="89" customWidth="1"/>
    <col min="13584" max="13585" width="6.6640625" style="89" customWidth="1"/>
    <col min="13586" max="13589" width="7" style="89" customWidth="1"/>
    <col min="13590" max="13592" width="6.6640625" style="89" customWidth="1"/>
    <col min="13593" max="13593" width="2.6640625" style="89" customWidth="1"/>
    <col min="13594" max="13594" width="0.83203125" style="89" customWidth="1"/>
    <col min="13595" max="13595" width="50.33203125" style="89" customWidth="1"/>
    <col min="13596" max="13604" width="7" style="89" customWidth="1"/>
    <col min="13605" max="13617" width="10.6640625" style="89" customWidth="1"/>
    <col min="13618" max="13824" width="11.33203125" style="89"/>
    <col min="13825" max="13825" width="32.6640625" style="89" customWidth="1"/>
    <col min="13826" max="13826" width="2.33203125" style="89" customWidth="1"/>
    <col min="13827" max="13838" width="7.33203125" style="89" customWidth="1"/>
    <col min="13839" max="13839" width="1.6640625" style="89" customWidth="1"/>
    <col min="13840" max="13841" width="6.6640625" style="89" customWidth="1"/>
    <col min="13842" max="13845" width="7" style="89" customWidth="1"/>
    <col min="13846" max="13848" width="6.6640625" style="89" customWidth="1"/>
    <col min="13849" max="13849" width="2.6640625" style="89" customWidth="1"/>
    <col min="13850" max="13850" width="0.83203125" style="89" customWidth="1"/>
    <col min="13851" max="13851" width="50.33203125" style="89" customWidth="1"/>
    <col min="13852" max="13860" width="7" style="89" customWidth="1"/>
    <col min="13861" max="13873" width="10.6640625" style="89" customWidth="1"/>
    <col min="13874" max="14080" width="11.33203125" style="89"/>
    <col min="14081" max="14081" width="32.6640625" style="89" customWidth="1"/>
    <col min="14082" max="14082" width="2.33203125" style="89" customWidth="1"/>
    <col min="14083" max="14094" width="7.33203125" style="89" customWidth="1"/>
    <col min="14095" max="14095" width="1.6640625" style="89" customWidth="1"/>
    <col min="14096" max="14097" width="6.6640625" style="89" customWidth="1"/>
    <col min="14098" max="14101" width="7" style="89" customWidth="1"/>
    <col min="14102" max="14104" width="6.6640625" style="89" customWidth="1"/>
    <col min="14105" max="14105" width="2.6640625" style="89" customWidth="1"/>
    <col min="14106" max="14106" width="0.83203125" style="89" customWidth="1"/>
    <col min="14107" max="14107" width="50.33203125" style="89" customWidth="1"/>
    <col min="14108" max="14116" width="7" style="89" customWidth="1"/>
    <col min="14117" max="14129" width="10.6640625" style="89" customWidth="1"/>
    <col min="14130" max="14336" width="11.33203125" style="89"/>
    <col min="14337" max="14337" width="32.6640625" style="89" customWidth="1"/>
    <col min="14338" max="14338" width="2.33203125" style="89" customWidth="1"/>
    <col min="14339" max="14350" width="7.33203125" style="89" customWidth="1"/>
    <col min="14351" max="14351" width="1.6640625" style="89" customWidth="1"/>
    <col min="14352" max="14353" width="6.6640625" style="89" customWidth="1"/>
    <col min="14354" max="14357" width="7" style="89" customWidth="1"/>
    <col min="14358" max="14360" width="6.6640625" style="89" customWidth="1"/>
    <col min="14361" max="14361" width="2.6640625" style="89" customWidth="1"/>
    <col min="14362" max="14362" width="0.83203125" style="89" customWidth="1"/>
    <col min="14363" max="14363" width="50.33203125" style="89" customWidth="1"/>
    <col min="14364" max="14372" width="7" style="89" customWidth="1"/>
    <col min="14373" max="14385" width="10.6640625" style="89" customWidth="1"/>
    <col min="14386" max="14592" width="11.33203125" style="89"/>
    <col min="14593" max="14593" width="32.6640625" style="89" customWidth="1"/>
    <col min="14594" max="14594" width="2.33203125" style="89" customWidth="1"/>
    <col min="14595" max="14606" width="7.33203125" style="89" customWidth="1"/>
    <col min="14607" max="14607" width="1.6640625" style="89" customWidth="1"/>
    <col min="14608" max="14609" width="6.6640625" style="89" customWidth="1"/>
    <col min="14610" max="14613" width="7" style="89" customWidth="1"/>
    <col min="14614" max="14616" width="6.6640625" style="89" customWidth="1"/>
    <col min="14617" max="14617" width="2.6640625" style="89" customWidth="1"/>
    <col min="14618" max="14618" width="0.83203125" style="89" customWidth="1"/>
    <col min="14619" max="14619" width="50.33203125" style="89" customWidth="1"/>
    <col min="14620" max="14628" width="7" style="89" customWidth="1"/>
    <col min="14629" max="14641" width="10.6640625" style="89" customWidth="1"/>
    <col min="14642" max="14848" width="11.33203125" style="89"/>
    <col min="14849" max="14849" width="32.6640625" style="89" customWidth="1"/>
    <col min="14850" max="14850" width="2.33203125" style="89" customWidth="1"/>
    <col min="14851" max="14862" width="7.33203125" style="89" customWidth="1"/>
    <col min="14863" max="14863" width="1.6640625" style="89" customWidth="1"/>
    <col min="14864" max="14865" width="6.6640625" style="89" customWidth="1"/>
    <col min="14866" max="14869" width="7" style="89" customWidth="1"/>
    <col min="14870" max="14872" width="6.6640625" style="89" customWidth="1"/>
    <col min="14873" max="14873" width="2.6640625" style="89" customWidth="1"/>
    <col min="14874" max="14874" width="0.83203125" style="89" customWidth="1"/>
    <col min="14875" max="14875" width="50.33203125" style="89" customWidth="1"/>
    <col min="14876" max="14884" width="7" style="89" customWidth="1"/>
    <col min="14885" max="14897" width="10.6640625" style="89" customWidth="1"/>
    <col min="14898" max="15104" width="11.33203125" style="89"/>
    <col min="15105" max="15105" width="32.6640625" style="89" customWidth="1"/>
    <col min="15106" max="15106" width="2.33203125" style="89" customWidth="1"/>
    <col min="15107" max="15118" width="7.33203125" style="89" customWidth="1"/>
    <col min="15119" max="15119" width="1.6640625" style="89" customWidth="1"/>
    <col min="15120" max="15121" width="6.6640625" style="89" customWidth="1"/>
    <col min="15122" max="15125" width="7" style="89" customWidth="1"/>
    <col min="15126" max="15128" width="6.6640625" style="89" customWidth="1"/>
    <col min="15129" max="15129" width="2.6640625" style="89" customWidth="1"/>
    <col min="15130" max="15130" width="0.83203125" style="89" customWidth="1"/>
    <col min="15131" max="15131" width="50.33203125" style="89" customWidth="1"/>
    <col min="15132" max="15140" width="7" style="89" customWidth="1"/>
    <col min="15141" max="15153" width="10.6640625" style="89" customWidth="1"/>
    <col min="15154" max="15360" width="11.33203125" style="89"/>
    <col min="15361" max="15361" width="32.6640625" style="89" customWidth="1"/>
    <col min="15362" max="15362" width="2.33203125" style="89" customWidth="1"/>
    <col min="15363" max="15374" width="7.33203125" style="89" customWidth="1"/>
    <col min="15375" max="15375" width="1.6640625" style="89" customWidth="1"/>
    <col min="15376" max="15377" width="6.6640625" style="89" customWidth="1"/>
    <col min="15378" max="15381" width="7" style="89" customWidth="1"/>
    <col min="15382" max="15384" width="6.6640625" style="89" customWidth="1"/>
    <col min="15385" max="15385" width="2.6640625" style="89" customWidth="1"/>
    <col min="15386" max="15386" width="0.83203125" style="89" customWidth="1"/>
    <col min="15387" max="15387" width="50.33203125" style="89" customWidth="1"/>
    <col min="15388" max="15396" width="7" style="89" customWidth="1"/>
    <col min="15397" max="15409" width="10.6640625" style="89" customWidth="1"/>
    <col min="15410" max="15616" width="11.33203125" style="89"/>
    <col min="15617" max="15617" width="32.6640625" style="89" customWidth="1"/>
    <col min="15618" max="15618" width="2.33203125" style="89" customWidth="1"/>
    <col min="15619" max="15630" width="7.33203125" style="89" customWidth="1"/>
    <col min="15631" max="15631" width="1.6640625" style="89" customWidth="1"/>
    <col min="15632" max="15633" width="6.6640625" style="89" customWidth="1"/>
    <col min="15634" max="15637" width="7" style="89" customWidth="1"/>
    <col min="15638" max="15640" width="6.6640625" style="89" customWidth="1"/>
    <col min="15641" max="15641" width="2.6640625" style="89" customWidth="1"/>
    <col min="15642" max="15642" width="0.83203125" style="89" customWidth="1"/>
    <col min="15643" max="15643" width="50.33203125" style="89" customWidth="1"/>
    <col min="15644" max="15652" width="7" style="89" customWidth="1"/>
    <col min="15653" max="15665" width="10.6640625" style="89" customWidth="1"/>
    <col min="15666" max="15872" width="11.33203125" style="89"/>
    <col min="15873" max="15873" width="32.6640625" style="89" customWidth="1"/>
    <col min="15874" max="15874" width="2.33203125" style="89" customWidth="1"/>
    <col min="15875" max="15886" width="7.33203125" style="89" customWidth="1"/>
    <col min="15887" max="15887" width="1.6640625" style="89" customWidth="1"/>
    <col min="15888" max="15889" width="6.6640625" style="89" customWidth="1"/>
    <col min="15890" max="15893" width="7" style="89" customWidth="1"/>
    <col min="15894" max="15896" width="6.6640625" style="89" customWidth="1"/>
    <col min="15897" max="15897" width="2.6640625" style="89" customWidth="1"/>
    <col min="15898" max="15898" width="0.83203125" style="89" customWidth="1"/>
    <col min="15899" max="15899" width="50.33203125" style="89" customWidth="1"/>
    <col min="15900" max="15908" width="7" style="89" customWidth="1"/>
    <col min="15909" max="15921" width="10.6640625" style="89" customWidth="1"/>
    <col min="15922" max="16128" width="11.33203125" style="89"/>
    <col min="16129" max="16129" width="32.6640625" style="89" customWidth="1"/>
    <col min="16130" max="16130" width="2.33203125" style="89" customWidth="1"/>
    <col min="16131" max="16142" width="7.33203125" style="89" customWidth="1"/>
    <col min="16143" max="16143" width="1.6640625" style="89" customWidth="1"/>
    <col min="16144" max="16145" width="6.6640625" style="89" customWidth="1"/>
    <col min="16146" max="16149" width="7" style="89" customWidth="1"/>
    <col min="16150" max="16152" width="6.6640625" style="89" customWidth="1"/>
    <col min="16153" max="16153" width="2.6640625" style="89" customWidth="1"/>
    <col min="16154" max="16154" width="0.83203125" style="89" customWidth="1"/>
    <col min="16155" max="16155" width="50.33203125" style="89" customWidth="1"/>
    <col min="16156" max="16164" width="7" style="89" customWidth="1"/>
    <col min="16165" max="16177" width="10.6640625" style="89" customWidth="1"/>
    <col min="16178" max="16384" width="11.33203125" style="89"/>
  </cols>
  <sheetData>
    <row r="1" spans="1:27" s="266" customFormat="1" ht="12" customHeight="1">
      <c r="A1" s="72">
        <v>13</v>
      </c>
      <c r="C1" s="692"/>
      <c r="D1" s="692"/>
      <c r="E1" s="692"/>
      <c r="F1" s="692"/>
      <c r="G1" s="692"/>
      <c r="H1" s="692"/>
      <c r="I1" s="692"/>
      <c r="J1" s="692"/>
      <c r="K1" s="692"/>
      <c r="L1" s="692"/>
      <c r="M1" s="692"/>
      <c r="N1" s="692"/>
      <c r="O1" s="703"/>
      <c r="P1" s="691"/>
      <c r="AA1" s="309">
        <v>13</v>
      </c>
    </row>
    <row r="2" spans="1:27" ht="12" customHeight="1">
      <c r="A2" s="72" t="s">
        <v>14</v>
      </c>
      <c r="C2" s="82"/>
      <c r="D2" s="82"/>
      <c r="E2" s="82"/>
      <c r="F2" s="82"/>
      <c r="G2" s="82"/>
      <c r="H2" s="82"/>
      <c r="I2" s="82"/>
      <c r="J2" s="82"/>
      <c r="K2" s="82"/>
      <c r="L2" s="82"/>
      <c r="M2" s="82"/>
      <c r="N2" s="82"/>
      <c r="O2" s="439"/>
      <c r="P2" s="10"/>
      <c r="AA2" s="309" t="s">
        <v>14</v>
      </c>
    </row>
    <row r="3" spans="1:27" ht="12" customHeight="1">
      <c r="A3" s="238" t="s">
        <v>80</v>
      </c>
      <c r="C3" s="82"/>
      <c r="D3" s="82"/>
      <c r="E3" s="82"/>
      <c r="F3" s="10"/>
      <c r="G3" s="82"/>
      <c r="H3" s="82"/>
      <c r="I3" s="82"/>
      <c r="J3" s="82"/>
      <c r="K3" s="82"/>
      <c r="L3" s="82"/>
      <c r="M3" s="82"/>
      <c r="N3" s="82"/>
      <c r="O3" s="91"/>
      <c r="P3" s="10"/>
      <c r="AA3" s="377" t="s">
        <v>317</v>
      </c>
    </row>
    <row r="4" spans="1:27" ht="12" customHeight="1">
      <c r="A4" s="690" t="s">
        <v>345</v>
      </c>
      <c r="C4" s="277"/>
      <c r="D4" s="82"/>
      <c r="E4" s="82"/>
      <c r="F4" s="10"/>
      <c r="G4" s="82"/>
      <c r="H4" s="82"/>
      <c r="I4" s="82"/>
      <c r="J4" s="82"/>
      <c r="K4" s="82"/>
      <c r="L4" s="82"/>
      <c r="M4" s="82"/>
      <c r="N4" s="82"/>
      <c r="O4" s="91"/>
      <c r="P4" s="10"/>
      <c r="AA4" s="376" t="s">
        <v>346</v>
      </c>
    </row>
    <row r="5" spans="1:27" ht="12" customHeight="1">
      <c r="A5" s="688"/>
      <c r="B5" s="96"/>
      <c r="C5" s="114"/>
      <c r="D5" s="114"/>
      <c r="E5" s="114"/>
      <c r="F5" s="115"/>
      <c r="G5" s="114"/>
      <c r="H5" s="114"/>
      <c r="I5" s="114"/>
      <c r="J5" s="114"/>
      <c r="K5" s="114"/>
      <c r="L5" s="114"/>
      <c r="M5" s="114"/>
      <c r="N5" s="114"/>
      <c r="O5" s="440"/>
      <c r="P5" s="115"/>
      <c r="Q5" s="96"/>
      <c r="R5" s="96"/>
      <c r="S5" s="96"/>
      <c r="AA5" s="96"/>
    </row>
    <row r="6" spans="1:27" ht="12" customHeight="1">
      <c r="A6" s="756"/>
      <c r="B6" s="135"/>
      <c r="C6" s="129">
        <v>1990</v>
      </c>
      <c r="D6" s="130" t="s">
        <v>3</v>
      </c>
      <c r="E6" s="130" t="s">
        <v>4</v>
      </c>
      <c r="F6" s="134" t="s">
        <v>19</v>
      </c>
      <c r="G6" s="130" t="s">
        <v>6</v>
      </c>
      <c r="H6" s="130" t="s">
        <v>7</v>
      </c>
      <c r="I6" s="131">
        <v>1996</v>
      </c>
      <c r="J6" s="131">
        <v>1997</v>
      </c>
      <c r="K6" s="131">
        <v>1998</v>
      </c>
      <c r="L6" s="131">
        <v>1999</v>
      </c>
      <c r="M6" s="131">
        <v>2000</v>
      </c>
      <c r="N6" s="131">
        <v>2001</v>
      </c>
      <c r="O6" s="441" t="s">
        <v>89</v>
      </c>
      <c r="P6" s="131">
        <v>2001</v>
      </c>
      <c r="Q6" s="131">
        <v>2002</v>
      </c>
      <c r="R6" s="131">
        <v>2003</v>
      </c>
      <c r="S6" s="135">
        <v>2004</v>
      </c>
      <c r="T6" s="135">
        <v>2005</v>
      </c>
      <c r="U6" s="135">
        <v>2006</v>
      </c>
      <c r="V6" s="135">
        <v>2007</v>
      </c>
      <c r="W6" s="135">
        <v>2008</v>
      </c>
      <c r="X6" s="135">
        <v>2009</v>
      </c>
      <c r="Y6" s="135">
        <v>2010</v>
      </c>
      <c r="Z6" s="135" t="s">
        <v>15</v>
      </c>
    </row>
    <row r="7" spans="1:27" ht="12" customHeight="1">
      <c r="C7" s="90"/>
      <c r="F7" s="91"/>
      <c r="H7" s="90"/>
      <c r="I7" s="90"/>
      <c r="J7" s="90"/>
      <c r="O7" s="91"/>
    </row>
    <row r="8" spans="1:27" ht="12" customHeight="1">
      <c r="C8" s="90"/>
      <c r="H8" s="90" t="s">
        <v>288</v>
      </c>
      <c r="I8" s="90"/>
      <c r="J8" s="90"/>
      <c r="O8" s="91" t="s">
        <v>89</v>
      </c>
      <c r="P8" s="89"/>
      <c r="S8" s="91" t="s">
        <v>289</v>
      </c>
    </row>
    <row r="9" spans="1:27" s="266" customFormat="1" ht="12" customHeight="1">
      <c r="A9" s="275" t="s">
        <v>88</v>
      </c>
      <c r="C9" s="267">
        <v>10772</v>
      </c>
      <c r="D9" s="267">
        <v>12405.2</v>
      </c>
      <c r="E9" s="267">
        <v>16600.8</v>
      </c>
      <c r="F9" s="267">
        <v>22566.9</v>
      </c>
      <c r="G9" s="267">
        <v>27579</v>
      </c>
      <c r="H9" s="267">
        <v>30498.1</v>
      </c>
      <c r="I9" s="267">
        <v>36590.1</v>
      </c>
      <c r="J9" s="267">
        <v>44966.6</v>
      </c>
      <c r="K9" s="267">
        <v>50553.7</v>
      </c>
      <c r="L9" s="267">
        <v>55896.9</v>
      </c>
      <c r="M9" s="267">
        <v>59468.1</v>
      </c>
      <c r="N9" s="267">
        <v>60612.125</v>
      </c>
      <c r="O9" s="91" t="s">
        <v>89</v>
      </c>
      <c r="P9" s="268">
        <v>6967.3</v>
      </c>
      <c r="Q9" s="268">
        <v>6840.4</v>
      </c>
      <c r="R9" s="268">
        <v>6994.5</v>
      </c>
      <c r="S9" s="268">
        <v>7197.3</v>
      </c>
      <c r="T9" s="268">
        <v>7572.8</v>
      </c>
      <c r="U9" s="268">
        <v>8525.4</v>
      </c>
      <c r="V9" s="268">
        <v>10014.6</v>
      </c>
      <c r="W9" s="268">
        <v>10192.200000000001</v>
      </c>
      <c r="X9" s="268">
        <v>10365.799999999999</v>
      </c>
      <c r="Y9" s="268">
        <f>Y11+Y13</f>
        <v>10432.5</v>
      </c>
      <c r="AA9" s="702" t="s">
        <v>276</v>
      </c>
    </row>
    <row r="10" spans="1:27" ht="12" customHeight="1">
      <c r="A10" s="262"/>
      <c r="C10" s="79"/>
      <c r="D10" s="79"/>
      <c r="E10" s="79"/>
      <c r="F10" s="79"/>
      <c r="G10" s="79"/>
      <c r="H10" s="79"/>
      <c r="I10" s="79"/>
      <c r="J10" s="79"/>
      <c r="K10" s="79"/>
      <c r="L10" s="79"/>
      <c r="M10" s="79"/>
      <c r="N10" s="79"/>
      <c r="O10" s="442"/>
      <c r="P10" s="79"/>
      <c r="Q10" s="68"/>
      <c r="R10" s="68"/>
      <c r="S10" s="68"/>
      <c r="T10" s="68"/>
      <c r="U10" s="68"/>
      <c r="V10" s="68"/>
      <c r="W10" s="68"/>
      <c r="X10" s="68"/>
      <c r="Y10" s="68"/>
      <c r="AA10" s="378"/>
    </row>
    <row r="11" spans="1:27" ht="12" customHeight="1">
      <c r="A11" s="262" t="s">
        <v>732</v>
      </c>
      <c r="C11" s="79">
        <v>3888.8</v>
      </c>
      <c r="D11" s="79">
        <v>3956.8</v>
      </c>
      <c r="E11" s="79">
        <v>4987.8999999999996</v>
      </c>
      <c r="F11" s="79">
        <v>5670.7</v>
      </c>
      <c r="G11" s="79">
        <v>6254.7</v>
      </c>
      <c r="H11" s="79">
        <v>5974.3</v>
      </c>
      <c r="I11" s="79">
        <v>7781.6</v>
      </c>
      <c r="J11" s="68">
        <v>10260.4</v>
      </c>
      <c r="K11" s="68">
        <v>13867.5</v>
      </c>
      <c r="L11" s="68">
        <v>15850.9</v>
      </c>
      <c r="M11" s="68">
        <v>15843.8</v>
      </c>
      <c r="N11" s="68">
        <v>15975.75</v>
      </c>
      <c r="O11" s="442" t="s">
        <v>89</v>
      </c>
      <c r="P11" s="68">
        <v>1383.6</v>
      </c>
      <c r="Q11" s="68">
        <v>1223.9000000000001</v>
      </c>
      <c r="R11" s="68">
        <v>963.8</v>
      </c>
      <c r="S11" s="68">
        <v>972.8</v>
      </c>
      <c r="T11" s="68">
        <v>1023.2</v>
      </c>
      <c r="U11" s="68">
        <v>1382.2</v>
      </c>
      <c r="V11" s="68">
        <v>2131.1999999999998</v>
      </c>
      <c r="W11" s="68">
        <v>2034.7</v>
      </c>
      <c r="X11" s="68">
        <v>3061.7</v>
      </c>
      <c r="Y11" s="68">
        <v>3441.9</v>
      </c>
      <c r="AA11" s="722" t="s">
        <v>307</v>
      </c>
    </row>
    <row r="12" spans="1:27" ht="12" customHeight="1">
      <c r="A12" s="712"/>
      <c r="C12" s="68"/>
      <c r="D12" s="68"/>
      <c r="E12" s="68"/>
      <c r="F12" s="68"/>
      <c r="G12" s="68"/>
      <c r="H12" s="68"/>
      <c r="I12" s="68"/>
      <c r="J12" s="68"/>
      <c r="K12" s="68"/>
      <c r="L12" s="68"/>
      <c r="M12" s="68"/>
      <c r="N12" s="68"/>
      <c r="O12" s="443"/>
      <c r="P12" s="68"/>
      <c r="Q12" s="68"/>
      <c r="R12" s="68"/>
      <c r="S12" s="68"/>
      <c r="T12" s="68"/>
      <c r="U12" s="68"/>
      <c r="V12" s="68"/>
      <c r="W12" s="68"/>
      <c r="X12" s="68"/>
      <c r="Y12" s="68"/>
      <c r="AA12" s="722"/>
    </row>
    <row r="13" spans="1:27" ht="12" customHeight="1">
      <c r="A13" s="262" t="s">
        <v>90</v>
      </c>
      <c r="C13" s="68">
        <v>10410.700000000001</v>
      </c>
      <c r="D13" s="68">
        <v>12056.9</v>
      </c>
      <c r="E13" s="68">
        <v>15177.7</v>
      </c>
      <c r="F13" s="68">
        <v>19446.599999999999</v>
      </c>
      <c r="G13" s="68">
        <v>22320.2</v>
      </c>
      <c r="H13" s="68">
        <v>27637.200000000001</v>
      </c>
      <c r="I13" s="68">
        <v>33232.5</v>
      </c>
      <c r="J13" s="68">
        <v>41439.300000000003</v>
      </c>
      <c r="K13" s="68">
        <v>42140.6</v>
      </c>
      <c r="L13" s="68">
        <v>45604.2</v>
      </c>
      <c r="M13" s="68">
        <v>49439.7</v>
      </c>
      <c r="N13" s="68">
        <v>49427.875</v>
      </c>
      <c r="O13" s="443" t="s">
        <v>89</v>
      </c>
      <c r="P13" s="68">
        <v>5583.7</v>
      </c>
      <c r="Q13" s="68">
        <v>5616.4</v>
      </c>
      <c r="R13" s="68">
        <v>6031.1</v>
      </c>
      <c r="S13" s="68">
        <v>6224.8</v>
      </c>
      <c r="T13" s="68">
        <v>6549.5</v>
      </c>
      <c r="U13" s="68">
        <v>7143.4</v>
      </c>
      <c r="V13" s="68">
        <v>7883.4</v>
      </c>
      <c r="W13" s="68">
        <v>8157.4</v>
      </c>
      <c r="X13" s="68">
        <v>7304.1</v>
      </c>
      <c r="Y13" s="68">
        <v>6990.6</v>
      </c>
      <c r="AA13" s="722" t="s">
        <v>308</v>
      </c>
    </row>
    <row r="14" spans="1:27" ht="12" customHeight="1">
      <c r="A14" s="276" t="s">
        <v>91</v>
      </c>
      <c r="C14" s="68">
        <v>2994</v>
      </c>
      <c r="D14" s="68">
        <v>3689.2</v>
      </c>
      <c r="E14" s="68">
        <v>4217.5</v>
      </c>
      <c r="F14" s="68">
        <v>4379.5</v>
      </c>
      <c r="G14" s="68">
        <v>3177.1</v>
      </c>
      <c r="H14" s="68">
        <v>2674</v>
      </c>
      <c r="I14" s="68">
        <v>2767.8</v>
      </c>
      <c r="J14" s="68">
        <v>2538.3000000000002</v>
      </c>
      <c r="K14" s="68">
        <v>-1890.7</v>
      </c>
      <c r="L14" s="68">
        <v>-1054.5999999999999</v>
      </c>
      <c r="M14" s="68">
        <v>512.29999999999927</v>
      </c>
      <c r="N14" s="68">
        <v>1839.25</v>
      </c>
      <c r="O14" s="443" t="s">
        <v>89</v>
      </c>
      <c r="P14" s="68">
        <v>207</v>
      </c>
      <c r="Q14" s="68">
        <v>-87.1</v>
      </c>
      <c r="R14" s="68">
        <v>134.39999999999998</v>
      </c>
      <c r="S14" s="68">
        <v>150.80000000000007</v>
      </c>
      <c r="T14" s="68">
        <v>219.5</v>
      </c>
      <c r="U14" s="68">
        <v>105.5</v>
      </c>
      <c r="V14" s="68">
        <v>292.40000000000003</v>
      </c>
      <c r="W14" s="68">
        <v>365.50000000000006</v>
      </c>
      <c r="X14" s="68">
        <v>181.89999999999998</v>
      </c>
      <c r="Y14" s="68">
        <v>373.4</v>
      </c>
      <c r="AA14" s="723" t="s">
        <v>277</v>
      </c>
    </row>
    <row r="15" spans="1:27" ht="12" customHeight="1">
      <c r="A15" s="278" t="s">
        <v>92</v>
      </c>
      <c r="C15" s="68">
        <v>4240.8</v>
      </c>
      <c r="D15" s="68">
        <v>5446</v>
      </c>
      <c r="E15" s="68">
        <v>6247.6</v>
      </c>
      <c r="F15" s="68">
        <v>6259.5</v>
      </c>
      <c r="G15" s="68">
        <v>5417.1</v>
      </c>
      <c r="H15" s="68">
        <v>5306.1</v>
      </c>
      <c r="I15" s="92">
        <v>5448.2</v>
      </c>
      <c r="J15" s="68">
        <v>5360.7</v>
      </c>
      <c r="K15" s="68">
        <v>1359.6</v>
      </c>
      <c r="L15" s="68">
        <v>1424.4</v>
      </c>
      <c r="M15" s="68">
        <v>3156.1</v>
      </c>
      <c r="N15" s="68">
        <v>4821.25</v>
      </c>
      <c r="O15" s="443" t="s">
        <v>89</v>
      </c>
      <c r="P15" s="68">
        <v>551</v>
      </c>
      <c r="Q15" s="68">
        <v>247.4</v>
      </c>
      <c r="R15" s="68">
        <v>492.5</v>
      </c>
      <c r="S15" s="68">
        <v>536.20000000000005</v>
      </c>
      <c r="T15" s="68">
        <v>489</v>
      </c>
      <c r="U15" s="68">
        <v>335.5</v>
      </c>
      <c r="V15" s="68">
        <v>548.20000000000005</v>
      </c>
      <c r="W15" s="68">
        <v>560.70000000000005</v>
      </c>
      <c r="X15" s="68">
        <v>404.2</v>
      </c>
      <c r="Y15" s="68">
        <v>620.1</v>
      </c>
      <c r="AA15" s="379" t="s">
        <v>310</v>
      </c>
    </row>
    <row r="16" spans="1:27" ht="12" customHeight="1">
      <c r="A16" s="278" t="s">
        <v>93</v>
      </c>
      <c r="C16" s="79">
        <v>-1246.8</v>
      </c>
      <c r="D16" s="79">
        <v>-1756.8</v>
      </c>
      <c r="E16" s="79">
        <v>-2030.1</v>
      </c>
      <c r="F16" s="79">
        <v>-1880</v>
      </c>
      <c r="G16" s="79">
        <v>-2240</v>
      </c>
      <c r="H16" s="79">
        <v>-2632.1</v>
      </c>
      <c r="I16" s="79">
        <v>-2680.4</v>
      </c>
      <c r="J16" s="68">
        <v>-2822.4</v>
      </c>
      <c r="K16" s="68">
        <v>-3250.3</v>
      </c>
      <c r="L16" s="68">
        <v>-2479</v>
      </c>
      <c r="M16" s="68">
        <v>-2643.8</v>
      </c>
      <c r="N16" s="68">
        <v>-2982</v>
      </c>
      <c r="O16" s="442" t="s">
        <v>89</v>
      </c>
      <c r="P16" s="68">
        <v>-344</v>
      </c>
      <c r="Q16" s="68">
        <v>-334.5</v>
      </c>
      <c r="R16" s="68">
        <v>-358.09999999999997</v>
      </c>
      <c r="S16" s="68">
        <v>-385.4</v>
      </c>
      <c r="T16" s="68">
        <v>-269.5</v>
      </c>
      <c r="U16" s="68">
        <v>-230</v>
      </c>
      <c r="V16" s="68">
        <v>-255.8</v>
      </c>
      <c r="W16" s="68">
        <v>-195.20000000000002</v>
      </c>
      <c r="X16" s="68">
        <v>-222.3</v>
      </c>
      <c r="Y16" s="68">
        <v>-246.70000000000002</v>
      </c>
      <c r="AA16" s="379" t="s">
        <v>318</v>
      </c>
    </row>
    <row r="17" spans="1:27" ht="12" customHeight="1">
      <c r="A17" s="276" t="s">
        <v>94</v>
      </c>
      <c r="C17" s="79">
        <v>7416.7</v>
      </c>
      <c r="D17" s="79">
        <v>8367.7000000000007</v>
      </c>
      <c r="E17" s="79">
        <v>10960.2</v>
      </c>
      <c r="F17" s="79">
        <v>15067.1</v>
      </c>
      <c r="G17" s="79">
        <v>19143.099999999999</v>
      </c>
      <c r="H17" s="79">
        <v>24963.200000000001</v>
      </c>
      <c r="I17" s="79">
        <v>30464.7</v>
      </c>
      <c r="J17" s="68">
        <v>38901</v>
      </c>
      <c r="K17" s="68">
        <v>44031.3</v>
      </c>
      <c r="L17" s="68">
        <v>46658.8</v>
      </c>
      <c r="M17" s="68">
        <v>48927.4</v>
      </c>
      <c r="N17" s="68">
        <v>47588.625</v>
      </c>
      <c r="O17" s="442" t="s">
        <v>89</v>
      </c>
      <c r="P17" s="68">
        <v>5191.5</v>
      </c>
      <c r="Q17" s="68">
        <v>5494.3</v>
      </c>
      <c r="R17" s="68">
        <v>5949.8</v>
      </c>
      <c r="S17" s="68">
        <v>6149.1</v>
      </c>
      <c r="T17" s="68">
        <v>6844.0999999999995</v>
      </c>
      <c r="U17" s="68">
        <v>7474.9000000000005</v>
      </c>
      <c r="V17" s="68">
        <v>7925.6</v>
      </c>
      <c r="W17" s="68">
        <v>8530.5</v>
      </c>
      <c r="X17" s="68">
        <v>8044.1</v>
      </c>
      <c r="Y17" s="68">
        <v>7961.9</v>
      </c>
      <c r="AA17" s="380" t="s">
        <v>278</v>
      </c>
    </row>
    <row r="18" spans="1:27" ht="12" customHeight="1">
      <c r="A18" s="276" t="s">
        <v>413</v>
      </c>
      <c r="C18" s="79">
        <v>-3527.5</v>
      </c>
      <c r="D18" s="79">
        <v>-3608.5</v>
      </c>
      <c r="E18" s="79">
        <v>-3564.8</v>
      </c>
      <c r="F18" s="79">
        <v>-2550.4</v>
      </c>
      <c r="G18" s="79">
        <v>-995.9</v>
      </c>
      <c r="H18" s="79">
        <v>-3113.4</v>
      </c>
      <c r="I18" s="79">
        <v>-4424</v>
      </c>
      <c r="J18" s="68">
        <v>-6733.1</v>
      </c>
      <c r="K18" s="68">
        <v>-5454.4</v>
      </c>
      <c r="L18" s="68">
        <v>-5558.2</v>
      </c>
      <c r="M18" s="68">
        <v>-5815.4</v>
      </c>
      <c r="N18" s="68">
        <v>-4791.5</v>
      </c>
      <c r="O18" s="442"/>
      <c r="P18" s="68">
        <v>185.2</v>
      </c>
      <c r="Q18" s="68">
        <v>209.2</v>
      </c>
      <c r="R18" s="68">
        <v>-53.1</v>
      </c>
      <c r="S18" s="68">
        <v>-75.099999999999994</v>
      </c>
      <c r="T18" s="68">
        <v>-514.1</v>
      </c>
      <c r="U18" s="68">
        <v>-437.1</v>
      </c>
      <c r="V18" s="68">
        <v>-334.6</v>
      </c>
      <c r="W18" s="68">
        <v>-738.5</v>
      </c>
      <c r="X18" s="68">
        <v>-922</v>
      </c>
      <c r="Y18" s="68">
        <v>-1344.7</v>
      </c>
      <c r="AA18" s="718" t="s">
        <v>283</v>
      </c>
    </row>
    <row r="19" spans="1:27" ht="12" customHeight="1">
      <c r="A19" s="239"/>
      <c r="C19" s="79"/>
      <c r="D19" s="79"/>
      <c r="E19" s="79"/>
      <c r="F19" s="79"/>
      <c r="G19" s="79"/>
      <c r="H19" s="79"/>
      <c r="I19" s="79"/>
      <c r="J19" s="79"/>
      <c r="K19" s="79"/>
      <c r="L19" s="79"/>
      <c r="M19" s="79"/>
      <c r="N19" s="79"/>
      <c r="O19" s="442"/>
      <c r="P19" s="79"/>
      <c r="Q19" s="68"/>
      <c r="R19" s="68"/>
      <c r="S19" s="68"/>
      <c r="T19" s="68"/>
      <c r="U19" s="68"/>
      <c r="V19" s="68"/>
      <c r="W19" s="68"/>
      <c r="X19" s="68"/>
      <c r="Y19" s="68"/>
      <c r="AA19" s="380"/>
    </row>
    <row r="20" spans="1:27" s="266" customFormat="1" ht="12" customHeight="1">
      <c r="A20" s="275" t="s">
        <v>95</v>
      </c>
      <c r="C20" s="267">
        <v>10772</v>
      </c>
      <c r="D20" s="267">
        <v>12405.2</v>
      </c>
      <c r="E20" s="267">
        <v>16600.8</v>
      </c>
      <c r="F20" s="267">
        <v>22566.9</v>
      </c>
      <c r="G20" s="267">
        <v>27579</v>
      </c>
      <c r="H20" s="267">
        <v>30498.1</v>
      </c>
      <c r="I20" s="267">
        <v>36590.1</v>
      </c>
      <c r="J20" s="267">
        <v>44966.6</v>
      </c>
      <c r="K20" s="267">
        <v>50553.7</v>
      </c>
      <c r="L20" s="267">
        <v>55896.9</v>
      </c>
      <c r="M20" s="267">
        <v>59468.1</v>
      </c>
      <c r="N20" s="267">
        <v>60612.125</v>
      </c>
      <c r="O20" s="444" t="s">
        <v>89</v>
      </c>
      <c r="P20" s="267">
        <v>6967.3</v>
      </c>
      <c r="Q20" s="268">
        <v>6840.3</v>
      </c>
      <c r="R20" s="268">
        <v>6994.6</v>
      </c>
      <c r="S20" s="268">
        <v>7197.4</v>
      </c>
      <c r="T20" s="268">
        <v>7572.8</v>
      </c>
      <c r="U20" s="268">
        <v>8525.5</v>
      </c>
      <c r="V20" s="268">
        <v>10014.6</v>
      </c>
      <c r="W20" s="268">
        <v>10192.200000000001</v>
      </c>
      <c r="X20" s="268">
        <v>10365.799999999999</v>
      </c>
      <c r="Y20" s="268">
        <v>10432.4</v>
      </c>
      <c r="AA20" s="701" t="s">
        <v>279</v>
      </c>
    </row>
    <row r="21" spans="1:27" ht="12" customHeight="1">
      <c r="A21" s="262"/>
      <c r="C21" s="79"/>
      <c r="D21" s="79"/>
      <c r="E21" s="79"/>
      <c r="F21" s="79"/>
      <c r="G21" s="79"/>
      <c r="H21" s="79"/>
      <c r="I21" s="79"/>
      <c r="J21" s="79"/>
      <c r="K21" s="79"/>
      <c r="L21" s="79"/>
      <c r="M21" s="79"/>
      <c r="N21" s="79"/>
      <c r="O21" s="442"/>
      <c r="P21" s="79"/>
      <c r="Q21" s="68"/>
      <c r="R21" s="68"/>
      <c r="S21" s="68"/>
      <c r="T21" s="68"/>
      <c r="U21" s="68"/>
      <c r="V21" s="68"/>
      <c r="W21" s="68"/>
      <c r="X21" s="68"/>
      <c r="Y21" s="68"/>
      <c r="AA21" s="381"/>
    </row>
    <row r="22" spans="1:27" ht="12" customHeight="1">
      <c r="A22" s="262" t="s">
        <v>96</v>
      </c>
      <c r="C22" s="79">
        <v>3846.2</v>
      </c>
      <c r="D22" s="79">
        <v>4079.6</v>
      </c>
      <c r="E22" s="79">
        <v>5375.4</v>
      </c>
      <c r="F22" s="79">
        <v>6042.6</v>
      </c>
      <c r="G22" s="79">
        <v>6661.9</v>
      </c>
      <c r="H22" s="79">
        <v>6955.3</v>
      </c>
      <c r="I22" s="79">
        <v>8173.2</v>
      </c>
      <c r="J22" s="79">
        <v>8014.8</v>
      </c>
      <c r="K22" s="79">
        <v>8708</v>
      </c>
      <c r="L22" s="79">
        <v>9880.4</v>
      </c>
      <c r="M22" s="79">
        <v>9282.7000000000007</v>
      </c>
      <c r="N22" s="79">
        <v>10248</v>
      </c>
      <c r="O22" s="442" t="s">
        <v>89</v>
      </c>
      <c r="P22" s="79">
        <v>1171.18</v>
      </c>
      <c r="Q22" s="68">
        <v>1055.6199999999999</v>
      </c>
      <c r="R22" s="68">
        <v>1067.96</v>
      </c>
      <c r="S22" s="68">
        <v>1202.47</v>
      </c>
      <c r="T22" s="68">
        <v>1291.4000000000001</v>
      </c>
      <c r="U22" s="68">
        <v>1487.4</v>
      </c>
      <c r="V22" s="68">
        <v>1732.6803503900001</v>
      </c>
      <c r="W22" s="68">
        <v>1759.9</v>
      </c>
      <c r="X22" s="68">
        <v>1979</v>
      </c>
      <c r="Y22" s="68">
        <v>2392</v>
      </c>
      <c r="AA22" s="381" t="s">
        <v>280</v>
      </c>
    </row>
    <row r="23" spans="1:27" s="93" customFormat="1" ht="12" customHeight="1">
      <c r="A23" s="713" t="s">
        <v>97</v>
      </c>
      <c r="C23" s="80">
        <v>1847.6</v>
      </c>
      <c r="D23" s="80">
        <v>2006.1</v>
      </c>
      <c r="E23" s="80">
        <v>2424.1</v>
      </c>
      <c r="F23" s="80">
        <v>2630.9</v>
      </c>
      <c r="G23" s="80">
        <v>2971.3</v>
      </c>
      <c r="H23" s="80">
        <v>3130</v>
      </c>
      <c r="I23" s="80">
        <v>3103.5</v>
      </c>
      <c r="J23" s="80">
        <v>3227.5</v>
      </c>
      <c r="K23" s="80">
        <v>3524.9</v>
      </c>
      <c r="L23" s="80">
        <v>4713.8</v>
      </c>
      <c r="M23" s="80">
        <v>3932.3</v>
      </c>
      <c r="N23" s="80">
        <v>1932</v>
      </c>
      <c r="O23" s="445" t="s">
        <v>89</v>
      </c>
      <c r="P23" s="68">
        <v>220.8</v>
      </c>
      <c r="Q23" s="80">
        <v>61.3</v>
      </c>
      <c r="R23" s="80">
        <v>36.4</v>
      </c>
      <c r="S23" s="80">
        <v>35.4</v>
      </c>
      <c r="T23" s="80">
        <v>34.200000000000003</v>
      </c>
      <c r="U23" s="80">
        <v>33.6</v>
      </c>
      <c r="V23" s="80">
        <v>33.200000000000003</v>
      </c>
      <c r="W23" s="80">
        <v>33</v>
      </c>
      <c r="X23" s="80">
        <v>32.799999999999997</v>
      </c>
      <c r="Y23" s="80">
        <v>4.7</v>
      </c>
      <c r="AA23" s="382" t="s">
        <v>281</v>
      </c>
    </row>
    <row r="24" spans="1:27" s="95" customFormat="1" ht="12" customHeight="1">
      <c r="A24" s="713" t="s">
        <v>98</v>
      </c>
      <c r="C24" s="80">
        <v>1998.6</v>
      </c>
      <c r="D24" s="80">
        <v>2073.5</v>
      </c>
      <c r="E24" s="80">
        <v>2951.3</v>
      </c>
      <c r="F24" s="80">
        <v>3411.7</v>
      </c>
      <c r="G24" s="80">
        <v>3690.6</v>
      </c>
      <c r="H24" s="80">
        <v>3825.3</v>
      </c>
      <c r="I24" s="80">
        <v>5069.7</v>
      </c>
      <c r="J24" s="80">
        <v>4787.3</v>
      </c>
      <c r="K24" s="80">
        <v>5183.1000000000004</v>
      </c>
      <c r="L24" s="80">
        <v>5166.6000000000004</v>
      </c>
      <c r="M24" s="80">
        <v>5350.4</v>
      </c>
      <c r="N24" s="80">
        <v>8316</v>
      </c>
      <c r="O24" s="445" t="s">
        <v>89</v>
      </c>
      <c r="P24" s="68">
        <v>950.4</v>
      </c>
      <c r="Q24" s="80">
        <v>995.2</v>
      </c>
      <c r="R24" s="80">
        <v>1031.5</v>
      </c>
      <c r="S24" s="80">
        <v>1167</v>
      </c>
      <c r="T24" s="80">
        <v>1257.2</v>
      </c>
      <c r="U24" s="80">
        <v>1453.8</v>
      </c>
      <c r="V24" s="80">
        <v>1699.5</v>
      </c>
      <c r="W24" s="80">
        <v>1726.9</v>
      </c>
      <c r="X24" s="80">
        <v>1946.2</v>
      </c>
      <c r="Y24" s="80">
        <v>2387.4</v>
      </c>
      <c r="AA24" s="718" t="s">
        <v>319</v>
      </c>
    </row>
    <row r="25" spans="1:27" s="93" customFormat="1" ht="12" customHeight="1">
      <c r="A25" s="714" t="s">
        <v>99</v>
      </c>
      <c r="C25" s="80">
        <v>10155.799999999999</v>
      </c>
      <c r="D25" s="80">
        <v>12001.2</v>
      </c>
      <c r="E25" s="80">
        <v>15796.8</v>
      </c>
      <c r="F25" s="80">
        <v>21748.9</v>
      </c>
      <c r="G25" s="80">
        <v>26283.8</v>
      </c>
      <c r="H25" s="80">
        <v>28964.1</v>
      </c>
      <c r="I25" s="80">
        <v>34354.9</v>
      </c>
      <c r="J25" s="80">
        <v>41805.480000000003</v>
      </c>
      <c r="K25" s="80">
        <v>46939.7</v>
      </c>
      <c r="L25" s="80">
        <v>51802</v>
      </c>
      <c r="M25" s="80">
        <v>55134.9</v>
      </c>
      <c r="N25" s="80">
        <v>60612.125</v>
      </c>
      <c r="O25" s="445" t="s">
        <v>89</v>
      </c>
      <c r="P25" s="80">
        <v>6200.79</v>
      </c>
      <c r="Q25" s="80">
        <v>6015.32</v>
      </c>
      <c r="R25" s="80">
        <v>6047.21</v>
      </c>
      <c r="S25" s="80">
        <v>6191.95</v>
      </c>
      <c r="T25" s="80">
        <v>6352.9</v>
      </c>
      <c r="U25" s="80">
        <v>7092.9</v>
      </c>
      <c r="V25" s="80">
        <v>8341.8297756079992</v>
      </c>
      <c r="W25" s="80">
        <v>8353.2999999999993</v>
      </c>
      <c r="X25" s="80">
        <v>8455.9</v>
      </c>
      <c r="Y25" s="80">
        <v>8815.2000000000007</v>
      </c>
      <c r="AA25" s="719" t="s">
        <v>320</v>
      </c>
    </row>
    <row r="26" spans="1:27" s="93" customFormat="1" ht="12" customHeight="1">
      <c r="A26" s="713" t="s">
        <v>322</v>
      </c>
      <c r="C26" s="80">
        <v>413.19999999999891</v>
      </c>
      <c r="D26" s="80">
        <v>308.90000000000327</v>
      </c>
      <c r="E26" s="80">
        <v>436.60000000000218</v>
      </c>
      <c r="F26" s="80">
        <v>872.09999999999854</v>
      </c>
      <c r="G26" s="80">
        <v>1027.5</v>
      </c>
      <c r="H26" s="80">
        <v>1717.9</v>
      </c>
      <c r="I26" s="80">
        <v>2543.1</v>
      </c>
      <c r="J26" s="80">
        <v>3621.08</v>
      </c>
      <c r="K26" s="80">
        <v>4126.6000000000004</v>
      </c>
      <c r="L26" s="80">
        <v>5413.9</v>
      </c>
      <c r="M26" s="80">
        <v>6964.4</v>
      </c>
      <c r="N26" s="80">
        <v>6608.875</v>
      </c>
      <c r="O26" s="445" t="s">
        <v>89</v>
      </c>
      <c r="P26" s="68">
        <v>1781.09</v>
      </c>
      <c r="Q26" s="80">
        <v>1915.5</v>
      </c>
      <c r="R26" s="80">
        <v>2004.9</v>
      </c>
      <c r="S26" s="80">
        <v>2045.94</v>
      </c>
      <c r="T26" s="80">
        <v>2136.9</v>
      </c>
      <c r="U26" s="80">
        <v>2204.6</v>
      </c>
      <c r="V26" s="80">
        <v>2456.7257956379999</v>
      </c>
      <c r="W26" s="80">
        <v>2400.9</v>
      </c>
      <c r="X26" s="80">
        <v>2363</v>
      </c>
      <c r="Y26" s="80">
        <v>2629</v>
      </c>
      <c r="AA26" s="720" t="s">
        <v>323</v>
      </c>
    </row>
    <row r="27" spans="1:27" s="93" customFormat="1" ht="12" customHeight="1">
      <c r="A27" s="713" t="s">
        <v>100</v>
      </c>
      <c r="C27" s="80">
        <v>5896.4</v>
      </c>
      <c r="D27" s="80">
        <v>7612.7</v>
      </c>
      <c r="E27" s="80">
        <v>9984.7999999999993</v>
      </c>
      <c r="F27" s="80">
        <v>14834.2</v>
      </c>
      <c r="G27" s="80">
        <v>18594.400000000001</v>
      </c>
      <c r="H27" s="80">
        <v>20290.900000000001</v>
      </c>
      <c r="I27" s="80">
        <v>23638.6</v>
      </c>
      <c r="J27" s="80">
        <v>30169.599999999999</v>
      </c>
      <c r="K27" s="80">
        <v>34105.1</v>
      </c>
      <c r="L27" s="80">
        <v>36507.699999999997</v>
      </c>
      <c r="M27" s="80">
        <v>38887.800000000003</v>
      </c>
      <c r="N27" s="80">
        <v>43755.25</v>
      </c>
      <c r="O27" s="445" t="s">
        <v>89</v>
      </c>
      <c r="P27" s="68">
        <v>3248.52</v>
      </c>
      <c r="Q27" s="80">
        <v>3044.2</v>
      </c>
      <c r="R27" s="80">
        <v>2974.35</v>
      </c>
      <c r="S27" s="80">
        <v>2943.54</v>
      </c>
      <c r="T27" s="80">
        <v>2924.6</v>
      </c>
      <c r="U27" s="80">
        <v>3400.9</v>
      </c>
      <c r="V27" s="80">
        <v>4152.4236295800001</v>
      </c>
      <c r="W27" s="80">
        <v>4192.5</v>
      </c>
      <c r="X27" s="80">
        <v>4113.8999999999996</v>
      </c>
      <c r="Y27" s="80">
        <v>3794.2</v>
      </c>
      <c r="AA27" s="380" t="s">
        <v>321</v>
      </c>
    </row>
    <row r="28" spans="1:27" s="93" customFormat="1" ht="12" customHeight="1">
      <c r="A28" s="715" t="s">
        <v>101</v>
      </c>
      <c r="C28" s="80">
        <v>10772</v>
      </c>
      <c r="D28" s="80">
        <v>12405.2</v>
      </c>
      <c r="E28" s="80">
        <v>16600.8</v>
      </c>
      <c r="F28" s="80">
        <v>22566.9</v>
      </c>
      <c r="G28" s="80">
        <v>27579</v>
      </c>
      <c r="H28" s="80">
        <v>30498.1</v>
      </c>
      <c r="I28" s="80">
        <v>36590.1</v>
      </c>
      <c r="J28" s="80">
        <v>44966.58</v>
      </c>
      <c r="K28" s="80">
        <v>50553.7</v>
      </c>
      <c r="L28" s="80">
        <v>55896.9</v>
      </c>
      <c r="M28" s="80">
        <v>59468.1</v>
      </c>
      <c r="N28" s="80">
        <v>60612.125</v>
      </c>
      <c r="O28" s="445" t="s">
        <v>89</v>
      </c>
      <c r="P28" s="80" t="s">
        <v>9</v>
      </c>
      <c r="Q28" s="80" t="s">
        <v>9</v>
      </c>
      <c r="R28" s="80" t="s">
        <v>9</v>
      </c>
      <c r="S28" s="80" t="s">
        <v>9</v>
      </c>
      <c r="T28" s="80" t="s">
        <v>9</v>
      </c>
      <c r="U28" s="80" t="s">
        <v>9</v>
      </c>
      <c r="V28" s="80" t="s">
        <v>9</v>
      </c>
      <c r="W28" s="80" t="s">
        <v>9</v>
      </c>
      <c r="X28" s="80" t="s">
        <v>9</v>
      </c>
      <c r="Y28" s="80" t="s">
        <v>9</v>
      </c>
      <c r="AA28" s="381" t="s">
        <v>282</v>
      </c>
    </row>
    <row r="29" spans="1:27" ht="12" customHeight="1">
      <c r="A29" s="716" t="s">
        <v>102</v>
      </c>
      <c r="C29" s="68">
        <v>616.20000000000005</v>
      </c>
      <c r="D29" s="68">
        <v>404</v>
      </c>
      <c r="E29" s="68">
        <v>804</v>
      </c>
      <c r="F29" s="68">
        <v>818</v>
      </c>
      <c r="G29" s="68">
        <v>1295.2</v>
      </c>
      <c r="H29" s="68">
        <v>1534</v>
      </c>
      <c r="I29" s="68">
        <v>2235.1999999999998</v>
      </c>
      <c r="J29" s="68">
        <v>3161.1</v>
      </c>
      <c r="K29" s="68">
        <v>3614</v>
      </c>
      <c r="L29" s="68">
        <v>4094.9</v>
      </c>
      <c r="M29" s="68">
        <v>4333.2</v>
      </c>
      <c r="N29" s="68" t="s">
        <v>9</v>
      </c>
      <c r="O29" s="443" t="s">
        <v>89</v>
      </c>
      <c r="P29" s="68" t="s">
        <v>9</v>
      </c>
      <c r="Q29" s="68" t="s">
        <v>9</v>
      </c>
      <c r="R29" s="68" t="s">
        <v>9</v>
      </c>
      <c r="S29" s="68" t="s">
        <v>9</v>
      </c>
      <c r="T29" s="68" t="s">
        <v>9</v>
      </c>
      <c r="U29" s="68" t="s">
        <v>9</v>
      </c>
      <c r="V29" s="68" t="s">
        <v>9</v>
      </c>
      <c r="W29" s="68" t="s">
        <v>9</v>
      </c>
      <c r="X29" s="68" t="s">
        <v>9</v>
      </c>
      <c r="Y29" s="68" t="s">
        <v>9</v>
      </c>
      <c r="AA29" s="380" t="s">
        <v>324</v>
      </c>
    </row>
    <row r="30" spans="1:27" ht="12" customHeight="1">
      <c r="A30" s="717" t="s">
        <v>103</v>
      </c>
      <c r="B30" s="93"/>
      <c r="C30" s="80" t="s">
        <v>9</v>
      </c>
      <c r="D30" s="80" t="s">
        <v>9</v>
      </c>
      <c r="E30" s="80" t="s">
        <v>9</v>
      </c>
      <c r="F30" s="80" t="s">
        <v>9</v>
      </c>
      <c r="G30" s="80" t="s">
        <v>9</v>
      </c>
      <c r="H30" s="80" t="s">
        <v>9</v>
      </c>
      <c r="I30" s="80" t="s">
        <v>9</v>
      </c>
      <c r="J30" s="80" t="s">
        <v>9</v>
      </c>
      <c r="K30" s="80" t="s">
        <v>9</v>
      </c>
      <c r="L30" s="80" t="s">
        <v>9</v>
      </c>
      <c r="M30" s="80" t="s">
        <v>9</v>
      </c>
      <c r="N30" s="80" t="s">
        <v>9</v>
      </c>
      <c r="O30" s="445" t="s">
        <v>89</v>
      </c>
      <c r="P30" s="80">
        <v>766.5</v>
      </c>
      <c r="Q30" s="80">
        <v>824.2</v>
      </c>
      <c r="R30" s="80">
        <v>947</v>
      </c>
      <c r="S30" s="80">
        <v>1005.5</v>
      </c>
      <c r="T30" s="80">
        <v>1219.9000000000001</v>
      </c>
      <c r="U30" s="67">
        <v>1432.5</v>
      </c>
      <c r="V30" s="67">
        <v>1672.8000000000002</v>
      </c>
      <c r="W30" s="67">
        <v>1838.8999999999999</v>
      </c>
      <c r="X30" s="67">
        <v>1910</v>
      </c>
      <c r="Y30" s="67">
        <v>1617.2</v>
      </c>
      <c r="AA30" s="721" t="s">
        <v>284</v>
      </c>
    </row>
    <row r="31" spans="1:27" ht="12" customHeight="1">
      <c r="A31" s="700"/>
      <c r="B31" s="96"/>
      <c r="C31" s="70"/>
      <c r="D31" s="70"/>
      <c r="E31" s="70"/>
      <c r="F31" s="70"/>
      <c r="G31" s="70"/>
      <c r="H31" s="70"/>
      <c r="I31" s="70"/>
      <c r="J31" s="70"/>
      <c r="K31" s="70"/>
      <c r="L31" s="70"/>
      <c r="M31" s="70"/>
      <c r="N31" s="70"/>
      <c r="O31" s="70"/>
      <c r="P31" s="70"/>
      <c r="Q31" s="70"/>
      <c r="R31" s="70"/>
      <c r="S31" s="70"/>
      <c r="T31" s="70"/>
      <c r="U31" s="70"/>
      <c r="V31" s="70"/>
      <c r="W31" s="70"/>
      <c r="X31" s="70"/>
      <c r="Y31" s="70"/>
      <c r="Z31" s="96"/>
      <c r="AA31" s="96"/>
    </row>
    <row r="32" spans="1:27" ht="12" customHeight="1">
      <c r="A32" s="699"/>
      <c r="C32" s="67"/>
      <c r="D32" s="67"/>
      <c r="E32" s="67"/>
      <c r="F32" s="67"/>
      <c r="G32" s="67"/>
      <c r="H32" s="67"/>
      <c r="I32" s="67"/>
      <c r="J32" s="67"/>
      <c r="K32" s="67"/>
      <c r="L32" s="67"/>
      <c r="M32" s="67"/>
      <c r="N32" s="67"/>
      <c r="O32" s="68"/>
      <c r="P32" s="67"/>
      <c r="Q32" s="67"/>
      <c r="R32" s="67"/>
      <c r="S32" s="67"/>
      <c r="T32" s="67"/>
      <c r="U32" s="67"/>
      <c r="V32" s="67"/>
      <c r="W32" s="67"/>
      <c r="X32" s="67"/>
      <c r="Y32" s="67"/>
    </row>
    <row r="33" spans="1:25" ht="12" customHeight="1">
      <c r="A33" s="698" t="s">
        <v>64</v>
      </c>
      <c r="C33" s="67"/>
      <c r="D33" s="67"/>
      <c r="E33" s="67"/>
      <c r="F33" s="67"/>
      <c r="G33" s="67"/>
      <c r="H33" s="67"/>
      <c r="I33" s="67"/>
      <c r="J33" s="67"/>
      <c r="K33" s="67"/>
      <c r="L33" s="67"/>
      <c r="M33" s="67"/>
      <c r="N33" s="67"/>
      <c r="O33" s="68"/>
      <c r="P33" s="68"/>
      <c r="Q33" s="68"/>
      <c r="R33" s="68"/>
      <c r="S33" s="68"/>
      <c r="T33" s="68"/>
      <c r="U33" s="68"/>
      <c r="V33" s="68"/>
      <c r="W33" s="68"/>
      <c r="X33" s="68"/>
      <c r="Y33" s="68"/>
    </row>
    <row r="34" spans="1:25" ht="12" customHeight="1">
      <c r="A34" s="697" t="s">
        <v>17</v>
      </c>
      <c r="C34" s="94"/>
      <c r="D34" s="67"/>
      <c r="E34" s="67"/>
      <c r="F34" s="67"/>
      <c r="G34" s="67"/>
      <c r="H34" s="67"/>
      <c r="I34" s="67"/>
      <c r="J34" s="67"/>
      <c r="K34" s="67"/>
      <c r="L34" s="67"/>
      <c r="M34" s="67"/>
      <c r="N34" s="67"/>
      <c r="O34" s="68"/>
      <c r="P34" s="67"/>
      <c r="Q34" s="67"/>
      <c r="R34" s="67"/>
      <c r="S34" s="67"/>
      <c r="T34" s="67"/>
      <c r="U34" s="67"/>
      <c r="V34" s="67"/>
      <c r="W34" s="67"/>
      <c r="X34" s="67"/>
      <c r="Y34" s="67"/>
    </row>
    <row r="35" spans="1:25" ht="12" customHeight="1">
      <c r="A35" s="697" t="s">
        <v>81</v>
      </c>
      <c r="C35" s="67"/>
      <c r="D35" s="67"/>
      <c r="E35" s="67"/>
      <c r="F35" s="67"/>
      <c r="G35" s="67"/>
      <c r="H35" s="67"/>
      <c r="I35" s="67"/>
      <c r="J35" s="67"/>
      <c r="K35" s="67"/>
      <c r="L35" s="67"/>
      <c r="M35" s="67"/>
      <c r="N35" s="67"/>
      <c r="O35" s="68"/>
      <c r="P35" s="67"/>
      <c r="Q35" s="67"/>
      <c r="R35" s="67"/>
      <c r="S35" s="67"/>
      <c r="T35" s="67"/>
      <c r="U35" s="67"/>
      <c r="V35" s="67"/>
      <c r="W35" s="67"/>
      <c r="X35" s="67"/>
      <c r="Y35" s="67"/>
    </row>
    <row r="36" spans="1:25" ht="12" customHeight="1">
      <c r="A36" s="697" t="s">
        <v>82</v>
      </c>
      <c r="P36" s="67"/>
      <c r="Q36" s="67"/>
      <c r="R36" s="67"/>
      <c r="S36" s="67"/>
      <c r="T36" s="67"/>
      <c r="U36" s="67"/>
      <c r="V36" s="67"/>
      <c r="W36" s="67"/>
      <c r="X36" s="67"/>
      <c r="Y36" s="67"/>
    </row>
    <row r="37" spans="1:25" ht="12" customHeight="1">
      <c r="A37" s="274" t="s">
        <v>104</v>
      </c>
      <c r="P37" s="89"/>
    </row>
    <row r="38" spans="1:25" ht="12" customHeight="1">
      <c r="P38" s="67"/>
      <c r="Q38" s="67"/>
      <c r="R38" s="67"/>
      <c r="S38" s="67"/>
      <c r="T38" s="67"/>
      <c r="U38" s="67"/>
      <c r="V38" s="67"/>
      <c r="W38" s="67"/>
      <c r="X38" s="67"/>
      <c r="Y38" s="67"/>
    </row>
    <row r="39" spans="1:25" ht="12" customHeight="1">
      <c r="A39" s="696" t="s">
        <v>196</v>
      </c>
      <c r="P39" s="67"/>
      <c r="Q39" s="67"/>
      <c r="R39" s="67"/>
      <c r="S39" s="67"/>
      <c r="T39" s="67"/>
      <c r="U39" s="67"/>
      <c r="V39" s="67"/>
      <c r="W39" s="67"/>
      <c r="X39" s="67"/>
      <c r="Y39" s="67"/>
    </row>
    <row r="40" spans="1:25" ht="12" customHeight="1">
      <c r="A40" s="695" t="s">
        <v>325</v>
      </c>
      <c r="P40" s="67"/>
      <c r="Q40" s="67"/>
      <c r="R40" s="67"/>
      <c r="S40" s="67"/>
      <c r="T40" s="67"/>
      <c r="U40" s="67"/>
      <c r="V40" s="67"/>
      <c r="W40" s="67"/>
      <c r="X40" s="67"/>
      <c r="Y40" s="67"/>
    </row>
    <row r="41" spans="1:25" ht="12" customHeight="1">
      <c r="A41" s="694" t="s">
        <v>285</v>
      </c>
    </row>
    <row r="42" spans="1:25" ht="12" customHeight="1">
      <c r="A42" s="694" t="s">
        <v>286</v>
      </c>
    </row>
    <row r="43" spans="1:25" ht="12" customHeight="1">
      <c r="A43" s="693" t="s">
        <v>0</v>
      </c>
    </row>
  </sheetData>
  <pageMargins left="0.18" right="0" top="0.5" bottom="0" header="0" footer="0"/>
  <pageSetup scale="71" orientation="landscape" r:id="rId1"/>
  <headerFooter alignWithMargins="0">
    <oddHeader>&amp;R&amp;F  &amp;A  &amp;D  &amp;T</oddHeader>
  </headerFooter>
</worksheet>
</file>

<file path=xl/worksheets/sheet15.xml><?xml version="1.0" encoding="utf-8"?>
<worksheet xmlns="http://schemas.openxmlformats.org/spreadsheetml/2006/main" xmlns:r="http://schemas.openxmlformats.org/officeDocument/2006/relationships">
  <sheetPr>
    <tabColor indexed="22"/>
    <pageSetUpPr fitToPage="1"/>
  </sheetPr>
  <dimension ref="A1:N46"/>
  <sheetViews>
    <sheetView showGridLines="0" workbookViewId="0">
      <selection activeCell="A5" sqref="A5"/>
    </sheetView>
  </sheetViews>
  <sheetFormatPr defaultColWidth="11.33203125" defaultRowHeight="12" customHeight="1"/>
  <cols>
    <col min="1" max="1" width="29.1640625" style="514" customWidth="1"/>
    <col min="2" max="2" width="3.1640625" style="514" customWidth="1"/>
    <col min="3" max="4" width="7.33203125" style="514" customWidth="1"/>
    <col min="5" max="5" width="7.33203125" style="561" customWidth="1"/>
    <col min="6" max="12" width="7.33203125" style="514" customWidth="1"/>
    <col min="13" max="13" width="2" style="514" customWidth="1"/>
    <col min="14" max="14" width="68.5" style="514" customWidth="1"/>
    <col min="15" max="39" width="10.6640625" style="514" customWidth="1"/>
    <col min="40" max="256" width="11.33203125" style="514"/>
    <col min="257" max="257" width="29.1640625" style="514" customWidth="1"/>
    <col min="258" max="258" width="3.1640625" style="514" customWidth="1"/>
    <col min="259" max="267" width="7.33203125" style="514" customWidth="1"/>
    <col min="268" max="268" width="2" style="514" customWidth="1"/>
    <col min="269" max="269" width="0.83203125" style="514" customWidth="1"/>
    <col min="270" max="270" width="68.1640625" style="514" customWidth="1"/>
    <col min="271" max="295" width="10.6640625" style="514" customWidth="1"/>
    <col min="296" max="512" width="11.33203125" style="514"/>
    <col min="513" max="513" width="29.1640625" style="514" customWidth="1"/>
    <col min="514" max="514" width="3.1640625" style="514" customWidth="1"/>
    <col min="515" max="523" width="7.33203125" style="514" customWidth="1"/>
    <col min="524" max="524" width="2" style="514" customWidth="1"/>
    <col min="525" max="525" width="0.83203125" style="514" customWidth="1"/>
    <col min="526" max="526" width="68.1640625" style="514" customWidth="1"/>
    <col min="527" max="551" width="10.6640625" style="514" customWidth="1"/>
    <col min="552" max="768" width="11.33203125" style="514"/>
    <col min="769" max="769" width="29.1640625" style="514" customWidth="1"/>
    <col min="770" max="770" width="3.1640625" style="514" customWidth="1"/>
    <col min="771" max="779" width="7.33203125" style="514" customWidth="1"/>
    <col min="780" max="780" width="2" style="514" customWidth="1"/>
    <col min="781" max="781" width="0.83203125" style="514" customWidth="1"/>
    <col min="782" max="782" width="68.1640625" style="514" customWidth="1"/>
    <col min="783" max="807" width="10.6640625" style="514" customWidth="1"/>
    <col min="808" max="1024" width="11.33203125" style="514"/>
    <col min="1025" max="1025" width="29.1640625" style="514" customWidth="1"/>
    <col min="1026" max="1026" width="3.1640625" style="514" customWidth="1"/>
    <col min="1027" max="1035" width="7.33203125" style="514" customWidth="1"/>
    <col min="1036" max="1036" width="2" style="514" customWidth="1"/>
    <col min="1037" max="1037" width="0.83203125" style="514" customWidth="1"/>
    <col min="1038" max="1038" width="68.1640625" style="514" customWidth="1"/>
    <col min="1039" max="1063" width="10.6640625" style="514" customWidth="1"/>
    <col min="1064" max="1280" width="11.33203125" style="514"/>
    <col min="1281" max="1281" width="29.1640625" style="514" customWidth="1"/>
    <col min="1282" max="1282" width="3.1640625" style="514" customWidth="1"/>
    <col min="1283" max="1291" width="7.33203125" style="514" customWidth="1"/>
    <col min="1292" max="1292" width="2" style="514" customWidth="1"/>
    <col min="1293" max="1293" width="0.83203125" style="514" customWidth="1"/>
    <col min="1294" max="1294" width="68.1640625" style="514" customWidth="1"/>
    <col min="1295" max="1319" width="10.6640625" style="514" customWidth="1"/>
    <col min="1320" max="1536" width="11.33203125" style="514"/>
    <col min="1537" max="1537" width="29.1640625" style="514" customWidth="1"/>
    <col min="1538" max="1538" width="3.1640625" style="514" customWidth="1"/>
    <col min="1539" max="1547" width="7.33203125" style="514" customWidth="1"/>
    <col min="1548" max="1548" width="2" style="514" customWidth="1"/>
    <col min="1549" max="1549" width="0.83203125" style="514" customWidth="1"/>
    <col min="1550" max="1550" width="68.1640625" style="514" customWidth="1"/>
    <col min="1551" max="1575" width="10.6640625" style="514" customWidth="1"/>
    <col min="1576" max="1792" width="11.33203125" style="514"/>
    <col min="1793" max="1793" width="29.1640625" style="514" customWidth="1"/>
    <col min="1794" max="1794" width="3.1640625" style="514" customWidth="1"/>
    <col min="1795" max="1803" width="7.33203125" style="514" customWidth="1"/>
    <col min="1804" max="1804" width="2" style="514" customWidth="1"/>
    <col min="1805" max="1805" width="0.83203125" style="514" customWidth="1"/>
    <col min="1806" max="1806" width="68.1640625" style="514" customWidth="1"/>
    <col min="1807" max="1831" width="10.6640625" style="514" customWidth="1"/>
    <col min="1832" max="2048" width="11.33203125" style="514"/>
    <col min="2049" max="2049" width="29.1640625" style="514" customWidth="1"/>
    <col min="2050" max="2050" width="3.1640625" style="514" customWidth="1"/>
    <col min="2051" max="2059" width="7.33203125" style="514" customWidth="1"/>
    <col min="2060" max="2060" width="2" style="514" customWidth="1"/>
    <col min="2061" max="2061" width="0.83203125" style="514" customWidth="1"/>
    <col min="2062" max="2062" width="68.1640625" style="514" customWidth="1"/>
    <col min="2063" max="2087" width="10.6640625" style="514" customWidth="1"/>
    <col min="2088" max="2304" width="11.33203125" style="514"/>
    <col min="2305" max="2305" width="29.1640625" style="514" customWidth="1"/>
    <col min="2306" max="2306" width="3.1640625" style="514" customWidth="1"/>
    <col min="2307" max="2315" width="7.33203125" style="514" customWidth="1"/>
    <col min="2316" max="2316" width="2" style="514" customWidth="1"/>
    <col min="2317" max="2317" width="0.83203125" style="514" customWidth="1"/>
    <col min="2318" max="2318" width="68.1640625" style="514" customWidth="1"/>
    <col min="2319" max="2343" width="10.6640625" style="514" customWidth="1"/>
    <col min="2344" max="2560" width="11.33203125" style="514"/>
    <col min="2561" max="2561" width="29.1640625" style="514" customWidth="1"/>
    <col min="2562" max="2562" width="3.1640625" style="514" customWidth="1"/>
    <col min="2563" max="2571" width="7.33203125" style="514" customWidth="1"/>
    <col min="2572" max="2572" width="2" style="514" customWidth="1"/>
    <col min="2573" max="2573" width="0.83203125" style="514" customWidth="1"/>
    <col min="2574" max="2574" width="68.1640625" style="514" customWidth="1"/>
    <col min="2575" max="2599" width="10.6640625" style="514" customWidth="1"/>
    <col min="2600" max="2816" width="11.33203125" style="514"/>
    <col min="2817" max="2817" width="29.1640625" style="514" customWidth="1"/>
    <col min="2818" max="2818" width="3.1640625" style="514" customWidth="1"/>
    <col min="2819" max="2827" width="7.33203125" style="514" customWidth="1"/>
    <col min="2828" max="2828" width="2" style="514" customWidth="1"/>
    <col min="2829" max="2829" width="0.83203125" style="514" customWidth="1"/>
    <col min="2830" max="2830" width="68.1640625" style="514" customWidth="1"/>
    <col min="2831" max="2855" width="10.6640625" style="514" customWidth="1"/>
    <col min="2856" max="3072" width="11.33203125" style="514"/>
    <col min="3073" max="3073" width="29.1640625" style="514" customWidth="1"/>
    <col min="3074" max="3074" width="3.1640625" style="514" customWidth="1"/>
    <col min="3075" max="3083" width="7.33203125" style="514" customWidth="1"/>
    <col min="3084" max="3084" width="2" style="514" customWidth="1"/>
    <col min="3085" max="3085" width="0.83203125" style="514" customWidth="1"/>
    <col min="3086" max="3086" width="68.1640625" style="514" customWidth="1"/>
    <col min="3087" max="3111" width="10.6640625" style="514" customWidth="1"/>
    <col min="3112" max="3328" width="11.33203125" style="514"/>
    <col min="3329" max="3329" width="29.1640625" style="514" customWidth="1"/>
    <col min="3330" max="3330" width="3.1640625" style="514" customWidth="1"/>
    <col min="3331" max="3339" width="7.33203125" style="514" customWidth="1"/>
    <col min="3340" max="3340" width="2" style="514" customWidth="1"/>
    <col min="3341" max="3341" width="0.83203125" style="514" customWidth="1"/>
    <col min="3342" max="3342" width="68.1640625" style="514" customWidth="1"/>
    <col min="3343" max="3367" width="10.6640625" style="514" customWidth="1"/>
    <col min="3368" max="3584" width="11.33203125" style="514"/>
    <col min="3585" max="3585" width="29.1640625" style="514" customWidth="1"/>
    <col min="3586" max="3586" width="3.1640625" style="514" customWidth="1"/>
    <col min="3587" max="3595" width="7.33203125" style="514" customWidth="1"/>
    <col min="3596" max="3596" width="2" style="514" customWidth="1"/>
    <col min="3597" max="3597" width="0.83203125" style="514" customWidth="1"/>
    <col min="3598" max="3598" width="68.1640625" style="514" customWidth="1"/>
    <col min="3599" max="3623" width="10.6640625" style="514" customWidth="1"/>
    <col min="3624" max="3840" width="11.33203125" style="514"/>
    <col min="3841" max="3841" width="29.1640625" style="514" customWidth="1"/>
    <col min="3842" max="3842" width="3.1640625" style="514" customWidth="1"/>
    <col min="3843" max="3851" width="7.33203125" style="514" customWidth="1"/>
    <col min="3852" max="3852" width="2" style="514" customWidth="1"/>
    <col min="3853" max="3853" width="0.83203125" style="514" customWidth="1"/>
    <col min="3854" max="3854" width="68.1640625" style="514" customWidth="1"/>
    <col min="3855" max="3879" width="10.6640625" style="514" customWidth="1"/>
    <col min="3880" max="4096" width="11.33203125" style="514"/>
    <col min="4097" max="4097" width="29.1640625" style="514" customWidth="1"/>
    <col min="4098" max="4098" width="3.1640625" style="514" customWidth="1"/>
    <col min="4099" max="4107" width="7.33203125" style="514" customWidth="1"/>
    <col min="4108" max="4108" width="2" style="514" customWidth="1"/>
    <col min="4109" max="4109" width="0.83203125" style="514" customWidth="1"/>
    <col min="4110" max="4110" width="68.1640625" style="514" customWidth="1"/>
    <col min="4111" max="4135" width="10.6640625" style="514" customWidth="1"/>
    <col min="4136" max="4352" width="11.33203125" style="514"/>
    <col min="4353" max="4353" width="29.1640625" style="514" customWidth="1"/>
    <col min="4354" max="4354" width="3.1640625" style="514" customWidth="1"/>
    <col min="4355" max="4363" width="7.33203125" style="514" customWidth="1"/>
    <col min="4364" max="4364" width="2" style="514" customWidth="1"/>
    <col min="4365" max="4365" width="0.83203125" style="514" customWidth="1"/>
    <col min="4366" max="4366" width="68.1640625" style="514" customWidth="1"/>
    <col min="4367" max="4391" width="10.6640625" style="514" customWidth="1"/>
    <col min="4392" max="4608" width="11.33203125" style="514"/>
    <col min="4609" max="4609" width="29.1640625" style="514" customWidth="1"/>
    <col min="4610" max="4610" width="3.1640625" style="514" customWidth="1"/>
    <col min="4611" max="4619" width="7.33203125" style="514" customWidth="1"/>
    <col min="4620" max="4620" width="2" style="514" customWidth="1"/>
    <col min="4621" max="4621" width="0.83203125" style="514" customWidth="1"/>
    <col min="4622" max="4622" width="68.1640625" style="514" customWidth="1"/>
    <col min="4623" max="4647" width="10.6640625" style="514" customWidth="1"/>
    <col min="4648" max="4864" width="11.33203125" style="514"/>
    <col min="4865" max="4865" width="29.1640625" style="514" customWidth="1"/>
    <col min="4866" max="4866" width="3.1640625" style="514" customWidth="1"/>
    <col min="4867" max="4875" width="7.33203125" style="514" customWidth="1"/>
    <col min="4876" max="4876" width="2" style="514" customWidth="1"/>
    <col min="4877" max="4877" width="0.83203125" style="514" customWidth="1"/>
    <col min="4878" max="4878" width="68.1640625" style="514" customWidth="1"/>
    <col min="4879" max="4903" width="10.6640625" style="514" customWidth="1"/>
    <col min="4904" max="5120" width="11.33203125" style="514"/>
    <col min="5121" max="5121" width="29.1640625" style="514" customWidth="1"/>
    <col min="5122" max="5122" width="3.1640625" style="514" customWidth="1"/>
    <col min="5123" max="5131" width="7.33203125" style="514" customWidth="1"/>
    <col min="5132" max="5132" width="2" style="514" customWidth="1"/>
    <col min="5133" max="5133" width="0.83203125" style="514" customWidth="1"/>
    <col min="5134" max="5134" width="68.1640625" style="514" customWidth="1"/>
    <col min="5135" max="5159" width="10.6640625" style="514" customWidth="1"/>
    <col min="5160" max="5376" width="11.33203125" style="514"/>
    <col min="5377" max="5377" width="29.1640625" style="514" customWidth="1"/>
    <col min="5378" max="5378" width="3.1640625" style="514" customWidth="1"/>
    <col min="5379" max="5387" width="7.33203125" style="514" customWidth="1"/>
    <col min="5388" max="5388" width="2" style="514" customWidth="1"/>
    <col min="5389" max="5389" width="0.83203125" style="514" customWidth="1"/>
    <col min="5390" max="5390" width="68.1640625" style="514" customWidth="1"/>
    <col min="5391" max="5415" width="10.6640625" style="514" customWidth="1"/>
    <col min="5416" max="5632" width="11.33203125" style="514"/>
    <col min="5633" max="5633" width="29.1640625" style="514" customWidth="1"/>
    <col min="5634" max="5634" width="3.1640625" style="514" customWidth="1"/>
    <col min="5635" max="5643" width="7.33203125" style="514" customWidth="1"/>
    <col min="5644" max="5644" width="2" style="514" customWidth="1"/>
    <col min="5645" max="5645" width="0.83203125" style="514" customWidth="1"/>
    <col min="5646" max="5646" width="68.1640625" style="514" customWidth="1"/>
    <col min="5647" max="5671" width="10.6640625" style="514" customWidth="1"/>
    <col min="5672" max="5888" width="11.33203125" style="514"/>
    <col min="5889" max="5889" width="29.1640625" style="514" customWidth="1"/>
    <col min="5890" max="5890" width="3.1640625" style="514" customWidth="1"/>
    <col min="5891" max="5899" width="7.33203125" style="514" customWidth="1"/>
    <col min="5900" max="5900" width="2" style="514" customWidth="1"/>
    <col min="5901" max="5901" width="0.83203125" style="514" customWidth="1"/>
    <col min="5902" max="5902" width="68.1640625" style="514" customWidth="1"/>
    <col min="5903" max="5927" width="10.6640625" style="514" customWidth="1"/>
    <col min="5928" max="6144" width="11.33203125" style="514"/>
    <col min="6145" max="6145" width="29.1640625" style="514" customWidth="1"/>
    <col min="6146" max="6146" width="3.1640625" style="514" customWidth="1"/>
    <col min="6147" max="6155" width="7.33203125" style="514" customWidth="1"/>
    <col min="6156" max="6156" width="2" style="514" customWidth="1"/>
    <col min="6157" max="6157" width="0.83203125" style="514" customWidth="1"/>
    <col min="6158" max="6158" width="68.1640625" style="514" customWidth="1"/>
    <col min="6159" max="6183" width="10.6640625" style="514" customWidth="1"/>
    <col min="6184" max="6400" width="11.33203125" style="514"/>
    <col min="6401" max="6401" width="29.1640625" style="514" customWidth="1"/>
    <col min="6402" max="6402" width="3.1640625" style="514" customWidth="1"/>
    <col min="6403" max="6411" width="7.33203125" style="514" customWidth="1"/>
    <col min="6412" max="6412" width="2" style="514" customWidth="1"/>
    <col min="6413" max="6413" width="0.83203125" style="514" customWidth="1"/>
    <col min="6414" max="6414" width="68.1640625" style="514" customWidth="1"/>
    <col min="6415" max="6439" width="10.6640625" style="514" customWidth="1"/>
    <col min="6440" max="6656" width="11.33203125" style="514"/>
    <col min="6657" max="6657" width="29.1640625" style="514" customWidth="1"/>
    <col min="6658" max="6658" width="3.1640625" style="514" customWidth="1"/>
    <col min="6659" max="6667" width="7.33203125" style="514" customWidth="1"/>
    <col min="6668" max="6668" width="2" style="514" customWidth="1"/>
    <col min="6669" max="6669" width="0.83203125" style="514" customWidth="1"/>
    <col min="6670" max="6670" width="68.1640625" style="514" customWidth="1"/>
    <col min="6671" max="6695" width="10.6640625" style="514" customWidth="1"/>
    <col min="6696" max="6912" width="11.33203125" style="514"/>
    <col min="6913" max="6913" width="29.1640625" style="514" customWidth="1"/>
    <col min="6914" max="6914" width="3.1640625" style="514" customWidth="1"/>
    <col min="6915" max="6923" width="7.33203125" style="514" customWidth="1"/>
    <col min="6924" max="6924" width="2" style="514" customWidth="1"/>
    <col min="6925" max="6925" width="0.83203125" style="514" customWidth="1"/>
    <col min="6926" max="6926" width="68.1640625" style="514" customWidth="1"/>
    <col min="6927" max="6951" width="10.6640625" style="514" customWidth="1"/>
    <col min="6952" max="7168" width="11.33203125" style="514"/>
    <col min="7169" max="7169" width="29.1640625" style="514" customWidth="1"/>
    <col min="7170" max="7170" width="3.1640625" style="514" customWidth="1"/>
    <col min="7171" max="7179" width="7.33203125" style="514" customWidth="1"/>
    <col min="7180" max="7180" width="2" style="514" customWidth="1"/>
    <col min="7181" max="7181" width="0.83203125" style="514" customWidth="1"/>
    <col min="7182" max="7182" width="68.1640625" style="514" customWidth="1"/>
    <col min="7183" max="7207" width="10.6640625" style="514" customWidth="1"/>
    <col min="7208" max="7424" width="11.33203125" style="514"/>
    <col min="7425" max="7425" width="29.1640625" style="514" customWidth="1"/>
    <col min="7426" max="7426" width="3.1640625" style="514" customWidth="1"/>
    <col min="7427" max="7435" width="7.33203125" style="514" customWidth="1"/>
    <col min="7436" max="7436" width="2" style="514" customWidth="1"/>
    <col min="7437" max="7437" width="0.83203125" style="514" customWidth="1"/>
    <col min="7438" max="7438" width="68.1640625" style="514" customWidth="1"/>
    <col min="7439" max="7463" width="10.6640625" style="514" customWidth="1"/>
    <col min="7464" max="7680" width="11.33203125" style="514"/>
    <col min="7681" max="7681" width="29.1640625" style="514" customWidth="1"/>
    <col min="7682" max="7682" width="3.1640625" style="514" customWidth="1"/>
    <col min="7683" max="7691" width="7.33203125" style="514" customWidth="1"/>
    <col min="7692" max="7692" width="2" style="514" customWidth="1"/>
    <col min="7693" max="7693" width="0.83203125" style="514" customWidth="1"/>
    <col min="7694" max="7694" width="68.1640625" style="514" customWidth="1"/>
    <col min="7695" max="7719" width="10.6640625" style="514" customWidth="1"/>
    <col min="7720" max="7936" width="11.33203125" style="514"/>
    <col min="7937" max="7937" width="29.1640625" style="514" customWidth="1"/>
    <col min="7938" max="7938" width="3.1640625" style="514" customWidth="1"/>
    <col min="7939" max="7947" width="7.33203125" style="514" customWidth="1"/>
    <col min="7948" max="7948" width="2" style="514" customWidth="1"/>
    <col min="7949" max="7949" width="0.83203125" style="514" customWidth="1"/>
    <col min="7950" max="7950" width="68.1640625" style="514" customWidth="1"/>
    <col min="7951" max="7975" width="10.6640625" style="514" customWidth="1"/>
    <col min="7976" max="8192" width="11.33203125" style="514"/>
    <col min="8193" max="8193" width="29.1640625" style="514" customWidth="1"/>
    <col min="8194" max="8194" width="3.1640625" style="514" customWidth="1"/>
    <col min="8195" max="8203" width="7.33203125" style="514" customWidth="1"/>
    <col min="8204" max="8204" width="2" style="514" customWidth="1"/>
    <col min="8205" max="8205" width="0.83203125" style="514" customWidth="1"/>
    <col min="8206" max="8206" width="68.1640625" style="514" customWidth="1"/>
    <col min="8207" max="8231" width="10.6640625" style="514" customWidth="1"/>
    <col min="8232" max="8448" width="11.33203125" style="514"/>
    <col min="8449" max="8449" width="29.1640625" style="514" customWidth="1"/>
    <col min="8450" max="8450" width="3.1640625" style="514" customWidth="1"/>
    <col min="8451" max="8459" width="7.33203125" style="514" customWidth="1"/>
    <col min="8460" max="8460" width="2" style="514" customWidth="1"/>
    <col min="8461" max="8461" width="0.83203125" style="514" customWidth="1"/>
    <col min="8462" max="8462" width="68.1640625" style="514" customWidth="1"/>
    <col min="8463" max="8487" width="10.6640625" style="514" customWidth="1"/>
    <col min="8488" max="8704" width="11.33203125" style="514"/>
    <col min="8705" max="8705" width="29.1640625" style="514" customWidth="1"/>
    <col min="8706" max="8706" width="3.1640625" style="514" customWidth="1"/>
    <col min="8707" max="8715" width="7.33203125" style="514" customWidth="1"/>
    <col min="8716" max="8716" width="2" style="514" customWidth="1"/>
    <col min="8717" max="8717" width="0.83203125" style="514" customWidth="1"/>
    <col min="8718" max="8718" width="68.1640625" style="514" customWidth="1"/>
    <col min="8719" max="8743" width="10.6640625" style="514" customWidth="1"/>
    <col min="8744" max="8960" width="11.33203125" style="514"/>
    <col min="8961" max="8961" width="29.1640625" style="514" customWidth="1"/>
    <col min="8962" max="8962" width="3.1640625" style="514" customWidth="1"/>
    <col min="8963" max="8971" width="7.33203125" style="514" customWidth="1"/>
    <col min="8972" max="8972" width="2" style="514" customWidth="1"/>
    <col min="8973" max="8973" width="0.83203125" style="514" customWidth="1"/>
    <col min="8974" max="8974" width="68.1640625" style="514" customWidth="1"/>
    <col min="8975" max="8999" width="10.6640625" style="514" customWidth="1"/>
    <col min="9000" max="9216" width="11.33203125" style="514"/>
    <col min="9217" max="9217" width="29.1640625" style="514" customWidth="1"/>
    <col min="9218" max="9218" width="3.1640625" style="514" customWidth="1"/>
    <col min="9219" max="9227" width="7.33203125" style="514" customWidth="1"/>
    <col min="9228" max="9228" width="2" style="514" customWidth="1"/>
    <col min="9229" max="9229" width="0.83203125" style="514" customWidth="1"/>
    <col min="9230" max="9230" width="68.1640625" style="514" customWidth="1"/>
    <col min="9231" max="9255" width="10.6640625" style="514" customWidth="1"/>
    <col min="9256" max="9472" width="11.33203125" style="514"/>
    <col min="9473" max="9473" width="29.1640625" style="514" customWidth="1"/>
    <col min="9474" max="9474" width="3.1640625" style="514" customWidth="1"/>
    <col min="9475" max="9483" width="7.33203125" style="514" customWidth="1"/>
    <col min="9484" max="9484" width="2" style="514" customWidth="1"/>
    <col min="9485" max="9485" width="0.83203125" style="514" customWidth="1"/>
    <col min="9486" max="9486" width="68.1640625" style="514" customWidth="1"/>
    <col min="9487" max="9511" width="10.6640625" style="514" customWidth="1"/>
    <col min="9512" max="9728" width="11.33203125" style="514"/>
    <col min="9729" max="9729" width="29.1640625" style="514" customWidth="1"/>
    <col min="9730" max="9730" width="3.1640625" style="514" customWidth="1"/>
    <col min="9731" max="9739" width="7.33203125" style="514" customWidth="1"/>
    <col min="9740" max="9740" width="2" style="514" customWidth="1"/>
    <col min="9741" max="9741" width="0.83203125" style="514" customWidth="1"/>
    <col min="9742" max="9742" width="68.1640625" style="514" customWidth="1"/>
    <col min="9743" max="9767" width="10.6640625" style="514" customWidth="1"/>
    <col min="9768" max="9984" width="11.33203125" style="514"/>
    <col min="9985" max="9985" width="29.1640625" style="514" customWidth="1"/>
    <col min="9986" max="9986" width="3.1640625" style="514" customWidth="1"/>
    <col min="9987" max="9995" width="7.33203125" style="514" customWidth="1"/>
    <col min="9996" max="9996" width="2" style="514" customWidth="1"/>
    <col min="9997" max="9997" width="0.83203125" style="514" customWidth="1"/>
    <col min="9998" max="9998" width="68.1640625" style="514" customWidth="1"/>
    <col min="9999" max="10023" width="10.6640625" style="514" customWidth="1"/>
    <col min="10024" max="10240" width="11.33203125" style="514"/>
    <col min="10241" max="10241" width="29.1640625" style="514" customWidth="1"/>
    <col min="10242" max="10242" width="3.1640625" style="514" customWidth="1"/>
    <col min="10243" max="10251" width="7.33203125" style="514" customWidth="1"/>
    <col min="10252" max="10252" width="2" style="514" customWidth="1"/>
    <col min="10253" max="10253" width="0.83203125" style="514" customWidth="1"/>
    <col min="10254" max="10254" width="68.1640625" style="514" customWidth="1"/>
    <col min="10255" max="10279" width="10.6640625" style="514" customWidth="1"/>
    <col min="10280" max="10496" width="11.33203125" style="514"/>
    <col min="10497" max="10497" width="29.1640625" style="514" customWidth="1"/>
    <col min="10498" max="10498" width="3.1640625" style="514" customWidth="1"/>
    <col min="10499" max="10507" width="7.33203125" style="514" customWidth="1"/>
    <col min="10508" max="10508" width="2" style="514" customWidth="1"/>
    <col min="10509" max="10509" width="0.83203125" style="514" customWidth="1"/>
    <col min="10510" max="10510" width="68.1640625" style="514" customWidth="1"/>
    <col min="10511" max="10535" width="10.6640625" style="514" customWidth="1"/>
    <col min="10536" max="10752" width="11.33203125" style="514"/>
    <col min="10753" max="10753" width="29.1640625" style="514" customWidth="1"/>
    <col min="10754" max="10754" width="3.1640625" style="514" customWidth="1"/>
    <col min="10755" max="10763" width="7.33203125" style="514" customWidth="1"/>
    <col min="10764" max="10764" width="2" style="514" customWidth="1"/>
    <col min="10765" max="10765" width="0.83203125" style="514" customWidth="1"/>
    <col min="10766" max="10766" width="68.1640625" style="514" customWidth="1"/>
    <col min="10767" max="10791" width="10.6640625" style="514" customWidth="1"/>
    <col min="10792" max="11008" width="11.33203125" style="514"/>
    <col min="11009" max="11009" width="29.1640625" style="514" customWidth="1"/>
    <col min="11010" max="11010" width="3.1640625" style="514" customWidth="1"/>
    <col min="11011" max="11019" width="7.33203125" style="514" customWidth="1"/>
    <col min="11020" max="11020" width="2" style="514" customWidth="1"/>
    <col min="11021" max="11021" width="0.83203125" style="514" customWidth="1"/>
    <col min="11022" max="11022" width="68.1640625" style="514" customWidth="1"/>
    <col min="11023" max="11047" width="10.6640625" style="514" customWidth="1"/>
    <col min="11048" max="11264" width="11.33203125" style="514"/>
    <col min="11265" max="11265" width="29.1640625" style="514" customWidth="1"/>
    <col min="11266" max="11266" width="3.1640625" style="514" customWidth="1"/>
    <col min="11267" max="11275" width="7.33203125" style="514" customWidth="1"/>
    <col min="11276" max="11276" width="2" style="514" customWidth="1"/>
    <col min="11277" max="11277" width="0.83203125" style="514" customWidth="1"/>
    <col min="11278" max="11278" width="68.1640625" style="514" customWidth="1"/>
    <col min="11279" max="11303" width="10.6640625" style="514" customWidth="1"/>
    <col min="11304" max="11520" width="11.33203125" style="514"/>
    <col min="11521" max="11521" width="29.1640625" style="514" customWidth="1"/>
    <col min="11522" max="11522" width="3.1640625" style="514" customWidth="1"/>
    <col min="11523" max="11531" width="7.33203125" style="514" customWidth="1"/>
    <col min="11532" max="11532" width="2" style="514" customWidth="1"/>
    <col min="11533" max="11533" width="0.83203125" style="514" customWidth="1"/>
    <col min="11534" max="11534" width="68.1640625" style="514" customWidth="1"/>
    <col min="11535" max="11559" width="10.6640625" style="514" customWidth="1"/>
    <col min="11560" max="11776" width="11.33203125" style="514"/>
    <col min="11777" max="11777" width="29.1640625" style="514" customWidth="1"/>
    <col min="11778" max="11778" width="3.1640625" style="514" customWidth="1"/>
    <col min="11779" max="11787" width="7.33203125" style="514" customWidth="1"/>
    <col min="11788" max="11788" width="2" style="514" customWidth="1"/>
    <col min="11789" max="11789" width="0.83203125" style="514" customWidth="1"/>
    <col min="11790" max="11790" width="68.1640625" style="514" customWidth="1"/>
    <col min="11791" max="11815" width="10.6640625" style="514" customWidth="1"/>
    <col min="11816" max="12032" width="11.33203125" style="514"/>
    <col min="12033" max="12033" width="29.1640625" style="514" customWidth="1"/>
    <col min="12034" max="12034" width="3.1640625" style="514" customWidth="1"/>
    <col min="12035" max="12043" width="7.33203125" style="514" customWidth="1"/>
    <col min="12044" max="12044" width="2" style="514" customWidth="1"/>
    <col min="12045" max="12045" width="0.83203125" style="514" customWidth="1"/>
    <col min="12046" max="12046" width="68.1640625" style="514" customWidth="1"/>
    <col min="12047" max="12071" width="10.6640625" style="514" customWidth="1"/>
    <col min="12072" max="12288" width="11.33203125" style="514"/>
    <col min="12289" max="12289" width="29.1640625" style="514" customWidth="1"/>
    <col min="12290" max="12290" width="3.1640625" style="514" customWidth="1"/>
    <col min="12291" max="12299" width="7.33203125" style="514" customWidth="1"/>
    <col min="12300" max="12300" width="2" style="514" customWidth="1"/>
    <col min="12301" max="12301" width="0.83203125" style="514" customWidth="1"/>
    <col min="12302" max="12302" width="68.1640625" style="514" customWidth="1"/>
    <col min="12303" max="12327" width="10.6640625" style="514" customWidth="1"/>
    <col min="12328" max="12544" width="11.33203125" style="514"/>
    <col min="12545" max="12545" width="29.1640625" style="514" customWidth="1"/>
    <col min="12546" max="12546" width="3.1640625" style="514" customWidth="1"/>
    <col min="12547" max="12555" width="7.33203125" style="514" customWidth="1"/>
    <col min="12556" max="12556" width="2" style="514" customWidth="1"/>
    <col min="12557" max="12557" width="0.83203125" style="514" customWidth="1"/>
    <col min="12558" max="12558" width="68.1640625" style="514" customWidth="1"/>
    <col min="12559" max="12583" width="10.6640625" style="514" customWidth="1"/>
    <col min="12584" max="12800" width="11.33203125" style="514"/>
    <col min="12801" max="12801" width="29.1640625" style="514" customWidth="1"/>
    <col min="12802" max="12802" width="3.1640625" style="514" customWidth="1"/>
    <col min="12803" max="12811" width="7.33203125" style="514" customWidth="1"/>
    <col min="12812" max="12812" width="2" style="514" customWidth="1"/>
    <col min="12813" max="12813" width="0.83203125" style="514" customWidth="1"/>
    <col min="12814" max="12814" width="68.1640625" style="514" customWidth="1"/>
    <col min="12815" max="12839" width="10.6640625" style="514" customWidth="1"/>
    <col min="12840" max="13056" width="11.33203125" style="514"/>
    <col min="13057" max="13057" width="29.1640625" style="514" customWidth="1"/>
    <col min="13058" max="13058" width="3.1640625" style="514" customWidth="1"/>
    <col min="13059" max="13067" width="7.33203125" style="514" customWidth="1"/>
    <col min="13068" max="13068" width="2" style="514" customWidth="1"/>
    <col min="13069" max="13069" width="0.83203125" style="514" customWidth="1"/>
    <col min="13070" max="13070" width="68.1640625" style="514" customWidth="1"/>
    <col min="13071" max="13095" width="10.6640625" style="514" customWidth="1"/>
    <col min="13096" max="13312" width="11.33203125" style="514"/>
    <col min="13313" max="13313" width="29.1640625" style="514" customWidth="1"/>
    <col min="13314" max="13314" width="3.1640625" style="514" customWidth="1"/>
    <col min="13315" max="13323" width="7.33203125" style="514" customWidth="1"/>
    <col min="13324" max="13324" width="2" style="514" customWidth="1"/>
    <col min="13325" max="13325" width="0.83203125" style="514" customWidth="1"/>
    <col min="13326" max="13326" width="68.1640625" style="514" customWidth="1"/>
    <col min="13327" max="13351" width="10.6640625" style="514" customWidth="1"/>
    <col min="13352" max="13568" width="11.33203125" style="514"/>
    <col min="13569" max="13569" width="29.1640625" style="514" customWidth="1"/>
    <col min="13570" max="13570" width="3.1640625" style="514" customWidth="1"/>
    <col min="13571" max="13579" width="7.33203125" style="514" customWidth="1"/>
    <col min="13580" max="13580" width="2" style="514" customWidth="1"/>
    <col min="13581" max="13581" width="0.83203125" style="514" customWidth="1"/>
    <col min="13582" max="13582" width="68.1640625" style="514" customWidth="1"/>
    <col min="13583" max="13607" width="10.6640625" style="514" customWidth="1"/>
    <col min="13608" max="13824" width="11.33203125" style="514"/>
    <col min="13825" max="13825" width="29.1640625" style="514" customWidth="1"/>
    <col min="13826" max="13826" width="3.1640625" style="514" customWidth="1"/>
    <col min="13827" max="13835" width="7.33203125" style="514" customWidth="1"/>
    <col min="13836" max="13836" width="2" style="514" customWidth="1"/>
    <col min="13837" max="13837" width="0.83203125" style="514" customWidth="1"/>
    <col min="13838" max="13838" width="68.1640625" style="514" customWidth="1"/>
    <col min="13839" max="13863" width="10.6640625" style="514" customWidth="1"/>
    <col min="13864" max="14080" width="11.33203125" style="514"/>
    <col min="14081" max="14081" width="29.1640625" style="514" customWidth="1"/>
    <col min="14082" max="14082" width="3.1640625" style="514" customWidth="1"/>
    <col min="14083" max="14091" width="7.33203125" style="514" customWidth="1"/>
    <col min="14092" max="14092" width="2" style="514" customWidth="1"/>
    <col min="14093" max="14093" width="0.83203125" style="514" customWidth="1"/>
    <col min="14094" max="14094" width="68.1640625" style="514" customWidth="1"/>
    <col min="14095" max="14119" width="10.6640625" style="514" customWidth="1"/>
    <col min="14120" max="14336" width="11.33203125" style="514"/>
    <col min="14337" max="14337" width="29.1640625" style="514" customWidth="1"/>
    <col min="14338" max="14338" width="3.1640625" style="514" customWidth="1"/>
    <col min="14339" max="14347" width="7.33203125" style="514" customWidth="1"/>
    <col min="14348" max="14348" width="2" style="514" customWidth="1"/>
    <col min="14349" max="14349" width="0.83203125" style="514" customWidth="1"/>
    <col min="14350" max="14350" width="68.1640625" style="514" customWidth="1"/>
    <col min="14351" max="14375" width="10.6640625" style="514" customWidth="1"/>
    <col min="14376" max="14592" width="11.33203125" style="514"/>
    <col min="14593" max="14593" width="29.1640625" style="514" customWidth="1"/>
    <col min="14594" max="14594" width="3.1640625" style="514" customWidth="1"/>
    <col min="14595" max="14603" width="7.33203125" style="514" customWidth="1"/>
    <col min="14604" max="14604" width="2" style="514" customWidth="1"/>
    <col min="14605" max="14605" width="0.83203125" style="514" customWidth="1"/>
    <col min="14606" max="14606" width="68.1640625" style="514" customWidth="1"/>
    <col min="14607" max="14631" width="10.6640625" style="514" customWidth="1"/>
    <col min="14632" max="14848" width="11.33203125" style="514"/>
    <col min="14849" max="14849" width="29.1640625" style="514" customWidth="1"/>
    <col min="14850" max="14850" width="3.1640625" style="514" customWidth="1"/>
    <col min="14851" max="14859" width="7.33203125" style="514" customWidth="1"/>
    <col min="14860" max="14860" width="2" style="514" customWidth="1"/>
    <col min="14861" max="14861" width="0.83203125" style="514" customWidth="1"/>
    <col min="14862" max="14862" width="68.1640625" style="514" customWidth="1"/>
    <col min="14863" max="14887" width="10.6640625" style="514" customWidth="1"/>
    <col min="14888" max="15104" width="11.33203125" style="514"/>
    <col min="15105" max="15105" width="29.1640625" style="514" customWidth="1"/>
    <col min="15106" max="15106" width="3.1640625" style="514" customWidth="1"/>
    <col min="15107" max="15115" width="7.33203125" style="514" customWidth="1"/>
    <col min="15116" max="15116" width="2" style="514" customWidth="1"/>
    <col min="15117" max="15117" width="0.83203125" style="514" customWidth="1"/>
    <col min="15118" max="15118" width="68.1640625" style="514" customWidth="1"/>
    <col min="15119" max="15143" width="10.6640625" style="514" customWidth="1"/>
    <col min="15144" max="15360" width="11.33203125" style="514"/>
    <col min="15361" max="15361" width="29.1640625" style="514" customWidth="1"/>
    <col min="15362" max="15362" width="3.1640625" style="514" customWidth="1"/>
    <col min="15363" max="15371" width="7.33203125" style="514" customWidth="1"/>
    <col min="15372" max="15372" width="2" style="514" customWidth="1"/>
    <col min="15373" max="15373" width="0.83203125" style="514" customWidth="1"/>
    <col min="15374" max="15374" width="68.1640625" style="514" customWidth="1"/>
    <col min="15375" max="15399" width="10.6640625" style="514" customWidth="1"/>
    <col min="15400" max="15616" width="11.33203125" style="514"/>
    <col min="15617" max="15617" width="29.1640625" style="514" customWidth="1"/>
    <col min="15618" max="15618" width="3.1640625" style="514" customWidth="1"/>
    <col min="15619" max="15627" width="7.33203125" style="514" customWidth="1"/>
    <col min="15628" max="15628" width="2" style="514" customWidth="1"/>
    <col min="15629" max="15629" width="0.83203125" style="514" customWidth="1"/>
    <col min="15630" max="15630" width="68.1640625" style="514" customWidth="1"/>
    <col min="15631" max="15655" width="10.6640625" style="514" customWidth="1"/>
    <col min="15656" max="15872" width="11.33203125" style="514"/>
    <col min="15873" max="15873" width="29.1640625" style="514" customWidth="1"/>
    <col min="15874" max="15874" width="3.1640625" style="514" customWidth="1"/>
    <col min="15875" max="15883" width="7.33203125" style="514" customWidth="1"/>
    <col min="15884" max="15884" width="2" style="514" customWidth="1"/>
    <col min="15885" max="15885" width="0.83203125" style="514" customWidth="1"/>
    <col min="15886" max="15886" width="68.1640625" style="514" customWidth="1"/>
    <col min="15887" max="15911" width="10.6640625" style="514" customWidth="1"/>
    <col min="15912" max="16128" width="11.33203125" style="514"/>
    <col min="16129" max="16129" width="29.1640625" style="514" customWidth="1"/>
    <col min="16130" max="16130" width="3.1640625" style="514" customWidth="1"/>
    <col min="16131" max="16139" width="7.33203125" style="514" customWidth="1"/>
    <col min="16140" max="16140" width="2" style="514" customWidth="1"/>
    <col min="16141" max="16141" width="0.83203125" style="514" customWidth="1"/>
    <col min="16142" max="16142" width="68.1640625" style="514" customWidth="1"/>
    <col min="16143" max="16167" width="10.6640625" style="514" customWidth="1"/>
    <col min="16168" max="16384" width="11.33203125" style="514"/>
  </cols>
  <sheetData>
    <row r="1" spans="1:14" s="707" customFormat="1" ht="12" customHeight="1">
      <c r="A1" s="707" t="s">
        <v>537</v>
      </c>
      <c r="I1" s="709"/>
      <c r="J1" s="709"/>
      <c r="K1" s="709"/>
      <c r="L1" s="709"/>
      <c r="N1" s="708" t="s">
        <v>537</v>
      </c>
    </row>
    <row r="2" spans="1:14" ht="12" customHeight="1">
      <c r="A2" s="527" t="s">
        <v>14</v>
      </c>
      <c r="C2" s="99"/>
      <c r="D2" s="99"/>
      <c r="E2" s="100"/>
      <c r="I2" s="528"/>
      <c r="J2" s="528"/>
      <c r="K2" s="528"/>
      <c r="L2" s="528"/>
      <c r="N2" s="706" t="s">
        <v>14</v>
      </c>
    </row>
    <row r="3" spans="1:14" ht="12" customHeight="1">
      <c r="A3" s="529" t="s">
        <v>519</v>
      </c>
      <c r="C3" s="99"/>
      <c r="E3" s="100"/>
      <c r="I3" s="528"/>
      <c r="J3" s="528"/>
      <c r="K3" s="528"/>
      <c r="L3" s="528"/>
      <c r="N3" s="706" t="s">
        <v>534</v>
      </c>
    </row>
    <row r="4" spans="1:14" ht="12" customHeight="1">
      <c r="A4" s="690" t="s">
        <v>345</v>
      </c>
      <c r="C4" s="99"/>
      <c r="E4" s="100"/>
      <c r="I4" s="528"/>
      <c r="J4" s="528"/>
      <c r="K4" s="528"/>
      <c r="L4" s="528"/>
      <c r="N4" s="530" t="s">
        <v>346</v>
      </c>
    </row>
    <row r="5" spans="1:14" ht="12" customHeight="1">
      <c r="A5" s="531"/>
      <c r="B5" s="506"/>
      <c r="C5" s="119"/>
      <c r="D5" s="506"/>
      <c r="E5" s="120"/>
      <c r="F5" s="506"/>
      <c r="G5" s="506"/>
      <c r="H5" s="100"/>
      <c r="I5" s="100"/>
      <c r="J5" s="100"/>
      <c r="K5" s="100"/>
      <c r="L5" s="100"/>
      <c r="M5" s="506"/>
      <c r="N5" s="506"/>
    </row>
    <row r="6" spans="1:14" ht="12" customHeight="1">
      <c r="A6" s="532"/>
      <c r="B6" s="532"/>
      <c r="C6" s="139">
        <v>2001</v>
      </c>
      <c r="D6" s="139">
        <v>2002</v>
      </c>
      <c r="E6" s="137">
        <v>2003</v>
      </c>
      <c r="F6" s="532">
        <v>2004</v>
      </c>
      <c r="G6" s="532">
        <v>2005</v>
      </c>
      <c r="H6" s="392">
        <v>2006</v>
      </c>
      <c r="I6" s="392">
        <v>2007</v>
      </c>
      <c r="J6" s="392">
        <v>2008</v>
      </c>
      <c r="K6" s="392">
        <v>2009</v>
      </c>
      <c r="L6" s="392">
        <v>2010</v>
      </c>
      <c r="M6" s="532" t="s">
        <v>11</v>
      </c>
      <c r="N6" s="532"/>
    </row>
    <row r="7" spans="1:14" ht="12" customHeight="1">
      <c r="C7" s="533"/>
      <c r="D7" s="533"/>
      <c r="E7" s="100"/>
      <c r="F7" s="505"/>
      <c r="G7" s="505"/>
      <c r="H7" s="100"/>
      <c r="I7" s="100"/>
      <c r="J7" s="100"/>
      <c r="K7" s="100"/>
      <c r="L7" s="100"/>
      <c r="M7" s="505"/>
    </row>
    <row r="8" spans="1:14" s="534" customFormat="1" ht="12" customHeight="1">
      <c r="A8" s="534" t="s">
        <v>88</v>
      </c>
      <c r="C8" s="535">
        <v>7271.4383561799987</v>
      </c>
      <c r="D8" s="535">
        <v>7074.8554722800027</v>
      </c>
      <c r="E8" s="535">
        <v>7190.5053195892033</v>
      </c>
      <c r="F8" s="535">
        <v>7419.9969974726919</v>
      </c>
      <c r="G8" s="535">
        <v>7783.999067405287</v>
      </c>
      <c r="H8" s="535">
        <v>8710.4618093969038</v>
      </c>
      <c r="I8" s="535">
        <v>10263.452149168006</v>
      </c>
      <c r="J8" s="535">
        <v>10203.308535741733</v>
      </c>
      <c r="K8" s="535">
        <v>10416.976080920002</v>
      </c>
      <c r="L8" s="535">
        <v>10411.542314441856</v>
      </c>
      <c r="M8" s="535"/>
      <c r="N8" s="705" t="s">
        <v>276</v>
      </c>
    </row>
    <row r="9" spans="1:14" ht="12" customHeight="1">
      <c r="C9" s="513"/>
      <c r="D9" s="513"/>
      <c r="E9" s="513"/>
      <c r="F9" s="513"/>
      <c r="G9" s="513"/>
      <c r="H9" s="513"/>
      <c r="I9" s="513"/>
      <c r="J9" s="513"/>
      <c r="K9" s="513"/>
      <c r="L9" s="513"/>
      <c r="N9" s="536"/>
    </row>
    <row r="10" spans="1:14" ht="12" customHeight="1">
      <c r="A10" s="724" t="s">
        <v>520</v>
      </c>
      <c r="C10" s="537">
        <v>1463.7336571428573</v>
      </c>
      <c r="D10" s="537">
        <v>1306.9626571428564</v>
      </c>
      <c r="E10" s="537">
        <v>1062.8322857142857</v>
      </c>
      <c r="F10" s="513">
        <v>1033.8592000000003</v>
      </c>
      <c r="G10" s="513">
        <v>1126.7772794000002</v>
      </c>
      <c r="H10" s="513">
        <v>1422.8616054800004</v>
      </c>
      <c r="I10" s="513">
        <v>2205.7354037600007</v>
      </c>
      <c r="J10" s="513">
        <v>2149.80990066</v>
      </c>
      <c r="K10" s="513">
        <v>2970.6949534799996</v>
      </c>
      <c r="L10" s="513">
        <v>3246.4971138400006</v>
      </c>
      <c r="M10" s="538"/>
      <c r="N10" s="727" t="s">
        <v>535</v>
      </c>
    </row>
    <row r="11" spans="1:14" ht="12" customHeight="1">
      <c r="A11" s="548"/>
      <c r="C11" s="537"/>
      <c r="D11" s="537"/>
      <c r="E11" s="513"/>
      <c r="F11" s="513"/>
      <c r="G11" s="513"/>
      <c r="H11" s="513"/>
      <c r="I11" s="513"/>
      <c r="J11" s="513"/>
      <c r="K11" s="513"/>
      <c r="L11" s="513"/>
      <c r="M11" s="538"/>
      <c r="N11" s="724"/>
    </row>
    <row r="12" spans="1:14" ht="12" customHeight="1">
      <c r="A12" s="724" t="s">
        <v>521</v>
      </c>
      <c r="C12" s="540">
        <v>5807.7046990371409</v>
      </c>
      <c r="D12" s="540">
        <v>5767.8928151371465</v>
      </c>
      <c r="E12" s="540">
        <v>6127.6730338749176</v>
      </c>
      <c r="F12" s="540">
        <v>6386.1377974726911</v>
      </c>
      <c r="G12" s="540">
        <v>6657.2217880052867</v>
      </c>
      <c r="H12" s="540">
        <v>7287.6002039169034</v>
      </c>
      <c r="I12" s="540">
        <v>8057.7167454080045</v>
      </c>
      <c r="J12" s="540">
        <v>8053.4986350817326</v>
      </c>
      <c r="K12" s="540">
        <v>7446.281127440001</v>
      </c>
      <c r="L12" s="540">
        <v>7165.0452006018568</v>
      </c>
      <c r="M12" s="538"/>
      <c r="N12" s="728" t="s">
        <v>308</v>
      </c>
    </row>
    <row r="13" spans="1:14" ht="12" customHeight="1">
      <c r="A13" s="539" t="s">
        <v>91</v>
      </c>
      <c r="C13" s="542">
        <v>461.35594517142846</v>
      </c>
      <c r="D13" s="542">
        <v>170.47796820142864</v>
      </c>
      <c r="E13" s="542">
        <v>440.67447940822865</v>
      </c>
      <c r="F13" s="542">
        <v>497.90382729982866</v>
      </c>
      <c r="G13" s="542">
        <v>528.25296476957124</v>
      </c>
      <c r="H13" s="542">
        <v>440.63999128690017</v>
      </c>
      <c r="I13" s="542">
        <v>665.97374816800016</v>
      </c>
      <c r="J13" s="542">
        <v>723.8432427017359</v>
      </c>
      <c r="K13" s="542">
        <v>588.40890247597304</v>
      </c>
      <c r="L13" s="542">
        <v>799.91177308483509</v>
      </c>
      <c r="M13" s="538"/>
      <c r="N13" s="729" t="s">
        <v>277</v>
      </c>
    </row>
    <row r="14" spans="1:14" ht="12" customHeight="1">
      <c r="A14" s="541" t="s">
        <v>92</v>
      </c>
      <c r="C14" s="542">
        <v>438.98794517142846</v>
      </c>
      <c r="D14" s="542">
        <v>105.95996820142864</v>
      </c>
      <c r="E14" s="542">
        <v>372.29947940822865</v>
      </c>
      <c r="F14" s="513">
        <v>409.79782729982867</v>
      </c>
      <c r="G14" s="513">
        <v>384.79196476957122</v>
      </c>
      <c r="H14" s="513">
        <v>321.43499128690019</v>
      </c>
      <c r="I14" s="513">
        <v>550.15424664800014</v>
      </c>
      <c r="J14" s="513">
        <v>606.54643418173589</v>
      </c>
      <c r="K14" s="513">
        <v>478.47440320597298</v>
      </c>
      <c r="L14" s="513">
        <v>688.6928150048351</v>
      </c>
      <c r="M14" s="538"/>
      <c r="N14" s="730" t="s">
        <v>522</v>
      </c>
    </row>
    <row r="15" spans="1:14" ht="12" customHeight="1">
      <c r="A15" s="541" t="s">
        <v>93</v>
      </c>
      <c r="C15" s="537">
        <v>22.367999999999999</v>
      </c>
      <c r="D15" s="537">
        <v>64.518000000000001</v>
      </c>
      <c r="E15" s="513">
        <v>68.375</v>
      </c>
      <c r="F15" s="513">
        <v>88.105999999999995</v>
      </c>
      <c r="G15" s="513">
        <v>143.46099999999998</v>
      </c>
      <c r="H15" s="513">
        <v>119.205</v>
      </c>
      <c r="I15" s="513">
        <v>115.81950151999999</v>
      </c>
      <c r="J15" s="513">
        <v>117.29680852000001</v>
      </c>
      <c r="K15" s="513">
        <v>109.93449927</v>
      </c>
      <c r="L15" s="513">
        <v>111.21895807999999</v>
      </c>
      <c r="M15" s="538"/>
      <c r="N15" s="553" t="s">
        <v>523</v>
      </c>
    </row>
    <row r="16" spans="1:14" ht="12" customHeight="1">
      <c r="A16" s="554" t="s">
        <v>94</v>
      </c>
      <c r="C16" s="537">
        <v>6466.4919428571438</v>
      </c>
      <c r="D16" s="537">
        <v>6609.8729428571432</v>
      </c>
      <c r="E16" s="513">
        <v>7065.1309428571431</v>
      </c>
      <c r="F16" s="513">
        <v>7336.9129428571432</v>
      </c>
      <c r="G16" s="513">
        <v>8110.4323684671435</v>
      </c>
      <c r="H16" s="513">
        <v>8761.629561239999</v>
      </c>
      <c r="I16" s="513">
        <v>9394.7295921500008</v>
      </c>
      <c r="J16" s="513">
        <v>9687.6255192199969</v>
      </c>
      <c r="K16" s="513">
        <v>9278.1789220401515</v>
      </c>
      <c r="L16" s="513">
        <v>9235.0121770359492</v>
      </c>
      <c r="M16" s="538"/>
      <c r="N16" s="728" t="s">
        <v>524</v>
      </c>
    </row>
    <row r="17" spans="1:14" ht="12" customHeight="1">
      <c r="A17" s="554" t="s">
        <v>413</v>
      </c>
      <c r="C17" s="537">
        <v>-1120.1431889914311</v>
      </c>
      <c r="D17" s="537">
        <v>-1012.4580959214255</v>
      </c>
      <c r="E17" s="513">
        <v>-1378.1323883904543</v>
      </c>
      <c r="F17" s="513">
        <v>-1448.6789726842803</v>
      </c>
      <c r="G17" s="513">
        <v>-1981.4635452314292</v>
      </c>
      <c r="H17" s="513">
        <v>-1914.6693486099953</v>
      </c>
      <c r="I17" s="513">
        <v>-2002.9865949099953</v>
      </c>
      <c r="J17" s="513">
        <v>-2357.9701268399999</v>
      </c>
      <c r="K17" s="513">
        <v>-2420.3066970761247</v>
      </c>
      <c r="L17" s="513">
        <v>-2869.8787495189281</v>
      </c>
      <c r="M17" s="538"/>
      <c r="N17" s="731" t="s">
        <v>525</v>
      </c>
    </row>
    <row r="18" spans="1:14" ht="12" customHeight="1">
      <c r="A18" s="543"/>
      <c r="C18" s="544"/>
      <c r="D18" s="544"/>
      <c r="E18" s="544"/>
      <c r="F18" s="544"/>
      <c r="G18" s="544"/>
      <c r="H18" s="544"/>
      <c r="I18" s="544"/>
      <c r="J18" s="544"/>
      <c r="K18" s="544"/>
      <c r="L18" s="544"/>
      <c r="M18" s="538"/>
      <c r="N18" s="543"/>
    </row>
    <row r="19" spans="1:14" s="534" customFormat="1" ht="12" customHeight="1">
      <c r="A19" s="545" t="s">
        <v>95</v>
      </c>
      <c r="C19" s="546">
        <v>7271.4383561799987</v>
      </c>
      <c r="D19" s="546">
        <v>7074.8554722800027</v>
      </c>
      <c r="E19" s="546">
        <v>7190.5053195892033</v>
      </c>
      <c r="F19" s="546">
        <v>7419.9969974726919</v>
      </c>
      <c r="G19" s="546">
        <v>7783.999067405287</v>
      </c>
      <c r="H19" s="546">
        <v>8710.4618093969038</v>
      </c>
      <c r="I19" s="546">
        <v>10263.452149168006</v>
      </c>
      <c r="J19" s="546">
        <v>10203.308535741733</v>
      </c>
      <c r="K19" s="546">
        <v>10416.976080920002</v>
      </c>
      <c r="L19" s="546">
        <v>10411.542314441856</v>
      </c>
      <c r="M19" s="547"/>
      <c r="N19" s="704" t="s">
        <v>279</v>
      </c>
    </row>
    <row r="20" spans="1:14" ht="12" customHeight="1">
      <c r="A20" s="543"/>
      <c r="C20" s="544"/>
      <c r="D20" s="544"/>
      <c r="E20" s="544"/>
      <c r="F20" s="513"/>
      <c r="G20" s="513"/>
      <c r="H20" s="513"/>
      <c r="I20" s="513"/>
      <c r="J20" s="513"/>
      <c r="K20" s="513"/>
      <c r="L20" s="513"/>
      <c r="M20" s="538"/>
      <c r="N20" s="548"/>
    </row>
    <row r="21" spans="1:14" s="505" customFormat="1" ht="12" customHeight="1">
      <c r="A21" s="725" t="s">
        <v>96</v>
      </c>
      <c r="C21" s="537">
        <v>1210.3742458542856</v>
      </c>
      <c r="D21" s="537">
        <v>1100.2397748642857</v>
      </c>
      <c r="E21" s="513">
        <v>1116.6682442782856</v>
      </c>
      <c r="F21" s="549">
        <v>1261.6268189649716</v>
      </c>
      <c r="G21" s="549">
        <v>1364.1289096785713</v>
      </c>
      <c r="H21" s="549">
        <v>1566.7295449400001</v>
      </c>
      <c r="I21" s="549">
        <v>1835.19741892</v>
      </c>
      <c r="J21" s="549">
        <v>1869.9542579999998</v>
      </c>
      <c r="K21" s="549">
        <v>2153.2140481399997</v>
      </c>
      <c r="L21" s="549">
        <f>L22+L23</f>
        <v>2527.1733392800002</v>
      </c>
      <c r="M21" s="550"/>
      <c r="N21" s="732" t="s">
        <v>280</v>
      </c>
    </row>
    <row r="22" spans="1:14" s="552" customFormat="1" ht="12" customHeight="1">
      <c r="A22" s="548" t="s">
        <v>97</v>
      </c>
      <c r="C22" s="540">
        <v>220.18931428571432</v>
      </c>
      <c r="D22" s="540">
        <v>60.552314285714289</v>
      </c>
      <c r="E22" s="540">
        <v>36.424314285714281</v>
      </c>
      <c r="F22" s="549">
        <v>35.430999999999997</v>
      </c>
      <c r="G22" s="549">
        <v>34.175999999999995</v>
      </c>
      <c r="H22" s="549">
        <v>33.679000000000002</v>
      </c>
      <c r="I22" s="549">
        <v>33.229999999999997</v>
      </c>
      <c r="J22" s="549">
        <v>32.983999999999995</v>
      </c>
      <c r="K22" s="549">
        <v>32.783000000000001</v>
      </c>
      <c r="L22" s="549">
        <v>4.67</v>
      </c>
      <c r="M22" s="549"/>
      <c r="N22" s="551" t="s">
        <v>281</v>
      </c>
    </row>
    <row r="23" spans="1:14" s="505" customFormat="1" ht="12" customHeight="1">
      <c r="A23" s="543" t="s">
        <v>526</v>
      </c>
      <c r="C23" s="542">
        <v>990.18493156857141</v>
      </c>
      <c r="D23" s="542">
        <v>1039.6874605785713</v>
      </c>
      <c r="E23" s="542">
        <v>1080.2439299925713</v>
      </c>
      <c r="F23" s="549">
        <v>1226.1958189649715</v>
      </c>
      <c r="G23" s="549">
        <v>1329.9529096785714</v>
      </c>
      <c r="H23" s="549">
        <v>1533.05054494</v>
      </c>
      <c r="I23" s="549">
        <v>1801.96741892</v>
      </c>
      <c r="J23" s="549">
        <v>1836.9702579999998</v>
      </c>
      <c r="K23" s="549">
        <v>2120.4310481399998</v>
      </c>
      <c r="L23" s="549">
        <v>2522.5033392800001</v>
      </c>
      <c r="M23" s="550"/>
      <c r="N23" s="551" t="s">
        <v>527</v>
      </c>
    </row>
    <row r="24" spans="1:14" s="505" customFormat="1" ht="12" customHeight="1">
      <c r="A24" s="724" t="s">
        <v>99</v>
      </c>
      <c r="C24" s="540">
        <f t="shared" ref="C24:L24" si="0">C25+C21</f>
        <v>7271.4383561799996</v>
      </c>
      <c r="D24" s="540">
        <f t="shared" si="0"/>
        <v>7074.85547228</v>
      </c>
      <c r="E24" s="540">
        <f t="shared" si="0"/>
        <v>7190.5053195891996</v>
      </c>
      <c r="F24" s="540">
        <f t="shared" si="0"/>
        <v>7419.9969974726864</v>
      </c>
      <c r="G24" s="540">
        <f t="shared" si="0"/>
        <v>7783.9990674052851</v>
      </c>
      <c r="H24" s="540">
        <f t="shared" si="0"/>
        <v>8710.461809396902</v>
      </c>
      <c r="I24" s="540">
        <f t="shared" si="0"/>
        <v>10263.452149168003</v>
      </c>
      <c r="J24" s="540">
        <f t="shared" si="0"/>
        <v>10203.308535741735</v>
      </c>
      <c r="K24" s="540">
        <f t="shared" si="0"/>
        <v>10416.97608092</v>
      </c>
      <c r="L24" s="540">
        <f t="shared" si="0"/>
        <v>10411.542314480001</v>
      </c>
      <c r="M24" s="550"/>
      <c r="N24" s="733" t="s">
        <v>536</v>
      </c>
    </row>
    <row r="25" spans="1:14" s="505" customFormat="1" ht="12" customHeight="1">
      <c r="A25" s="543" t="s">
        <v>528</v>
      </c>
      <c r="C25" s="542">
        <v>6061.064110325714</v>
      </c>
      <c r="D25" s="542">
        <v>5974.6156974157138</v>
      </c>
      <c r="E25" s="542">
        <v>6073.8370753109139</v>
      </c>
      <c r="F25" s="549">
        <v>6158.3701785077146</v>
      </c>
      <c r="G25" s="549">
        <v>6419.8701577267138</v>
      </c>
      <c r="H25" s="549">
        <v>7143.7322644569012</v>
      </c>
      <c r="I25" s="549">
        <v>8428.2547302480016</v>
      </c>
      <c r="J25" s="549">
        <v>8333.3542777417351</v>
      </c>
      <c r="K25" s="549">
        <v>8263.7620327799996</v>
      </c>
      <c r="L25" s="549">
        <v>7884.3689752</v>
      </c>
      <c r="M25" s="550"/>
      <c r="N25" s="551" t="s">
        <v>529</v>
      </c>
    </row>
    <row r="26" spans="1:14" ht="12" customHeight="1">
      <c r="A26" s="726" t="s">
        <v>530</v>
      </c>
      <c r="C26" s="537">
        <v>7271.4383561799996</v>
      </c>
      <c r="D26" s="537">
        <v>7074.855472279999</v>
      </c>
      <c r="E26" s="537">
        <v>7190.5053195891996</v>
      </c>
      <c r="F26" s="537">
        <v>7419.9969974726864</v>
      </c>
      <c r="G26" s="537">
        <v>7783.9990674052851</v>
      </c>
      <c r="H26" s="537">
        <v>8710.4618093969002</v>
      </c>
      <c r="I26" s="537">
        <v>10263.452149168001</v>
      </c>
      <c r="J26" s="537">
        <v>10203.308535741737</v>
      </c>
      <c r="K26" s="537">
        <v>10416.97608092</v>
      </c>
      <c r="L26" s="537">
        <f>L24</f>
        <v>10411.542314480001</v>
      </c>
      <c r="M26" s="538"/>
      <c r="N26" s="732" t="s">
        <v>282</v>
      </c>
    </row>
    <row r="27" spans="1:14" ht="12" customHeight="1">
      <c r="A27" s="555"/>
      <c r="B27" s="506"/>
      <c r="C27" s="556"/>
      <c r="D27" s="556"/>
      <c r="E27" s="557"/>
      <c r="F27" s="557"/>
      <c r="G27" s="557"/>
      <c r="H27" s="557"/>
      <c r="I27" s="557"/>
      <c r="J27" s="557"/>
      <c r="K27" s="557"/>
      <c r="L27" s="557"/>
      <c r="M27" s="558"/>
      <c r="N27" s="506"/>
    </row>
    <row r="28" spans="1:14" ht="12" customHeight="1">
      <c r="A28" s="559"/>
      <c r="C28" s="537"/>
      <c r="D28" s="537"/>
      <c r="E28" s="513"/>
      <c r="F28" s="513"/>
      <c r="G28" s="513"/>
      <c r="H28" s="513"/>
      <c r="I28" s="513"/>
      <c r="J28" s="513"/>
      <c r="K28" s="513"/>
      <c r="L28" s="513"/>
      <c r="M28" s="538"/>
    </row>
    <row r="29" spans="1:14" ht="12" customHeight="1">
      <c r="A29" s="560" t="s">
        <v>272</v>
      </c>
      <c r="C29" s="537"/>
      <c r="D29" s="537"/>
      <c r="E29" s="537"/>
      <c r="F29" s="537"/>
      <c r="G29" s="537"/>
      <c r="H29" s="537"/>
      <c r="I29" s="537"/>
      <c r="J29" s="537"/>
      <c r="K29" s="537"/>
      <c r="L29" s="537"/>
      <c r="M29" s="538"/>
    </row>
    <row r="30" spans="1:14" ht="12" customHeight="1">
      <c r="A30" s="514" t="s">
        <v>531</v>
      </c>
      <c r="C30" s="538"/>
      <c r="D30" s="538"/>
      <c r="E30" s="538"/>
      <c r="F30" s="538"/>
      <c r="G30" s="538"/>
      <c r="H30" s="538"/>
      <c r="I30" s="538"/>
      <c r="J30" s="538"/>
      <c r="K30" s="538"/>
      <c r="L30" s="538"/>
    </row>
    <row r="31" spans="1:14" ht="12" customHeight="1">
      <c r="A31" s="560" t="s">
        <v>532</v>
      </c>
      <c r="C31" s="538"/>
      <c r="D31" s="538"/>
      <c r="E31" s="538"/>
      <c r="F31" s="538"/>
      <c r="G31" s="538"/>
      <c r="H31" s="538"/>
      <c r="I31" s="538"/>
      <c r="J31" s="538"/>
      <c r="K31" s="538"/>
      <c r="L31" s="538"/>
    </row>
    <row r="32" spans="1:14" s="505" customFormat="1" ht="12" customHeight="1">
      <c r="C32" s="549"/>
      <c r="D32" s="549"/>
      <c r="E32" s="549"/>
      <c r="F32" s="549"/>
      <c r="G32" s="549"/>
      <c r="H32" s="549"/>
      <c r="I32" s="549"/>
      <c r="J32" s="549"/>
      <c r="K32" s="549"/>
      <c r="L32" s="549"/>
    </row>
    <row r="33" spans="1:13" ht="12" customHeight="1">
      <c r="A33" s="562" t="s">
        <v>551</v>
      </c>
      <c r="B33" s="505"/>
      <c r="C33" s="549"/>
      <c r="D33" s="549"/>
      <c r="E33" s="549"/>
      <c r="F33" s="549"/>
      <c r="G33" s="549"/>
      <c r="H33" s="549"/>
      <c r="I33" s="549"/>
      <c r="J33" s="549"/>
      <c r="K33" s="549"/>
      <c r="L33" s="549"/>
      <c r="M33" s="505"/>
    </row>
    <row r="34" spans="1:13" ht="12" customHeight="1">
      <c r="A34" s="563" t="s">
        <v>552</v>
      </c>
      <c r="B34" s="505"/>
      <c r="C34" s="549"/>
      <c r="D34" s="549"/>
      <c r="E34" s="549"/>
      <c r="F34" s="549"/>
      <c r="G34" s="549"/>
      <c r="H34" s="549"/>
      <c r="I34" s="549"/>
      <c r="J34" s="549"/>
      <c r="K34" s="549"/>
      <c r="L34" s="549"/>
      <c r="M34" s="505"/>
    </row>
    <row r="35" spans="1:13" ht="12" customHeight="1">
      <c r="A35" s="563" t="s">
        <v>533</v>
      </c>
      <c r="C35" s="538"/>
      <c r="D35" s="538"/>
      <c r="E35" s="538"/>
      <c r="F35" s="538"/>
      <c r="G35" s="538"/>
      <c r="H35" s="538"/>
      <c r="I35" s="538"/>
      <c r="J35" s="538"/>
      <c r="K35" s="538"/>
      <c r="L35" s="538"/>
    </row>
    <row r="36" spans="1:13" ht="12" customHeight="1">
      <c r="A36" s="560"/>
    </row>
    <row r="37" spans="1:13" ht="12" customHeight="1">
      <c r="A37" s="560"/>
    </row>
    <row r="38" spans="1:13" ht="12" customHeight="1">
      <c r="A38" s="484"/>
    </row>
    <row r="39" spans="1:13" ht="12" customHeight="1">
      <c r="A39" s="560"/>
    </row>
    <row r="40" spans="1:13" ht="12" customHeight="1">
      <c r="A40" s="560"/>
      <c r="E40" s="514"/>
    </row>
    <row r="41" spans="1:13" ht="12" customHeight="1">
      <c r="E41" s="514"/>
    </row>
    <row r="42" spans="1:13" ht="12" customHeight="1">
      <c r="E42" s="514"/>
    </row>
    <row r="43" spans="1:13" ht="12" customHeight="1">
      <c r="E43" s="514"/>
    </row>
    <row r="44" spans="1:13" ht="12" customHeight="1">
      <c r="E44" s="514"/>
    </row>
    <row r="45" spans="1:13" ht="12" customHeight="1">
      <c r="E45" s="514"/>
    </row>
    <row r="46" spans="1:13" s="505" customFormat="1" ht="12" customHeight="1">
      <c r="C46" s="564"/>
      <c r="D46" s="564"/>
      <c r="E46" s="564"/>
    </row>
  </sheetData>
  <pageMargins left="0.75" right="0.75" top="1" bottom="1" header="0.5" footer="0.5"/>
  <pageSetup scale="87" orientation="landscape" r:id="rId1"/>
  <headerFooter alignWithMargins="0"/>
</worksheet>
</file>

<file path=xl/worksheets/sheet16.xml><?xml version="1.0" encoding="utf-8"?>
<worksheet xmlns="http://schemas.openxmlformats.org/spreadsheetml/2006/main" xmlns:r="http://schemas.openxmlformats.org/officeDocument/2006/relationships">
  <sheetPr syncVertical="1" syncRef="A1" transitionEvaluation="1" codeName="Sheet13" enableFormatConditionsCalculation="0">
    <tabColor indexed="22"/>
    <pageSetUpPr fitToPage="1"/>
  </sheetPr>
  <dimension ref="A1:Z48"/>
  <sheetViews>
    <sheetView showGridLines="0" workbookViewId="0">
      <selection activeCell="A6" sqref="A6:B6"/>
    </sheetView>
  </sheetViews>
  <sheetFormatPr defaultColWidth="11.33203125" defaultRowHeight="12" customHeight="1"/>
  <cols>
    <col min="1" max="1" width="34.6640625" style="85" customWidth="1"/>
    <col min="2" max="2" width="4.5" style="85" customWidth="1"/>
    <col min="3" max="15" width="6.6640625" style="85" customWidth="1"/>
    <col min="16" max="16" width="6.6640625" style="87" customWidth="1"/>
    <col min="17" max="23" width="6.6640625" style="85" customWidth="1"/>
    <col min="24" max="24" width="1.83203125" style="85" customWidth="1"/>
    <col min="25" max="25" width="17.6640625" style="85" customWidth="1"/>
    <col min="26" max="26" width="61.1640625" style="85" customWidth="1"/>
    <col min="27" max="16384" width="11.33203125" style="85"/>
  </cols>
  <sheetData>
    <row r="1" spans="1:26" ht="12" customHeight="1">
      <c r="A1" s="384">
        <v>15</v>
      </c>
      <c r="C1" s="277"/>
      <c r="D1" s="82"/>
      <c r="E1" s="82"/>
      <c r="F1" s="82"/>
      <c r="G1" s="82"/>
      <c r="H1" s="82"/>
      <c r="I1" s="82"/>
      <c r="J1" s="82"/>
      <c r="K1" s="82"/>
      <c r="L1" s="82"/>
      <c r="M1" s="82"/>
      <c r="N1" s="82"/>
      <c r="O1" s="82"/>
      <c r="P1" s="10"/>
      <c r="Y1" s="322">
        <v>15</v>
      </c>
    </row>
    <row r="2" spans="1:26" ht="12" customHeight="1">
      <c r="A2" s="72" t="s">
        <v>14</v>
      </c>
      <c r="C2" s="277"/>
      <c r="D2" s="82"/>
      <c r="E2" s="82"/>
      <c r="F2" s="82"/>
      <c r="G2" s="82"/>
      <c r="H2" s="82"/>
      <c r="I2" s="82"/>
      <c r="J2" s="82"/>
      <c r="K2" s="82"/>
      <c r="L2" s="82"/>
      <c r="M2" s="82"/>
      <c r="N2" s="82"/>
      <c r="O2" s="82"/>
      <c r="P2" s="10"/>
      <c r="Y2" s="322" t="s">
        <v>14</v>
      </c>
    </row>
    <row r="3" spans="1:26" ht="12" customHeight="1">
      <c r="A3" s="482" t="s">
        <v>1</v>
      </c>
      <c r="C3" s="277"/>
      <c r="D3" s="277"/>
      <c r="E3" s="277"/>
      <c r="F3" s="277"/>
      <c r="G3" s="277"/>
      <c r="H3" s="277"/>
      <c r="I3" s="277"/>
      <c r="J3" s="277"/>
      <c r="K3" s="277"/>
      <c r="L3" s="277"/>
      <c r="M3" s="277"/>
      <c r="N3" s="277"/>
      <c r="O3" s="277"/>
      <c r="P3" s="277"/>
      <c r="Q3" s="277"/>
      <c r="R3" s="277"/>
      <c r="S3" s="277"/>
      <c r="T3" s="277"/>
      <c r="U3" s="277"/>
      <c r="V3" s="277"/>
      <c r="W3" s="277"/>
      <c r="Y3" s="637" t="s">
        <v>2</v>
      </c>
    </row>
    <row r="4" spans="1:26" ht="12" customHeight="1">
      <c r="A4" s="385" t="s">
        <v>85</v>
      </c>
      <c r="C4" s="277"/>
      <c r="D4" s="277"/>
      <c r="E4" s="277"/>
      <c r="F4" s="277"/>
      <c r="G4" s="277"/>
      <c r="H4" s="277"/>
      <c r="I4" s="277"/>
      <c r="J4" s="277"/>
      <c r="K4" s="277"/>
      <c r="L4" s="277"/>
      <c r="M4" s="277"/>
      <c r="N4" s="277"/>
      <c r="O4" s="277"/>
      <c r="P4" s="277"/>
      <c r="Q4" s="277"/>
      <c r="R4" s="277"/>
      <c r="S4" s="277"/>
      <c r="T4" s="277"/>
      <c r="U4" s="277"/>
      <c r="V4" s="277"/>
      <c r="W4" s="277"/>
      <c r="Y4" s="638" t="s">
        <v>241</v>
      </c>
    </row>
    <row r="5" spans="1:26" ht="12" customHeight="1">
      <c r="A5" s="116"/>
      <c r="B5" s="117"/>
      <c r="C5" s="419"/>
      <c r="D5" s="114"/>
      <c r="E5" s="114"/>
      <c r="F5" s="114"/>
      <c r="G5" s="114"/>
      <c r="H5" s="114"/>
      <c r="I5" s="114"/>
      <c r="J5" s="114"/>
      <c r="K5" s="114"/>
      <c r="L5" s="114"/>
      <c r="M5" s="114"/>
      <c r="N5" s="114"/>
      <c r="O5" s="117"/>
      <c r="P5" s="115"/>
      <c r="Q5" s="117"/>
      <c r="R5" s="117"/>
      <c r="S5" s="100"/>
      <c r="T5" s="100"/>
      <c r="U5" s="100"/>
      <c r="V5" s="100"/>
      <c r="W5" s="100"/>
      <c r="X5" s="117"/>
      <c r="Y5" s="117"/>
      <c r="Z5" s="117"/>
    </row>
    <row r="6" spans="1:26" ht="12" customHeight="1">
      <c r="A6" s="133"/>
      <c r="B6" s="133"/>
      <c r="C6" s="129">
        <v>1990</v>
      </c>
      <c r="D6" s="130" t="s">
        <v>3</v>
      </c>
      <c r="E6" s="130" t="s">
        <v>4</v>
      </c>
      <c r="F6" s="130" t="s">
        <v>5</v>
      </c>
      <c r="G6" s="130" t="s">
        <v>6</v>
      </c>
      <c r="H6" s="130" t="s">
        <v>7</v>
      </c>
      <c r="I6" s="131">
        <v>1996</v>
      </c>
      <c r="J6" s="131">
        <v>1997</v>
      </c>
      <c r="K6" s="131">
        <v>1998</v>
      </c>
      <c r="L6" s="131">
        <v>1999</v>
      </c>
      <c r="M6" s="131">
        <v>2000</v>
      </c>
      <c r="N6" s="131">
        <v>2001</v>
      </c>
      <c r="O6" s="131">
        <v>2002</v>
      </c>
      <c r="P6" s="129">
        <v>2003</v>
      </c>
      <c r="Q6" s="133">
        <v>2004</v>
      </c>
      <c r="R6" s="133">
        <v>2005</v>
      </c>
      <c r="S6" s="392">
        <v>2006</v>
      </c>
      <c r="T6" s="392">
        <v>2007</v>
      </c>
      <c r="U6" s="392">
        <v>2008</v>
      </c>
      <c r="V6" s="392">
        <v>2009</v>
      </c>
      <c r="W6" s="392">
        <v>2010</v>
      </c>
      <c r="X6" s="133" t="s">
        <v>18</v>
      </c>
    </row>
    <row r="7" spans="1:26" ht="12" customHeight="1">
      <c r="A7" s="17"/>
      <c r="C7" s="86"/>
      <c r="D7" s="86"/>
      <c r="E7" s="86"/>
      <c r="F7" s="86"/>
      <c r="G7" s="86"/>
      <c r="H7" s="86"/>
      <c r="I7" s="86"/>
      <c r="J7" s="86"/>
      <c r="K7" s="86"/>
      <c r="L7" s="86"/>
      <c r="M7" s="86"/>
      <c r="N7" s="86"/>
      <c r="O7" s="86"/>
      <c r="S7" s="100"/>
      <c r="T7" s="100"/>
      <c r="U7" s="100"/>
      <c r="V7" s="100"/>
      <c r="W7" s="100"/>
    </row>
    <row r="8" spans="1:26" s="270" customFormat="1" ht="18" customHeight="1">
      <c r="A8" s="523" t="s">
        <v>397</v>
      </c>
      <c r="C8" s="477">
        <v>735.4</v>
      </c>
      <c r="D8" s="477">
        <v>852.5</v>
      </c>
      <c r="E8" s="477">
        <v>957.1</v>
      </c>
      <c r="F8" s="477">
        <v>1141.7</v>
      </c>
      <c r="G8" s="477">
        <v>1405.6</v>
      </c>
      <c r="H8" s="477">
        <v>1643.1</v>
      </c>
      <c r="I8" s="477">
        <v>1759.5</v>
      </c>
      <c r="J8" s="477">
        <v>1706.8</v>
      </c>
      <c r="K8" s="477">
        <v>1793.6</v>
      </c>
      <c r="L8" s="477">
        <v>1870.6</v>
      </c>
      <c r="M8" s="477">
        <v>2071.9</v>
      </c>
      <c r="N8" s="477">
        <v>2055.6999999999998</v>
      </c>
      <c r="O8" s="477">
        <v>2218.4</v>
      </c>
      <c r="P8" s="477">
        <v>2436.8000000000002</v>
      </c>
      <c r="Q8" s="477">
        <v>2571.8000000000002</v>
      </c>
      <c r="R8" s="477">
        <v>2786.2</v>
      </c>
      <c r="S8" s="477">
        <v>3239.8</v>
      </c>
      <c r="T8" s="477">
        <v>3659.4</v>
      </c>
      <c r="U8" s="477">
        <v>4016.3</v>
      </c>
      <c r="V8" s="477">
        <v>3584</v>
      </c>
      <c r="W8" s="477">
        <v>3970.1</v>
      </c>
      <c r="Y8" s="524" t="s">
        <v>398</v>
      </c>
      <c r="Z8" s="242"/>
    </row>
    <row r="9" spans="1:26" s="62" customFormat="1" ht="12" customHeight="1">
      <c r="A9" s="522" t="s">
        <v>496</v>
      </c>
      <c r="C9" s="433">
        <v>616.79999999999995</v>
      </c>
      <c r="D9" s="433">
        <v>742.7</v>
      </c>
      <c r="E9" s="433">
        <v>841.7</v>
      </c>
      <c r="F9" s="433">
        <v>992.3</v>
      </c>
      <c r="G9" s="433">
        <v>1267.3</v>
      </c>
      <c r="H9" s="433">
        <v>1562.9</v>
      </c>
      <c r="I9" s="433">
        <v>1738.9</v>
      </c>
      <c r="J9" s="433">
        <v>1679.6</v>
      </c>
      <c r="K9" s="433">
        <v>1775.8</v>
      </c>
      <c r="L9" s="433">
        <v>1836.5</v>
      </c>
      <c r="M9" s="433">
        <v>1954.3</v>
      </c>
      <c r="N9" s="433">
        <v>1993.8</v>
      </c>
      <c r="O9" s="433">
        <v>2103.6</v>
      </c>
      <c r="P9" s="433">
        <v>2366.6999999999998</v>
      </c>
      <c r="Q9" s="433">
        <v>2523.5</v>
      </c>
      <c r="R9" s="433">
        <v>2734</v>
      </c>
      <c r="S9" s="433">
        <v>3198.5</v>
      </c>
      <c r="T9" s="433">
        <v>3597.1</v>
      </c>
      <c r="U9" s="433">
        <v>3963.3</v>
      </c>
      <c r="V9" s="433">
        <v>3475.2</v>
      </c>
      <c r="W9" s="433">
        <v>3805.5</v>
      </c>
      <c r="Y9" s="494" t="s">
        <v>399</v>
      </c>
      <c r="Z9" s="175"/>
    </row>
    <row r="10" spans="1:26" s="62" customFormat="1" ht="12" customHeight="1">
      <c r="A10" s="522" t="s">
        <v>497</v>
      </c>
      <c r="C10" s="433">
        <v>505.4</v>
      </c>
      <c r="D10" s="433">
        <v>580.29999999999995</v>
      </c>
      <c r="E10" s="433">
        <v>656.9</v>
      </c>
      <c r="F10" s="433">
        <v>823.2</v>
      </c>
      <c r="G10" s="433">
        <v>990.40000000000009</v>
      </c>
      <c r="H10" s="433">
        <v>1237.0999999999999</v>
      </c>
      <c r="I10" s="433">
        <v>1273.6000000000001</v>
      </c>
      <c r="J10" s="433">
        <v>1345.5</v>
      </c>
      <c r="K10" s="433">
        <v>1453</v>
      </c>
      <c r="L10" s="433">
        <v>1511.7</v>
      </c>
      <c r="M10" s="433">
        <v>1625.8999999999999</v>
      </c>
      <c r="N10" s="433">
        <v>1702</v>
      </c>
      <c r="O10" s="433">
        <v>1853.9</v>
      </c>
      <c r="P10" s="433">
        <v>2002.4</v>
      </c>
      <c r="Q10" s="433">
        <v>2095.4</v>
      </c>
      <c r="R10" s="433">
        <v>2414.6</v>
      </c>
      <c r="S10" s="433">
        <v>2793.7</v>
      </c>
      <c r="T10" s="433">
        <v>3055.1</v>
      </c>
      <c r="U10" s="433">
        <v>3237.7000000000003</v>
      </c>
      <c r="V10" s="433">
        <v>2964</v>
      </c>
      <c r="W10" s="433">
        <v>3247.9</v>
      </c>
      <c r="Y10" s="494" t="s">
        <v>510</v>
      </c>
      <c r="Z10" s="172"/>
    </row>
    <row r="11" spans="1:26" s="62" customFormat="1" ht="12" customHeight="1">
      <c r="A11" s="522" t="s">
        <v>498</v>
      </c>
      <c r="C11" s="433">
        <v>111.4</v>
      </c>
      <c r="D11" s="433">
        <v>162.39999999999998</v>
      </c>
      <c r="E11" s="433">
        <v>184.8</v>
      </c>
      <c r="F11" s="433">
        <v>169.2</v>
      </c>
      <c r="G11" s="433">
        <v>276.89999999999998</v>
      </c>
      <c r="H11" s="433">
        <v>325.70000000000005</v>
      </c>
      <c r="I11" s="433">
        <v>465.4</v>
      </c>
      <c r="J11" s="433">
        <v>334</v>
      </c>
      <c r="K11" s="433">
        <v>322.8</v>
      </c>
      <c r="L11" s="433">
        <v>324.7</v>
      </c>
      <c r="M11" s="433">
        <v>328.4</v>
      </c>
      <c r="N11" s="433">
        <v>291.8</v>
      </c>
      <c r="O11" s="433">
        <v>249.7</v>
      </c>
      <c r="P11" s="433">
        <v>364.2</v>
      </c>
      <c r="Q11" s="433">
        <v>428.1</v>
      </c>
      <c r="R11" s="433">
        <v>319.39999999999998</v>
      </c>
      <c r="S11" s="433">
        <v>404.7</v>
      </c>
      <c r="T11" s="433">
        <v>541.9</v>
      </c>
      <c r="U11" s="433">
        <v>725.7</v>
      </c>
      <c r="V11" s="433">
        <v>511.1</v>
      </c>
      <c r="W11" s="433">
        <v>557.5</v>
      </c>
      <c r="Y11" s="494" t="s">
        <v>511</v>
      </c>
      <c r="Z11" s="172"/>
    </row>
    <row r="12" spans="1:26" s="62" customFormat="1" ht="12" customHeight="1">
      <c r="A12" s="522" t="s">
        <v>499</v>
      </c>
      <c r="C12" s="433">
        <v>2.2000000000000002</v>
      </c>
      <c r="D12" s="433">
        <v>0</v>
      </c>
      <c r="E12" s="433">
        <v>0</v>
      </c>
      <c r="F12" s="433">
        <v>9.4</v>
      </c>
      <c r="G12" s="433">
        <v>25.9</v>
      </c>
      <c r="H12" s="433">
        <v>2.6</v>
      </c>
      <c r="I12" s="433">
        <v>2</v>
      </c>
      <c r="J12" s="433">
        <v>4.5999999999999996</v>
      </c>
      <c r="K12" s="433">
        <v>5.7</v>
      </c>
      <c r="L12" s="433">
        <v>1</v>
      </c>
      <c r="M12" s="433">
        <v>7.6</v>
      </c>
      <c r="N12" s="433">
        <v>0.8</v>
      </c>
      <c r="O12" s="433">
        <v>64.8</v>
      </c>
      <c r="P12" s="433">
        <v>0.4</v>
      </c>
      <c r="Q12" s="433">
        <v>0.1</v>
      </c>
      <c r="R12" s="433">
        <v>0.1</v>
      </c>
      <c r="S12" s="433">
        <v>0</v>
      </c>
      <c r="T12" s="433">
        <v>0</v>
      </c>
      <c r="U12" s="433">
        <v>0.1</v>
      </c>
      <c r="V12" s="433">
        <v>0.1</v>
      </c>
      <c r="W12" s="433">
        <v>0.2</v>
      </c>
      <c r="Y12" s="494" t="s">
        <v>400</v>
      </c>
      <c r="Z12" s="386"/>
    </row>
    <row r="13" spans="1:26" s="62" customFormat="1" ht="12" customHeight="1">
      <c r="A13" s="522" t="s">
        <v>543</v>
      </c>
      <c r="C13" s="433">
        <v>116.4</v>
      </c>
      <c r="D13" s="433">
        <v>109.8</v>
      </c>
      <c r="E13" s="433">
        <v>115.4</v>
      </c>
      <c r="F13" s="433">
        <v>140</v>
      </c>
      <c r="G13" s="433">
        <v>112.4</v>
      </c>
      <c r="H13" s="433">
        <v>77.599999999999994</v>
      </c>
      <c r="I13" s="433">
        <v>18.5</v>
      </c>
      <c r="J13" s="433">
        <v>22.6</v>
      </c>
      <c r="K13" s="433">
        <v>12.1</v>
      </c>
      <c r="L13" s="433">
        <v>33.1</v>
      </c>
      <c r="M13" s="433">
        <v>110.1</v>
      </c>
      <c r="N13" s="433">
        <v>61.1</v>
      </c>
      <c r="O13" s="433">
        <v>50</v>
      </c>
      <c r="P13" s="433">
        <v>69.7</v>
      </c>
      <c r="Q13" s="433">
        <v>48.3</v>
      </c>
      <c r="R13" s="433">
        <v>52.1</v>
      </c>
      <c r="S13" s="433">
        <v>41.3</v>
      </c>
      <c r="T13" s="433">
        <v>62.3</v>
      </c>
      <c r="U13" s="433">
        <v>52.9</v>
      </c>
      <c r="V13" s="433">
        <v>108.7</v>
      </c>
      <c r="W13" s="433">
        <v>164.4</v>
      </c>
      <c r="Y13" s="494" t="s">
        <v>544</v>
      </c>
      <c r="Z13" s="386"/>
    </row>
    <row r="14" spans="1:26" s="270" customFormat="1" ht="18" customHeight="1">
      <c r="A14" s="523" t="s">
        <v>539</v>
      </c>
      <c r="C14" s="478">
        <v>761.4</v>
      </c>
      <c r="D14" s="478">
        <v>999.9</v>
      </c>
      <c r="E14" s="478">
        <v>1215.3000000000002</v>
      </c>
      <c r="F14" s="478">
        <v>1255</v>
      </c>
      <c r="G14" s="478">
        <v>1442</v>
      </c>
      <c r="H14" s="478">
        <v>1652.6</v>
      </c>
      <c r="I14" s="478">
        <v>2017.7</v>
      </c>
      <c r="J14" s="478">
        <v>1910.7000000000003</v>
      </c>
      <c r="K14" s="478">
        <v>2110.4</v>
      </c>
      <c r="L14" s="478">
        <v>2217.6</v>
      </c>
      <c r="M14" s="478">
        <v>2470.8000000000002</v>
      </c>
      <c r="N14" s="478">
        <v>2662.3999999999996</v>
      </c>
      <c r="O14" s="478">
        <v>2850.8</v>
      </c>
      <c r="P14" s="478">
        <v>2997.2</v>
      </c>
      <c r="Q14" s="478">
        <v>2951.3</v>
      </c>
      <c r="R14" s="478">
        <v>3297.6</v>
      </c>
      <c r="S14" s="477">
        <v>3787.2</v>
      </c>
      <c r="T14" s="477">
        <v>4055.6</v>
      </c>
      <c r="U14" s="477">
        <v>4700.3</v>
      </c>
      <c r="V14" s="477">
        <v>4756.5</v>
      </c>
      <c r="W14" s="477">
        <v>4890.3</v>
      </c>
      <c r="Y14" s="524" t="s">
        <v>733</v>
      </c>
      <c r="Z14" s="476"/>
    </row>
    <row r="15" spans="1:26" s="62" customFormat="1" ht="12" customHeight="1">
      <c r="A15" s="522" t="s">
        <v>500</v>
      </c>
      <c r="C15" s="433">
        <v>633.5</v>
      </c>
      <c r="D15" s="433">
        <v>784.3</v>
      </c>
      <c r="E15" s="433">
        <v>828.30000000000007</v>
      </c>
      <c r="F15" s="433">
        <v>938.6</v>
      </c>
      <c r="G15" s="433">
        <v>1106.9000000000001</v>
      </c>
      <c r="H15" s="433">
        <v>1257</v>
      </c>
      <c r="I15" s="433">
        <v>1547</v>
      </c>
      <c r="J15" s="433">
        <v>1466.8000000000002</v>
      </c>
      <c r="K15" s="433">
        <v>1654.6</v>
      </c>
      <c r="L15" s="433">
        <v>1813.7</v>
      </c>
      <c r="M15" s="433">
        <v>2034.5</v>
      </c>
      <c r="N15" s="433">
        <v>2042.6</v>
      </c>
      <c r="O15" s="433">
        <v>2144.4</v>
      </c>
      <c r="P15" s="433">
        <v>2447.6</v>
      </c>
      <c r="Q15" s="433">
        <v>2582</v>
      </c>
      <c r="R15" s="433">
        <v>2816.4</v>
      </c>
      <c r="S15" s="433">
        <v>3207.7</v>
      </c>
      <c r="T15" s="433">
        <v>3461.5</v>
      </c>
      <c r="U15" s="433">
        <v>3901</v>
      </c>
      <c r="V15" s="433">
        <v>4089.2</v>
      </c>
      <c r="W15" s="433">
        <v>4212.7</v>
      </c>
      <c r="Y15" s="175" t="s">
        <v>401</v>
      </c>
      <c r="Z15" s="175"/>
    </row>
    <row r="16" spans="1:26" s="62" customFormat="1" ht="12" hidden="1" customHeight="1">
      <c r="A16" s="522" t="s">
        <v>501</v>
      </c>
      <c r="C16" s="433" t="s">
        <v>9</v>
      </c>
      <c r="D16" s="433" t="s">
        <v>9</v>
      </c>
      <c r="E16" s="433" t="s">
        <v>9</v>
      </c>
      <c r="F16" s="433" t="s">
        <v>9</v>
      </c>
      <c r="G16" s="433" t="s">
        <v>9</v>
      </c>
      <c r="H16" s="433" t="s">
        <v>9</v>
      </c>
      <c r="I16" s="433" t="s">
        <v>9</v>
      </c>
      <c r="J16" s="433" t="s">
        <v>9</v>
      </c>
      <c r="K16" s="433" t="s">
        <v>9</v>
      </c>
      <c r="L16" s="433" t="s">
        <v>9</v>
      </c>
      <c r="M16" s="433" t="s">
        <v>9</v>
      </c>
      <c r="N16" s="433" t="s">
        <v>9</v>
      </c>
      <c r="O16" s="433" t="s">
        <v>9</v>
      </c>
      <c r="P16" s="433" t="s">
        <v>9</v>
      </c>
      <c r="Q16" s="433" t="s">
        <v>9</v>
      </c>
      <c r="R16" s="433" t="s">
        <v>9</v>
      </c>
      <c r="S16" s="433" t="s">
        <v>9</v>
      </c>
      <c r="T16" s="433" t="s">
        <v>9</v>
      </c>
      <c r="U16" s="433" t="s">
        <v>9</v>
      </c>
      <c r="V16" s="433" t="s">
        <v>9</v>
      </c>
      <c r="W16" s="433" t="s">
        <v>9</v>
      </c>
      <c r="Y16" s="175" t="s">
        <v>402</v>
      </c>
      <c r="Z16" s="175"/>
    </row>
    <row r="17" spans="1:26" s="62" customFormat="1" ht="12" hidden="1" customHeight="1">
      <c r="A17" s="522" t="s">
        <v>502</v>
      </c>
      <c r="C17" s="433" t="s">
        <v>9</v>
      </c>
      <c r="D17" s="433" t="s">
        <v>9</v>
      </c>
      <c r="E17" s="433" t="s">
        <v>9</v>
      </c>
      <c r="F17" s="433" t="s">
        <v>9</v>
      </c>
      <c r="G17" s="433" t="s">
        <v>9</v>
      </c>
      <c r="H17" s="433" t="s">
        <v>9</v>
      </c>
      <c r="I17" s="433" t="s">
        <v>9</v>
      </c>
      <c r="J17" s="433" t="s">
        <v>9</v>
      </c>
      <c r="K17" s="433" t="s">
        <v>9</v>
      </c>
      <c r="L17" s="433" t="s">
        <v>9</v>
      </c>
      <c r="M17" s="433" t="s">
        <v>9</v>
      </c>
      <c r="N17" s="433" t="s">
        <v>9</v>
      </c>
      <c r="O17" s="433" t="s">
        <v>9</v>
      </c>
      <c r="P17" s="433" t="s">
        <v>9</v>
      </c>
      <c r="Q17" s="433" t="s">
        <v>9</v>
      </c>
      <c r="R17" s="433" t="s">
        <v>9</v>
      </c>
      <c r="S17" s="433" t="s">
        <v>9</v>
      </c>
      <c r="T17" s="433" t="s">
        <v>9</v>
      </c>
      <c r="U17" s="433" t="s">
        <v>9</v>
      </c>
      <c r="V17" s="433" t="s">
        <v>9</v>
      </c>
      <c r="W17" s="433" t="s">
        <v>9</v>
      </c>
      <c r="Y17" s="175" t="s">
        <v>403</v>
      </c>
      <c r="Z17" s="171"/>
    </row>
    <row r="18" spans="1:26" s="62" customFormat="1" ht="12" customHeight="1">
      <c r="A18" s="522" t="s">
        <v>503</v>
      </c>
      <c r="C18" s="433">
        <v>81.400000000000006</v>
      </c>
      <c r="D18" s="433">
        <v>153.9</v>
      </c>
      <c r="E18" s="433">
        <v>148.80000000000001</v>
      </c>
      <c r="F18" s="433">
        <v>162.69999999999999</v>
      </c>
      <c r="G18" s="433">
        <v>157.5</v>
      </c>
      <c r="H18" s="433">
        <v>156.4</v>
      </c>
      <c r="I18" s="433">
        <v>182.3</v>
      </c>
      <c r="J18" s="433">
        <v>172.7</v>
      </c>
      <c r="K18" s="433">
        <v>177.5</v>
      </c>
      <c r="L18" s="433">
        <v>173.9</v>
      </c>
      <c r="M18" s="433">
        <v>203.2</v>
      </c>
      <c r="N18" s="433">
        <v>200</v>
      </c>
      <c r="O18" s="433">
        <v>245.3</v>
      </c>
      <c r="P18" s="433">
        <v>307</v>
      </c>
      <c r="Q18" s="433">
        <v>334.5</v>
      </c>
      <c r="R18" s="433">
        <v>378</v>
      </c>
      <c r="S18" s="433">
        <v>454.9</v>
      </c>
      <c r="T18" s="433">
        <v>507.3</v>
      </c>
      <c r="U18" s="433">
        <v>519.6</v>
      </c>
      <c r="V18" s="433">
        <v>530.9</v>
      </c>
      <c r="W18" s="433">
        <v>508</v>
      </c>
      <c r="Y18" s="175" t="s">
        <v>404</v>
      </c>
      <c r="Z18" s="387"/>
    </row>
    <row r="19" spans="1:26" s="62" customFormat="1" ht="12" customHeight="1">
      <c r="A19" s="522" t="s">
        <v>504</v>
      </c>
      <c r="C19" s="433">
        <v>65.5</v>
      </c>
      <c r="D19" s="433">
        <v>72</v>
      </c>
      <c r="E19" s="433">
        <v>100.6</v>
      </c>
      <c r="F19" s="433">
        <v>116.9</v>
      </c>
      <c r="G19" s="433">
        <v>139.4</v>
      </c>
      <c r="H19" s="433">
        <v>130.30000000000001</v>
      </c>
      <c r="I19" s="433">
        <v>219.2</v>
      </c>
      <c r="J19" s="433">
        <v>165.2</v>
      </c>
      <c r="K19" s="433">
        <v>225.3</v>
      </c>
      <c r="L19" s="433">
        <v>248.6</v>
      </c>
      <c r="M19" s="433">
        <v>339.6</v>
      </c>
      <c r="N19" s="433">
        <v>330.5</v>
      </c>
      <c r="O19" s="433">
        <v>372.4</v>
      </c>
      <c r="P19" s="433">
        <v>472.7</v>
      </c>
      <c r="Q19" s="433">
        <v>496.2</v>
      </c>
      <c r="R19" s="433">
        <v>551.6</v>
      </c>
      <c r="S19" s="433">
        <v>718.5</v>
      </c>
      <c r="T19" s="433">
        <v>817.3</v>
      </c>
      <c r="U19" s="433">
        <v>1030.5999999999999</v>
      </c>
      <c r="V19" s="433">
        <v>1025.2</v>
      </c>
      <c r="W19" s="433">
        <v>1050.7</v>
      </c>
      <c r="Y19" s="175" t="s">
        <v>512</v>
      </c>
      <c r="Z19" s="175"/>
    </row>
    <row r="20" spans="1:26" s="62" customFormat="1" ht="12" hidden="1" customHeight="1">
      <c r="A20" s="522" t="s">
        <v>545</v>
      </c>
      <c r="C20" s="433">
        <v>0</v>
      </c>
      <c r="D20" s="433">
        <v>0</v>
      </c>
      <c r="E20" s="433">
        <v>0</v>
      </c>
      <c r="F20" s="433">
        <v>0</v>
      </c>
      <c r="G20" s="433">
        <v>0</v>
      </c>
      <c r="H20" s="433">
        <v>0</v>
      </c>
      <c r="I20" s="433">
        <v>0</v>
      </c>
      <c r="J20" s="433">
        <v>0</v>
      </c>
      <c r="K20" s="433">
        <v>0</v>
      </c>
      <c r="L20" s="433">
        <v>0</v>
      </c>
      <c r="M20" s="433">
        <v>0</v>
      </c>
      <c r="N20" s="433">
        <v>0</v>
      </c>
      <c r="O20" s="433">
        <v>0</v>
      </c>
      <c r="P20" s="433">
        <v>0</v>
      </c>
      <c r="Q20" s="433">
        <v>0</v>
      </c>
      <c r="R20" s="433">
        <v>0</v>
      </c>
      <c r="S20" s="433">
        <v>0</v>
      </c>
      <c r="T20" s="433">
        <v>0</v>
      </c>
      <c r="U20" s="433">
        <v>0</v>
      </c>
      <c r="V20" s="433">
        <v>0</v>
      </c>
      <c r="W20" s="433">
        <v>0</v>
      </c>
      <c r="Y20" s="175" t="s">
        <v>548</v>
      </c>
      <c r="Z20" s="172"/>
    </row>
    <row r="21" spans="1:26" s="62" customFormat="1" ht="12" customHeight="1">
      <c r="A21" s="522" t="s">
        <v>505</v>
      </c>
      <c r="C21" s="433">
        <v>127.9</v>
      </c>
      <c r="D21" s="433">
        <v>215.6</v>
      </c>
      <c r="E21" s="433">
        <v>387</v>
      </c>
      <c r="F21" s="433">
        <v>316.39999999999998</v>
      </c>
      <c r="G21" s="433">
        <v>335.1</v>
      </c>
      <c r="H21" s="433">
        <v>395.6</v>
      </c>
      <c r="I21" s="433">
        <v>470.7</v>
      </c>
      <c r="J21" s="433">
        <v>443.9</v>
      </c>
      <c r="K21" s="433">
        <v>455.8</v>
      </c>
      <c r="L21" s="433">
        <v>403.9</v>
      </c>
      <c r="M21" s="433">
        <v>436.3</v>
      </c>
      <c r="N21" s="433">
        <v>619.79999999999995</v>
      </c>
      <c r="O21" s="433">
        <v>706.4</v>
      </c>
      <c r="P21" s="433">
        <v>549.6</v>
      </c>
      <c r="Q21" s="433">
        <v>369.3</v>
      </c>
      <c r="R21" s="433">
        <v>481.2</v>
      </c>
      <c r="S21" s="433">
        <v>579.5</v>
      </c>
      <c r="T21" s="433">
        <v>568.4</v>
      </c>
      <c r="U21" s="433">
        <v>661.7</v>
      </c>
      <c r="V21" s="433">
        <v>643.1</v>
      </c>
      <c r="W21" s="433">
        <v>677.6</v>
      </c>
      <c r="Y21" s="175" t="s">
        <v>513</v>
      </c>
      <c r="Z21" s="294"/>
    </row>
    <row r="22" spans="1:26" s="62" customFormat="1" ht="12" customHeight="1">
      <c r="A22" s="522" t="s">
        <v>506</v>
      </c>
      <c r="C22" s="433">
        <v>115.9</v>
      </c>
      <c r="D22" s="433">
        <v>201.8</v>
      </c>
      <c r="E22" s="433">
        <v>371.6</v>
      </c>
      <c r="F22" s="433">
        <v>296.60000000000002</v>
      </c>
      <c r="G22" s="433">
        <v>311.2</v>
      </c>
      <c r="H22" s="433">
        <v>342.5</v>
      </c>
      <c r="I22" s="433">
        <v>439.8</v>
      </c>
      <c r="J22" s="433">
        <v>415.6</v>
      </c>
      <c r="K22" s="433">
        <v>442.1</v>
      </c>
      <c r="L22" s="433">
        <v>388.9</v>
      </c>
      <c r="M22" s="433">
        <v>380.4</v>
      </c>
      <c r="N22" s="433">
        <v>602.4</v>
      </c>
      <c r="O22" s="433">
        <v>609.5</v>
      </c>
      <c r="P22" s="433">
        <v>541.70000000000005</v>
      </c>
      <c r="Q22" s="433">
        <v>334.5</v>
      </c>
      <c r="R22" s="433">
        <v>429.6</v>
      </c>
      <c r="S22" s="433">
        <v>500</v>
      </c>
      <c r="T22" s="433">
        <v>477.6</v>
      </c>
      <c r="U22" s="433">
        <v>582.1</v>
      </c>
      <c r="V22" s="433">
        <v>581.29999999999995</v>
      </c>
      <c r="W22" s="433">
        <v>621</v>
      </c>
      <c r="Y22" s="175" t="s">
        <v>514</v>
      </c>
      <c r="Z22" s="294"/>
    </row>
    <row r="23" spans="1:26" s="62" customFormat="1" ht="12" customHeight="1">
      <c r="A23" s="522" t="s">
        <v>507</v>
      </c>
      <c r="C23" s="433">
        <v>12</v>
      </c>
      <c r="D23" s="433">
        <v>13.8</v>
      </c>
      <c r="E23" s="433">
        <v>15.4</v>
      </c>
      <c r="F23" s="433">
        <v>19.8</v>
      </c>
      <c r="G23" s="433">
        <v>23.9</v>
      </c>
      <c r="H23" s="433">
        <v>53.1</v>
      </c>
      <c r="I23" s="433">
        <v>30.9</v>
      </c>
      <c r="J23" s="433">
        <v>28.3</v>
      </c>
      <c r="K23" s="433">
        <v>13.7</v>
      </c>
      <c r="L23" s="433">
        <v>15</v>
      </c>
      <c r="M23" s="433">
        <v>55.8</v>
      </c>
      <c r="N23" s="433">
        <v>17.399999999999999</v>
      </c>
      <c r="O23" s="433">
        <v>96.9</v>
      </c>
      <c r="P23" s="433">
        <v>7.9</v>
      </c>
      <c r="Q23" s="433">
        <v>34.799999999999997</v>
      </c>
      <c r="R23" s="433">
        <v>51.6</v>
      </c>
      <c r="S23" s="433">
        <v>79.5</v>
      </c>
      <c r="T23" s="433">
        <v>90.8</v>
      </c>
      <c r="U23" s="433">
        <v>79.7</v>
      </c>
      <c r="V23" s="433">
        <v>61.9</v>
      </c>
      <c r="W23" s="433">
        <v>56.6</v>
      </c>
      <c r="Y23" s="175" t="s">
        <v>515</v>
      </c>
      <c r="Z23" s="175"/>
    </row>
    <row r="24" spans="1:26" s="62" customFormat="1" ht="12" hidden="1" customHeight="1">
      <c r="A24" s="522" t="s">
        <v>546</v>
      </c>
      <c r="C24" s="433">
        <v>0</v>
      </c>
      <c r="D24" s="433">
        <v>0</v>
      </c>
      <c r="E24" s="433">
        <v>0</v>
      </c>
      <c r="F24" s="433">
        <v>0</v>
      </c>
      <c r="G24" s="433">
        <v>0</v>
      </c>
      <c r="H24" s="433">
        <v>0</v>
      </c>
      <c r="I24" s="433">
        <v>0</v>
      </c>
      <c r="J24" s="433">
        <v>0</v>
      </c>
      <c r="K24" s="433">
        <v>0</v>
      </c>
      <c r="L24" s="433">
        <v>0</v>
      </c>
      <c r="M24" s="433">
        <v>0</v>
      </c>
      <c r="N24" s="433">
        <v>0</v>
      </c>
      <c r="O24" s="433">
        <v>0</v>
      </c>
      <c r="P24" s="433">
        <v>0</v>
      </c>
      <c r="Q24" s="433">
        <v>0</v>
      </c>
      <c r="R24" s="433">
        <v>0</v>
      </c>
      <c r="S24" s="433">
        <v>0</v>
      </c>
      <c r="T24" s="433">
        <v>0</v>
      </c>
      <c r="U24" s="433">
        <v>0</v>
      </c>
      <c r="V24" s="433">
        <v>0</v>
      </c>
      <c r="W24" s="433">
        <v>0</v>
      </c>
      <c r="Y24" s="175" t="s">
        <v>548</v>
      </c>
      <c r="Z24" s="172"/>
    </row>
    <row r="25" spans="1:26" s="62" customFormat="1" ht="12" customHeight="1">
      <c r="A25" s="522" t="s">
        <v>538</v>
      </c>
      <c r="C25" s="433">
        <v>-7.1</v>
      </c>
      <c r="D25" s="433">
        <v>2.8</v>
      </c>
      <c r="E25" s="433">
        <v>13.6</v>
      </c>
      <c r="F25" s="433">
        <v>-1.3</v>
      </c>
      <c r="G25" s="433">
        <v>10.1</v>
      </c>
      <c r="H25" s="433">
        <v>3.7</v>
      </c>
      <c r="I25" s="433">
        <v>-1.2</v>
      </c>
      <c r="J25" s="433">
        <v>-6.9</v>
      </c>
      <c r="K25" s="433">
        <v>-1</v>
      </c>
      <c r="L25" s="433">
        <v>-0.3</v>
      </c>
      <c r="M25" s="433">
        <v>-0.3</v>
      </c>
      <c r="N25" s="433">
        <v>-0.1</v>
      </c>
      <c r="O25" s="433">
        <v>-0.2</v>
      </c>
      <c r="P25" s="433">
        <v>-0.6</v>
      </c>
      <c r="Q25" s="433">
        <v>-0.6</v>
      </c>
      <c r="R25" s="433">
        <v>-1.4</v>
      </c>
      <c r="S25" s="433">
        <v>-0.8</v>
      </c>
      <c r="T25" s="433">
        <v>-0.8</v>
      </c>
      <c r="U25" s="433">
        <v>-0.6</v>
      </c>
      <c r="V25" s="433">
        <v>-0.9</v>
      </c>
      <c r="W25" s="433">
        <v>-0.5</v>
      </c>
      <c r="Y25" s="175" t="s">
        <v>516</v>
      </c>
      <c r="Z25" s="172"/>
    </row>
    <row r="26" spans="1:26" s="270" customFormat="1" ht="18" customHeight="1">
      <c r="A26" s="523" t="s">
        <v>83</v>
      </c>
      <c r="B26" s="480"/>
      <c r="C26" s="568">
        <v>62.500000000000007</v>
      </c>
      <c r="D26" s="568">
        <v>3.7000000000000171</v>
      </c>
      <c r="E26" s="568">
        <v>-123</v>
      </c>
      <c r="F26" s="568">
        <v>50.699999999999989</v>
      </c>
      <c r="G26" s="568">
        <v>111</v>
      </c>
      <c r="H26" s="568">
        <v>143.20000000000002</v>
      </c>
      <c r="I26" s="568">
        <v>-74.699999999999989</v>
      </c>
      <c r="J26" s="568">
        <v>-24.300000000000011</v>
      </c>
      <c r="K26" s="568">
        <v>-138.30000000000001</v>
      </c>
      <c r="L26" s="568">
        <v>-172.9</v>
      </c>
      <c r="M26" s="568">
        <v>-195.3</v>
      </c>
      <c r="N26" s="568">
        <v>-406.5</v>
      </c>
      <c r="O26" s="568">
        <v>-386.90000000000003</v>
      </c>
      <c r="P26" s="568">
        <v>-252.89999999999998</v>
      </c>
      <c r="Q26" s="568">
        <v>-44.300000000000011</v>
      </c>
      <c r="R26" s="568">
        <v>-132</v>
      </c>
      <c r="S26" s="568">
        <v>-91.700000000000045</v>
      </c>
      <c r="T26" s="568">
        <v>112</v>
      </c>
      <c r="U26" s="568">
        <v>-163.79999999999995</v>
      </c>
      <c r="V26" s="568">
        <v>-640.69999999999993</v>
      </c>
      <c r="W26" s="568">
        <v>-411.70000000000005</v>
      </c>
      <c r="X26" s="480"/>
      <c r="Y26" s="242" t="s">
        <v>161</v>
      </c>
      <c r="Z26" s="479"/>
    </row>
    <row r="27" spans="1:26" s="270" customFormat="1" ht="12" customHeight="1">
      <c r="A27" s="523" t="s">
        <v>84</v>
      </c>
      <c r="C27" s="435">
        <v>-18.899999999999999</v>
      </c>
      <c r="D27" s="435">
        <v>-150.19999999999999</v>
      </c>
      <c r="E27" s="435">
        <v>-271.8</v>
      </c>
      <c r="F27" s="435">
        <v>-112</v>
      </c>
      <c r="G27" s="435">
        <v>-46.5</v>
      </c>
      <c r="H27" s="435">
        <v>-13.2</v>
      </c>
      <c r="I27" s="435">
        <v>-257</v>
      </c>
      <c r="J27" s="435">
        <v>-197</v>
      </c>
      <c r="K27" s="435">
        <v>-315.8</v>
      </c>
      <c r="L27" s="435">
        <v>-346.8</v>
      </c>
      <c r="M27" s="435">
        <v>-398.5</v>
      </c>
      <c r="N27" s="435">
        <v>-606.5</v>
      </c>
      <c r="O27" s="435">
        <v>-632.20000000000005</v>
      </c>
      <c r="P27" s="435">
        <v>-559.9</v>
      </c>
      <c r="Q27" s="435">
        <v>-378.8</v>
      </c>
      <c r="R27" s="435">
        <v>-510</v>
      </c>
      <c r="S27" s="435">
        <v>-546.6</v>
      </c>
      <c r="T27" s="435">
        <v>-395.3</v>
      </c>
      <c r="U27" s="435">
        <v>-683.4</v>
      </c>
      <c r="V27" s="435">
        <v>-1171.5999999999999</v>
      </c>
      <c r="W27" s="435">
        <v>-919.7</v>
      </c>
      <c r="Y27" s="242" t="s">
        <v>162</v>
      </c>
      <c r="Z27" s="481"/>
    </row>
    <row r="28" spans="1:26" s="62" customFormat="1" ht="12" customHeight="1">
      <c r="A28" s="404" t="s">
        <v>734</v>
      </c>
      <c r="C28" s="569">
        <v>18.899999999999991</v>
      </c>
      <c r="D28" s="569">
        <v>150.19999999999999</v>
      </c>
      <c r="E28" s="569">
        <v>271.8</v>
      </c>
      <c r="F28" s="569">
        <v>112.00000000000001</v>
      </c>
      <c r="G28" s="569">
        <v>46.600000000000023</v>
      </c>
      <c r="H28" s="569">
        <v>13.199999999999989</v>
      </c>
      <c r="I28" s="569">
        <v>257.09999999999997</v>
      </c>
      <c r="J28" s="569">
        <v>197.1</v>
      </c>
      <c r="K28" s="569">
        <v>315.8</v>
      </c>
      <c r="L28" s="569">
        <v>346.8</v>
      </c>
      <c r="M28" s="569">
        <v>398.6</v>
      </c>
      <c r="N28" s="569">
        <v>606.4</v>
      </c>
      <c r="O28" s="569">
        <v>632.29999999999995</v>
      </c>
      <c r="P28" s="569">
        <v>559.9</v>
      </c>
      <c r="Q28" s="569">
        <v>378.7</v>
      </c>
      <c r="R28" s="569">
        <v>510</v>
      </c>
      <c r="S28" s="569">
        <v>455.8</v>
      </c>
      <c r="T28" s="569">
        <v>50.199999999999989</v>
      </c>
      <c r="U28" s="569">
        <v>225.20000000000002</v>
      </c>
      <c r="V28" s="569">
        <v>801.5</v>
      </c>
      <c r="W28" s="569">
        <v>562.5</v>
      </c>
      <c r="Y28" s="494" t="s">
        <v>735</v>
      </c>
      <c r="Z28" s="175"/>
    </row>
    <row r="29" spans="1:26" s="62" customFormat="1" ht="12" customHeight="1">
      <c r="A29" s="522" t="s">
        <v>508</v>
      </c>
      <c r="C29" s="434">
        <v>-52.2</v>
      </c>
      <c r="D29" s="434">
        <v>42.099999999999994</v>
      </c>
      <c r="E29" s="434">
        <v>37.600000000000016</v>
      </c>
      <c r="F29" s="434">
        <v>-23.799999999999997</v>
      </c>
      <c r="G29" s="434">
        <v>-121.99999999999997</v>
      </c>
      <c r="H29" s="434">
        <v>-112.30000000000001</v>
      </c>
      <c r="I29" s="434">
        <v>-26.1</v>
      </c>
      <c r="J29" s="434">
        <v>-29.4</v>
      </c>
      <c r="K29" s="434">
        <v>339</v>
      </c>
      <c r="L29" s="434">
        <v>170</v>
      </c>
      <c r="M29" s="434">
        <v>198.6</v>
      </c>
      <c r="N29" s="434">
        <v>-8.4999999999999929</v>
      </c>
      <c r="O29" s="434">
        <v>-621.20000000000005</v>
      </c>
      <c r="P29" s="434">
        <v>127.9</v>
      </c>
      <c r="Q29" s="433">
        <v>137.19999999999999</v>
      </c>
      <c r="R29" s="433">
        <v>167.4</v>
      </c>
      <c r="S29" s="433">
        <v>-41.2</v>
      </c>
      <c r="T29" s="433">
        <v>165.2</v>
      </c>
      <c r="U29" s="433">
        <v>98.300000000000011</v>
      </c>
      <c r="V29" s="433">
        <v>16.500000000000007</v>
      </c>
      <c r="W29" s="433">
        <v>288.39999999999998</v>
      </c>
      <c r="Y29" s="175" t="s">
        <v>447</v>
      </c>
    </row>
    <row r="30" spans="1:26" s="62" customFormat="1" ht="12" customHeight="1">
      <c r="A30" s="522" t="s">
        <v>509</v>
      </c>
      <c r="C30" s="434">
        <v>71.099999999999994</v>
      </c>
      <c r="D30" s="434">
        <v>108.1</v>
      </c>
      <c r="E30" s="434">
        <v>234.2</v>
      </c>
      <c r="F30" s="434">
        <v>135.80000000000001</v>
      </c>
      <c r="G30" s="434">
        <v>168.6</v>
      </c>
      <c r="H30" s="434">
        <v>125.5</v>
      </c>
      <c r="I30" s="434">
        <v>283.2</v>
      </c>
      <c r="J30" s="434">
        <v>226.5</v>
      </c>
      <c r="K30" s="434">
        <v>-23.2</v>
      </c>
      <c r="L30" s="434">
        <v>176.8</v>
      </c>
      <c r="M30" s="434">
        <v>200</v>
      </c>
      <c r="N30" s="434">
        <v>614.9</v>
      </c>
      <c r="O30" s="434">
        <v>1253.5</v>
      </c>
      <c r="P30" s="434">
        <v>432</v>
      </c>
      <c r="Q30" s="433">
        <v>241.5</v>
      </c>
      <c r="R30" s="433">
        <v>342.6</v>
      </c>
      <c r="S30" s="433">
        <v>497</v>
      </c>
      <c r="T30" s="433">
        <v>-115</v>
      </c>
      <c r="U30" s="433">
        <v>126.9</v>
      </c>
      <c r="V30" s="433">
        <v>785</v>
      </c>
      <c r="W30" s="433">
        <v>274.10000000000002</v>
      </c>
      <c r="Y30" s="175" t="s">
        <v>448</v>
      </c>
    </row>
    <row r="31" spans="1:26" s="64" customFormat="1" ht="12" hidden="1" customHeight="1">
      <c r="A31" s="522" t="s">
        <v>547</v>
      </c>
      <c r="C31" s="434">
        <v>0</v>
      </c>
      <c r="D31" s="434">
        <v>0</v>
      </c>
      <c r="E31" s="434">
        <v>0</v>
      </c>
      <c r="F31" s="434">
        <v>0</v>
      </c>
      <c r="G31" s="434">
        <v>0</v>
      </c>
      <c r="H31" s="434">
        <v>0</v>
      </c>
      <c r="I31" s="434">
        <v>0</v>
      </c>
      <c r="J31" s="434">
        <v>0</v>
      </c>
      <c r="K31" s="434">
        <v>0</v>
      </c>
      <c r="L31" s="434">
        <v>0</v>
      </c>
      <c r="M31" s="434">
        <v>0</v>
      </c>
      <c r="N31" s="434">
        <v>0</v>
      </c>
      <c r="O31" s="434">
        <v>0</v>
      </c>
      <c r="P31" s="434">
        <v>0</v>
      </c>
      <c r="Q31" s="433">
        <v>0</v>
      </c>
      <c r="R31" s="433">
        <v>0</v>
      </c>
      <c r="S31" s="433">
        <v>0</v>
      </c>
      <c r="T31" s="433">
        <v>0</v>
      </c>
      <c r="U31" s="433">
        <v>0</v>
      </c>
      <c r="V31" s="433">
        <v>0</v>
      </c>
      <c r="W31" s="433">
        <v>0</v>
      </c>
      <c r="Y31" s="175" t="s">
        <v>548</v>
      </c>
    </row>
    <row r="32" spans="1:26" s="62" customFormat="1" ht="12" customHeight="1">
      <c r="A32" s="63"/>
      <c r="B32" s="63"/>
      <c r="C32" s="63"/>
      <c r="D32" s="63"/>
      <c r="E32" s="63"/>
      <c r="F32" s="63"/>
      <c r="G32" s="63"/>
      <c r="H32" s="63"/>
      <c r="I32" s="63"/>
      <c r="J32" s="63"/>
      <c r="K32" s="63"/>
      <c r="L32" s="63"/>
      <c r="M32" s="63"/>
      <c r="N32" s="63"/>
      <c r="O32" s="63"/>
      <c r="P32" s="173"/>
      <c r="Q32" s="63"/>
      <c r="R32" s="63"/>
      <c r="S32" s="63"/>
      <c r="T32" s="63"/>
      <c r="U32" s="63"/>
      <c r="V32" s="63"/>
      <c r="W32" s="63"/>
      <c r="X32" s="63"/>
      <c r="Y32" s="63"/>
      <c r="Z32" s="63"/>
    </row>
    <row r="33" spans="1:26" s="62" customFormat="1" ht="12" customHeight="1">
      <c r="C33" s="174"/>
      <c r="P33" s="65"/>
      <c r="Z33" s="388"/>
    </row>
    <row r="34" spans="1:26" s="66" customFormat="1" ht="12" customHeight="1">
      <c r="A34" s="263" t="s">
        <v>272</v>
      </c>
      <c r="C34" s="420"/>
    </row>
    <row r="35" spans="1:26" s="62" customFormat="1" ht="12" customHeight="1">
      <c r="A35" s="176" t="s">
        <v>65</v>
      </c>
      <c r="C35" s="174"/>
      <c r="P35" s="65"/>
    </row>
    <row r="36" spans="1:26" s="62" customFormat="1" ht="12" customHeight="1">
      <c r="A36" s="387" t="s">
        <v>553</v>
      </c>
      <c r="C36" s="174"/>
      <c r="P36" s="65"/>
    </row>
    <row r="37" spans="1:26" s="62" customFormat="1" ht="12" customHeight="1">
      <c r="A37" s="387" t="s">
        <v>554</v>
      </c>
      <c r="C37" s="174"/>
      <c r="P37" s="65"/>
    </row>
    <row r="38" spans="1:26" s="62" customFormat="1" ht="12" customHeight="1">
      <c r="P38" s="65"/>
    </row>
    <row r="39" spans="1:26" s="62" customFormat="1" ht="12" customHeight="1">
      <c r="A39" s="383" t="s">
        <v>196</v>
      </c>
      <c r="P39" s="65"/>
    </row>
    <row r="40" spans="1:26" s="62" customFormat="1" ht="12" customHeight="1">
      <c r="A40" s="483" t="s">
        <v>165</v>
      </c>
      <c r="P40" s="65"/>
    </row>
    <row r="41" spans="1:26" s="62" customFormat="1" ht="12" customHeight="1">
      <c r="A41" s="387" t="s">
        <v>555</v>
      </c>
      <c r="P41" s="65"/>
    </row>
    <row r="42" spans="1:26" ht="12" customHeight="1">
      <c r="A42" s="387" t="s">
        <v>556</v>
      </c>
    </row>
    <row r="43" spans="1:26" ht="12" customHeight="1">
      <c r="A43" s="175"/>
    </row>
    <row r="44" spans="1:26" ht="12" customHeight="1">
      <c r="A44" s="734"/>
    </row>
    <row r="45" spans="1:26" ht="12" customHeight="1">
      <c r="A45" s="565"/>
    </row>
    <row r="48" spans="1:26" ht="12" customHeight="1">
      <c r="C48" s="88"/>
      <c r="D48" s="88"/>
      <c r="E48" s="88"/>
      <c r="F48" s="88"/>
      <c r="G48" s="88"/>
      <c r="H48" s="88"/>
      <c r="I48" s="88"/>
      <c r="J48" s="88"/>
      <c r="K48" s="88"/>
      <c r="L48" s="88"/>
      <c r="M48" s="88"/>
      <c r="N48" s="88"/>
      <c r="O48" s="88"/>
      <c r="P48" s="88"/>
    </row>
  </sheetData>
  <phoneticPr fontId="0" type="noConversion"/>
  <pageMargins left="0.18" right="0" top="0.5" bottom="0" header="0" footer="0"/>
  <pageSetup scale="66" orientation="landscape" r:id="rId1"/>
  <headerFooter alignWithMargins="0">
    <oddHeader>&amp;R&amp;F  &amp;A  &amp;D  &amp;T</oddHeader>
  </headerFooter>
</worksheet>
</file>

<file path=xl/worksheets/sheet17.xml><?xml version="1.0" encoding="utf-8"?>
<worksheet xmlns="http://schemas.openxmlformats.org/spreadsheetml/2006/main" xmlns:r="http://schemas.openxmlformats.org/officeDocument/2006/relationships">
  <sheetPr enableFormatConditionsCalculation="0">
    <tabColor indexed="22"/>
    <pageSetUpPr fitToPage="1"/>
  </sheetPr>
  <dimension ref="A1:Y30"/>
  <sheetViews>
    <sheetView showGridLines="0" workbookViewId="0">
      <selection activeCell="J19" sqref="J19"/>
    </sheetView>
  </sheetViews>
  <sheetFormatPr defaultRowHeight="12" customHeight="1"/>
  <cols>
    <col min="1" max="1" width="8.5" customWidth="1"/>
    <col min="2" max="2" width="31.5" customWidth="1"/>
    <col min="3" max="23" width="6.6640625" style="752" customWidth="1"/>
    <col min="24" max="24" width="2" customWidth="1"/>
    <col min="25" max="25" width="45.83203125" style="642" customWidth="1"/>
  </cols>
  <sheetData>
    <row r="1" spans="1:25" ht="12" customHeight="1">
      <c r="A1" s="177">
        <v>16</v>
      </c>
      <c r="B1" s="494"/>
      <c r="C1" s="741"/>
      <c r="D1" s="742"/>
      <c r="E1" s="496"/>
      <c r="F1" s="496"/>
      <c r="G1" s="496"/>
      <c r="H1" s="496"/>
      <c r="I1" s="496"/>
      <c r="J1" s="496"/>
      <c r="K1" s="496"/>
      <c r="L1" s="496"/>
      <c r="M1" s="496"/>
      <c r="N1" s="496"/>
      <c r="O1" s="496"/>
      <c r="P1" s="496"/>
      <c r="Q1" s="496"/>
      <c r="R1" s="496"/>
      <c r="S1" s="496"/>
      <c r="T1" s="496"/>
      <c r="U1" s="496"/>
      <c r="V1" s="496"/>
      <c r="W1" s="496"/>
      <c r="X1" s="495"/>
      <c r="Y1" s="497">
        <f>+A1</f>
        <v>16</v>
      </c>
    </row>
    <row r="2" spans="1:25" ht="12" customHeight="1">
      <c r="A2" s="72" t="s">
        <v>14</v>
      </c>
      <c r="B2" s="494"/>
      <c r="C2" s="741"/>
      <c r="D2" s="743"/>
      <c r="E2" s="498"/>
      <c r="F2" s="498"/>
      <c r="G2" s="498"/>
      <c r="H2" s="498"/>
      <c r="I2" s="498"/>
      <c r="J2" s="498"/>
      <c r="K2" s="498"/>
      <c r="L2" s="498"/>
      <c r="M2" s="498"/>
      <c r="N2" s="498"/>
      <c r="O2" s="498"/>
      <c r="P2" s="498"/>
      <c r="Q2" s="498"/>
      <c r="R2" s="498"/>
      <c r="S2" s="498"/>
      <c r="T2" s="498"/>
      <c r="U2" s="498"/>
      <c r="V2" s="498"/>
      <c r="W2" s="498"/>
      <c r="X2" s="495"/>
      <c r="Y2" s="499" t="str">
        <f>+A2</f>
        <v>EL SALVADOR</v>
      </c>
    </row>
    <row r="3" spans="1:25" ht="12" customHeight="1">
      <c r="A3" s="500" t="s">
        <v>467</v>
      </c>
      <c r="B3" s="494"/>
      <c r="C3" s="741"/>
      <c r="D3" s="744"/>
      <c r="E3" s="498"/>
      <c r="F3" s="498"/>
      <c r="G3" s="498"/>
      <c r="H3" s="498"/>
      <c r="I3" s="498"/>
      <c r="J3" s="498"/>
      <c r="K3" s="498"/>
      <c r="L3" s="498"/>
      <c r="M3" s="498"/>
      <c r="N3" s="498"/>
      <c r="O3" s="496"/>
      <c r="P3" s="498"/>
      <c r="Q3" s="498"/>
      <c r="R3" s="498"/>
      <c r="S3" s="498"/>
      <c r="T3" s="498"/>
      <c r="U3" s="498"/>
      <c r="V3" s="498"/>
      <c r="W3" s="498"/>
      <c r="X3" s="495"/>
      <c r="Y3" s="501" t="s">
        <v>468</v>
      </c>
    </row>
    <row r="4" spans="1:25" ht="12" customHeight="1">
      <c r="A4" s="502" t="s">
        <v>85</v>
      </c>
      <c r="B4" s="494"/>
      <c r="C4" s="741"/>
      <c r="D4" s="105"/>
      <c r="E4" s="105"/>
      <c r="F4" s="105"/>
      <c r="G4" s="105"/>
      <c r="H4" s="105"/>
      <c r="I4" s="105"/>
      <c r="J4" s="105"/>
      <c r="K4" s="105"/>
      <c r="L4" s="105"/>
      <c r="M4" s="105"/>
      <c r="N4" s="105"/>
      <c r="O4" s="105"/>
      <c r="P4" s="105"/>
      <c r="Q4" s="105"/>
      <c r="R4" s="105"/>
      <c r="S4" s="105"/>
      <c r="T4" s="105"/>
      <c r="U4" s="105"/>
      <c r="V4" s="105"/>
      <c r="W4" s="105"/>
      <c r="X4" s="105"/>
      <c r="Y4" s="503" t="s">
        <v>241</v>
      </c>
    </row>
    <row r="5" spans="1:25" ht="12" customHeight="1">
      <c r="A5" s="118"/>
      <c r="B5" s="504"/>
      <c r="C5" s="741"/>
      <c r="D5" s="745"/>
      <c r="E5" s="100"/>
      <c r="F5" s="100"/>
      <c r="G5" s="100"/>
      <c r="H5" s="100"/>
      <c r="I5" s="100"/>
      <c r="J5" s="100"/>
      <c r="K5" s="100"/>
      <c r="L5" s="100"/>
      <c r="M5" s="100"/>
      <c r="N5" s="100"/>
      <c r="O5" s="552"/>
      <c r="P5" s="100"/>
      <c r="Q5" s="100"/>
      <c r="R5" s="100"/>
      <c r="S5" s="100"/>
      <c r="T5" s="100"/>
      <c r="U5" s="100"/>
      <c r="V5" s="100"/>
      <c r="W5" s="100"/>
      <c r="X5" s="505"/>
      <c r="Y5" s="118"/>
    </row>
    <row r="6" spans="1:25" ht="12" customHeight="1">
      <c r="A6" s="508"/>
      <c r="B6" s="507"/>
      <c r="C6" s="746">
        <v>1990</v>
      </c>
      <c r="D6" s="747">
        <v>1991</v>
      </c>
      <c r="E6" s="139" t="s">
        <v>4</v>
      </c>
      <c r="F6" s="139" t="s">
        <v>5</v>
      </c>
      <c r="G6" s="139">
        <v>1994</v>
      </c>
      <c r="H6" s="139" t="s">
        <v>7</v>
      </c>
      <c r="I6" s="139">
        <v>1996</v>
      </c>
      <c r="J6" s="139">
        <v>1997</v>
      </c>
      <c r="K6" s="139">
        <v>1998</v>
      </c>
      <c r="L6" s="139">
        <v>1999</v>
      </c>
      <c r="M6" s="139">
        <v>2000</v>
      </c>
      <c r="N6" s="139">
        <v>2001</v>
      </c>
      <c r="O6" s="139">
        <v>2002</v>
      </c>
      <c r="P6" s="509">
        <v>2003</v>
      </c>
      <c r="Q6" s="509">
        <v>2004</v>
      </c>
      <c r="R6" s="509">
        <v>2005</v>
      </c>
      <c r="S6" s="509">
        <v>2006</v>
      </c>
      <c r="T6" s="509">
        <v>2007</v>
      </c>
      <c r="U6" s="509">
        <v>2008</v>
      </c>
      <c r="V6" s="509">
        <v>2009</v>
      </c>
      <c r="W6" s="509">
        <v>2010</v>
      </c>
      <c r="X6" s="510" t="s">
        <v>18</v>
      </c>
      <c r="Y6" s="753"/>
    </row>
    <row r="7" spans="1:25" ht="12" customHeight="1">
      <c r="A7" s="511"/>
      <c r="B7" s="494"/>
      <c r="C7" s="741"/>
      <c r="D7" s="748"/>
      <c r="E7" s="512"/>
      <c r="F7" s="512"/>
      <c r="G7" s="749"/>
      <c r="H7" s="512"/>
      <c r="I7" s="512"/>
      <c r="J7" s="512"/>
      <c r="K7" s="512"/>
      <c r="L7" s="512"/>
      <c r="M7" s="512"/>
      <c r="N7" s="512"/>
      <c r="O7" s="750"/>
      <c r="P7" s="513"/>
      <c r="Q7" s="513"/>
      <c r="R7" s="513"/>
      <c r="S7" s="513"/>
      <c r="T7" s="513"/>
      <c r="U7" s="513"/>
      <c r="V7" s="513"/>
      <c r="W7" s="513"/>
      <c r="X7" s="514"/>
      <c r="Y7" s="515"/>
    </row>
    <row r="8" spans="1:25" ht="12" customHeight="1">
      <c r="A8" s="736" t="s">
        <v>469</v>
      </c>
      <c r="B8" s="494"/>
      <c r="C8" s="566">
        <v>438.3</v>
      </c>
      <c r="D8" s="566">
        <v>506.3</v>
      </c>
      <c r="E8" s="566">
        <v>574.1</v>
      </c>
      <c r="F8" s="566">
        <v>714.62383169551435</v>
      </c>
      <c r="G8" s="566">
        <v>843.19845134159152</v>
      </c>
      <c r="H8" s="566">
        <v>1062.5311951701067</v>
      </c>
      <c r="I8" s="566">
        <v>1080.3361200946397</v>
      </c>
      <c r="J8" s="566">
        <v>1131.7930285714285</v>
      </c>
      <c r="K8" s="566">
        <v>1208.9297142857142</v>
      </c>
      <c r="L8" s="566">
        <v>1274.7288000000001</v>
      </c>
      <c r="M8" s="566">
        <v>1344.0755428571429</v>
      </c>
      <c r="N8" s="566">
        <v>1448.8999999999999</v>
      </c>
      <c r="O8" s="566">
        <v>1595.1999999999998</v>
      </c>
      <c r="P8" s="566">
        <v>1737.04</v>
      </c>
      <c r="Q8" s="566">
        <v>1820.04</v>
      </c>
      <c r="R8" s="566">
        <v>2131.04</v>
      </c>
      <c r="S8" s="566">
        <v>2487.5700000000002</v>
      </c>
      <c r="T8" s="566">
        <v>2724.4</v>
      </c>
      <c r="U8" s="566">
        <v>2885.7</v>
      </c>
      <c r="V8" s="566">
        <v>2609.2999999999997</v>
      </c>
      <c r="W8" s="566">
        <v>2881.5999999999995</v>
      </c>
      <c r="X8" s="494"/>
      <c r="Y8" s="740" t="s">
        <v>470</v>
      </c>
    </row>
    <row r="9" spans="1:25" ht="20.25" customHeight="1">
      <c r="A9" s="735" t="s">
        <v>471</v>
      </c>
      <c r="B9" s="494"/>
      <c r="C9" s="566">
        <v>121.30000000000001</v>
      </c>
      <c r="D9" s="566">
        <v>153</v>
      </c>
      <c r="E9" s="566">
        <v>164.8</v>
      </c>
      <c r="F9" s="566">
        <v>185.89912255614152</v>
      </c>
      <c r="G9" s="566">
        <v>237.51845134159163</v>
      </c>
      <c r="H9" s="566">
        <v>314.2887492861222</v>
      </c>
      <c r="I9" s="566">
        <v>315.41587664191883</v>
      </c>
      <c r="J9" s="566">
        <v>336.47337142857145</v>
      </c>
      <c r="K9" s="566">
        <v>365.66879999999998</v>
      </c>
      <c r="L9" s="566">
        <v>406.1065142857143</v>
      </c>
      <c r="M9" s="566">
        <v>440.65257142857143</v>
      </c>
      <c r="N9" s="566">
        <v>443</v>
      </c>
      <c r="O9" s="566">
        <v>469.3</v>
      </c>
      <c r="P9" s="566">
        <v>517</v>
      </c>
      <c r="Q9" s="566">
        <v>549</v>
      </c>
      <c r="R9" s="566">
        <v>684</v>
      </c>
      <c r="S9" s="566">
        <v>806.1099999999999</v>
      </c>
      <c r="T9" s="566">
        <v>954.2</v>
      </c>
      <c r="U9" s="566">
        <v>1021.9</v>
      </c>
      <c r="V9" s="566">
        <v>962.6</v>
      </c>
      <c r="W9" s="566">
        <v>1010.8</v>
      </c>
      <c r="X9" s="494"/>
      <c r="Y9" s="739" t="s">
        <v>472</v>
      </c>
    </row>
    <row r="10" spans="1:25" ht="12" customHeight="1">
      <c r="A10" s="516" t="s">
        <v>473</v>
      </c>
      <c r="B10" s="494"/>
      <c r="C10" s="566">
        <v>95.4</v>
      </c>
      <c r="D10" s="566">
        <v>119.8</v>
      </c>
      <c r="E10" s="566">
        <v>126.9</v>
      </c>
      <c r="F10" s="566">
        <v>157.87125484767711</v>
      </c>
      <c r="G10" s="566">
        <v>204.43845134159162</v>
      </c>
      <c r="H10" s="566">
        <v>301.33695031410622</v>
      </c>
      <c r="I10" s="566">
        <v>305.30816676185032</v>
      </c>
      <c r="J10" s="566">
        <v>323.03531428571432</v>
      </c>
      <c r="K10" s="566">
        <v>351.30308571428571</v>
      </c>
      <c r="L10" s="566">
        <v>392.45600000000002</v>
      </c>
      <c r="M10" s="566">
        <v>429.08925714285715</v>
      </c>
      <c r="N10" s="566">
        <v>431.4</v>
      </c>
      <c r="O10" s="566">
        <v>457.2</v>
      </c>
      <c r="P10" s="566">
        <v>503</v>
      </c>
      <c r="Q10" s="566">
        <v>534</v>
      </c>
      <c r="R10" s="566">
        <v>668</v>
      </c>
      <c r="S10" s="566">
        <v>787.55</v>
      </c>
      <c r="T10" s="566">
        <v>933.2</v>
      </c>
      <c r="U10" s="566">
        <v>1004.1</v>
      </c>
      <c r="V10" s="566">
        <v>949.2</v>
      </c>
      <c r="W10" s="566">
        <v>994.8</v>
      </c>
      <c r="X10" s="494"/>
      <c r="Y10" s="639" t="s">
        <v>474</v>
      </c>
    </row>
    <row r="11" spans="1:25" ht="12" customHeight="1">
      <c r="A11" s="516" t="s">
        <v>475</v>
      </c>
      <c r="B11" s="494"/>
      <c r="C11" s="566" t="s">
        <v>9</v>
      </c>
      <c r="D11" s="566" t="s">
        <v>9</v>
      </c>
      <c r="E11" s="566" t="s">
        <v>9</v>
      </c>
      <c r="F11" s="566" t="s">
        <v>9</v>
      </c>
      <c r="G11" s="566" t="s">
        <v>9</v>
      </c>
      <c r="H11" s="566" t="s">
        <v>9</v>
      </c>
      <c r="I11" s="566" t="s">
        <v>9</v>
      </c>
      <c r="J11" s="566" t="s">
        <v>9</v>
      </c>
      <c r="K11" s="566" t="s">
        <v>9</v>
      </c>
      <c r="L11" s="566" t="s">
        <v>9</v>
      </c>
      <c r="M11" s="566" t="s">
        <v>9</v>
      </c>
      <c r="N11" s="566" t="s">
        <v>9</v>
      </c>
      <c r="O11" s="566" t="s">
        <v>9</v>
      </c>
      <c r="P11" s="566" t="s">
        <v>9</v>
      </c>
      <c r="Q11" s="566" t="s">
        <v>9</v>
      </c>
      <c r="R11" s="566" t="s">
        <v>9</v>
      </c>
      <c r="S11" s="566" t="s">
        <v>9</v>
      </c>
      <c r="T11" s="566" t="s">
        <v>9</v>
      </c>
      <c r="U11" s="566" t="s">
        <v>9</v>
      </c>
      <c r="V11" s="566" t="s">
        <v>9</v>
      </c>
      <c r="W11" s="566" t="s">
        <v>9</v>
      </c>
      <c r="X11" s="494"/>
      <c r="Y11" s="639" t="s">
        <v>476</v>
      </c>
    </row>
    <row r="12" spans="1:25" ht="12" customHeight="1">
      <c r="A12" s="516" t="s">
        <v>477</v>
      </c>
      <c r="B12" s="494"/>
      <c r="C12" s="566" t="s">
        <v>9</v>
      </c>
      <c r="D12" s="566" t="s">
        <v>9</v>
      </c>
      <c r="E12" s="566" t="s">
        <v>9</v>
      </c>
      <c r="F12" s="566" t="s">
        <v>9</v>
      </c>
      <c r="G12" s="566" t="s">
        <v>9</v>
      </c>
      <c r="H12" s="566" t="s">
        <v>9</v>
      </c>
      <c r="I12" s="566" t="s">
        <v>9</v>
      </c>
      <c r="J12" s="566" t="s">
        <v>9</v>
      </c>
      <c r="K12" s="566" t="s">
        <v>9</v>
      </c>
      <c r="L12" s="566" t="s">
        <v>9</v>
      </c>
      <c r="M12" s="566" t="s">
        <v>9</v>
      </c>
      <c r="N12" s="566" t="s">
        <v>9</v>
      </c>
      <c r="O12" s="566" t="s">
        <v>9</v>
      </c>
      <c r="P12" s="566" t="s">
        <v>9</v>
      </c>
      <c r="Q12" s="566" t="s">
        <v>9</v>
      </c>
      <c r="R12" s="566" t="s">
        <v>9</v>
      </c>
      <c r="S12" s="566" t="s">
        <v>9</v>
      </c>
      <c r="T12" s="566" t="s">
        <v>9</v>
      </c>
      <c r="U12" s="566" t="s">
        <v>9</v>
      </c>
      <c r="V12" s="566" t="s">
        <v>9</v>
      </c>
      <c r="W12" s="566" t="s">
        <v>9</v>
      </c>
      <c r="X12" s="494"/>
      <c r="Y12" s="639" t="s">
        <v>478</v>
      </c>
    </row>
    <row r="13" spans="1:25" ht="12" customHeight="1">
      <c r="A13" s="516" t="s">
        <v>479</v>
      </c>
      <c r="B13" s="494"/>
      <c r="C13" s="566">
        <v>95.4</v>
      </c>
      <c r="D13" s="566">
        <v>119.8</v>
      </c>
      <c r="E13" s="566">
        <v>126.9</v>
      </c>
      <c r="F13" s="566">
        <v>157.87125484767711</v>
      </c>
      <c r="G13" s="566">
        <v>204.43845134159162</v>
      </c>
      <c r="H13" s="566">
        <v>301.33695031410622</v>
      </c>
      <c r="I13" s="566">
        <v>305.30816676185032</v>
      </c>
      <c r="J13" s="566">
        <v>323.03531428571432</v>
      </c>
      <c r="K13" s="566">
        <v>351.30308571428571</v>
      </c>
      <c r="L13" s="566">
        <v>392.45600000000002</v>
      </c>
      <c r="M13" s="566">
        <v>429.08925714285715</v>
      </c>
      <c r="N13" s="566">
        <v>431.4</v>
      </c>
      <c r="O13" s="566">
        <v>457.2</v>
      </c>
      <c r="P13" s="566">
        <v>503</v>
      </c>
      <c r="Q13" s="566">
        <v>534</v>
      </c>
      <c r="R13" s="566">
        <v>668</v>
      </c>
      <c r="S13" s="566">
        <v>787.55</v>
      </c>
      <c r="T13" s="566">
        <v>933.2</v>
      </c>
      <c r="U13" s="566">
        <v>1004.1</v>
      </c>
      <c r="V13" s="566">
        <v>949.2</v>
      </c>
      <c r="W13" s="566">
        <v>994.8</v>
      </c>
      <c r="X13" s="494"/>
      <c r="Y13" s="639" t="s">
        <v>480</v>
      </c>
    </row>
    <row r="14" spans="1:25" ht="12" customHeight="1">
      <c r="A14" s="516" t="s">
        <v>481</v>
      </c>
      <c r="B14" s="494"/>
      <c r="C14" s="566">
        <v>25.9</v>
      </c>
      <c r="D14" s="566">
        <v>33.200000000000003</v>
      </c>
      <c r="E14" s="566">
        <v>37.900000000000006</v>
      </c>
      <c r="F14" s="566">
        <v>28.027867708464413</v>
      </c>
      <c r="G14" s="566">
        <v>33.08</v>
      </c>
      <c r="H14" s="566">
        <v>12.951798972015988</v>
      </c>
      <c r="I14" s="566">
        <v>10.107709880068532</v>
      </c>
      <c r="J14" s="566">
        <v>13.438057142857145</v>
      </c>
      <c r="K14" s="566">
        <v>14.365714285714287</v>
      </c>
      <c r="L14" s="566">
        <v>13.650514285714284</v>
      </c>
      <c r="M14" s="566">
        <v>11.563314285714286</v>
      </c>
      <c r="N14" s="566">
        <v>11.6</v>
      </c>
      <c r="O14" s="566">
        <v>12.1</v>
      </c>
      <c r="P14" s="566">
        <v>14</v>
      </c>
      <c r="Q14" s="566">
        <v>15</v>
      </c>
      <c r="R14" s="566">
        <v>16</v>
      </c>
      <c r="S14" s="566">
        <v>18.559999999999999</v>
      </c>
      <c r="T14" s="566">
        <v>21</v>
      </c>
      <c r="U14" s="566">
        <v>17.8</v>
      </c>
      <c r="V14" s="566">
        <v>13.4</v>
      </c>
      <c r="W14" s="566">
        <v>16</v>
      </c>
      <c r="X14" s="494"/>
      <c r="Y14" s="639" t="s">
        <v>482</v>
      </c>
    </row>
    <row r="15" spans="1:25" ht="12" hidden="1" customHeight="1">
      <c r="A15" s="516" t="s">
        <v>549</v>
      </c>
      <c r="B15" s="494"/>
      <c r="C15" s="566">
        <v>0</v>
      </c>
      <c r="D15" s="566">
        <v>0</v>
      </c>
      <c r="E15" s="566">
        <v>0</v>
      </c>
      <c r="F15" s="566">
        <v>0</v>
      </c>
      <c r="G15" s="566">
        <v>0</v>
      </c>
      <c r="H15" s="566">
        <v>0</v>
      </c>
      <c r="I15" s="566">
        <v>0</v>
      </c>
      <c r="J15" s="566">
        <v>0</v>
      </c>
      <c r="K15" s="566">
        <v>0</v>
      </c>
      <c r="L15" s="566">
        <v>0</v>
      </c>
      <c r="M15" s="566">
        <v>0</v>
      </c>
      <c r="N15" s="566">
        <v>0</v>
      </c>
      <c r="O15" s="566">
        <v>0</v>
      </c>
      <c r="P15" s="566">
        <v>0</v>
      </c>
      <c r="Q15" s="566">
        <v>0</v>
      </c>
      <c r="R15" s="566">
        <v>0</v>
      </c>
      <c r="S15" s="566">
        <v>0</v>
      </c>
      <c r="T15" s="566">
        <v>0</v>
      </c>
      <c r="U15" s="566">
        <v>0</v>
      </c>
      <c r="V15" s="566">
        <v>0</v>
      </c>
      <c r="W15" s="566">
        <v>0</v>
      </c>
      <c r="X15" s="494"/>
      <c r="Y15" s="639" t="s">
        <v>542</v>
      </c>
    </row>
    <row r="16" spans="1:25" ht="23.25" customHeight="1">
      <c r="A16" s="735" t="s">
        <v>483</v>
      </c>
      <c r="B16" s="494"/>
      <c r="C16" s="566">
        <v>265.89999999999998</v>
      </c>
      <c r="D16" s="566">
        <v>321.5</v>
      </c>
      <c r="E16" s="566">
        <v>412.09999999999997</v>
      </c>
      <c r="F16" s="566">
        <v>513.31037717501977</v>
      </c>
      <c r="G16" s="566">
        <v>591.17714285714283</v>
      </c>
      <c r="H16" s="566">
        <v>737.9197030268416</v>
      </c>
      <c r="I16" s="566">
        <v>760.89899844986542</v>
      </c>
      <c r="J16" s="566">
        <v>794.33519999999999</v>
      </c>
      <c r="K16" s="566">
        <v>842.86914285714283</v>
      </c>
      <c r="L16" s="566">
        <v>868.49920000000009</v>
      </c>
      <c r="M16" s="566">
        <v>903.36571428571415</v>
      </c>
      <c r="N16" s="566">
        <v>1005.8</v>
      </c>
      <c r="O16" s="566">
        <v>1123.0999999999999</v>
      </c>
      <c r="P16" s="566">
        <v>1218.04</v>
      </c>
      <c r="Q16" s="566">
        <v>1270.04</v>
      </c>
      <c r="R16" s="566">
        <v>1446.04</v>
      </c>
      <c r="S16" s="566">
        <v>1673.7700000000002</v>
      </c>
      <c r="T16" s="566">
        <v>1761.3</v>
      </c>
      <c r="U16" s="566">
        <v>1801.2</v>
      </c>
      <c r="V16" s="566">
        <v>1557</v>
      </c>
      <c r="W16" s="566">
        <v>1772.1</v>
      </c>
      <c r="X16" s="524"/>
      <c r="Y16" s="739" t="s">
        <v>484</v>
      </c>
    </row>
    <row r="17" spans="1:25" ht="12" customHeight="1">
      <c r="A17" s="516" t="s">
        <v>485</v>
      </c>
      <c r="B17" s="494"/>
      <c r="C17" s="566">
        <v>132.5</v>
      </c>
      <c r="D17" s="566">
        <v>163.19999999999999</v>
      </c>
      <c r="E17" s="566">
        <v>233.7</v>
      </c>
      <c r="F17" s="566">
        <v>305.21775937217575</v>
      </c>
      <c r="G17" s="566">
        <v>355.58857142857141</v>
      </c>
      <c r="H17" s="566">
        <v>469.60822387207298</v>
      </c>
      <c r="I17" s="566">
        <v>540.7224443175329</v>
      </c>
      <c r="J17" s="566">
        <v>593.2619428571428</v>
      </c>
      <c r="K17" s="566">
        <v>649.69314285714279</v>
      </c>
      <c r="L17" s="566">
        <v>668.95805714285723</v>
      </c>
      <c r="M17" s="566">
        <v>714.05874285714276</v>
      </c>
      <c r="N17" s="566">
        <v>809</v>
      </c>
      <c r="O17" s="566">
        <v>837</v>
      </c>
      <c r="P17" s="566">
        <v>911</v>
      </c>
      <c r="Q17" s="566">
        <v>952</v>
      </c>
      <c r="R17" s="566">
        <v>1104</v>
      </c>
      <c r="S17" s="566">
        <v>1307.6500000000001</v>
      </c>
      <c r="T17" s="566">
        <v>1389.4</v>
      </c>
      <c r="U17" s="566">
        <v>1460.7</v>
      </c>
      <c r="V17" s="566">
        <v>1251.2</v>
      </c>
      <c r="W17" s="566">
        <v>1432.8</v>
      </c>
      <c r="X17" s="494"/>
      <c r="Y17" s="639" t="s">
        <v>486</v>
      </c>
    </row>
    <row r="18" spans="1:25" ht="12" customHeight="1">
      <c r="A18" s="516" t="s">
        <v>487</v>
      </c>
      <c r="B18" s="494"/>
      <c r="C18" s="566">
        <v>72.2</v>
      </c>
      <c r="D18" s="566">
        <v>78.300000000000011</v>
      </c>
      <c r="E18" s="566">
        <v>77.2</v>
      </c>
      <c r="F18" s="566">
        <v>71.156464141489238</v>
      </c>
      <c r="G18" s="566">
        <v>64.56</v>
      </c>
      <c r="H18" s="566">
        <v>69.433580810965154</v>
      </c>
      <c r="I18" s="566">
        <v>57.03026841804683</v>
      </c>
      <c r="J18" s="566">
        <v>55.154285714285713</v>
      </c>
      <c r="K18" s="566">
        <v>47.417142857142856</v>
      </c>
      <c r="L18" s="566">
        <v>51.485714285714288</v>
      </c>
      <c r="M18" s="566">
        <v>48.749485714285726</v>
      </c>
      <c r="N18" s="566">
        <v>50.800000000000004</v>
      </c>
      <c r="O18" s="566">
        <v>131.4</v>
      </c>
      <c r="P18" s="566">
        <v>129.04</v>
      </c>
      <c r="Q18" s="566">
        <v>141.04000000000002</v>
      </c>
      <c r="R18" s="566">
        <v>161.04000000000002</v>
      </c>
      <c r="S18" s="566">
        <v>166.43</v>
      </c>
      <c r="T18" s="566">
        <v>168.1</v>
      </c>
      <c r="U18" s="566">
        <v>161.69999999999999</v>
      </c>
      <c r="V18" s="566">
        <v>167.8</v>
      </c>
      <c r="W18" s="566">
        <v>188.3</v>
      </c>
      <c r="X18" s="494"/>
      <c r="Y18" s="639" t="s">
        <v>488</v>
      </c>
    </row>
    <row r="19" spans="1:25" ht="12" customHeight="1">
      <c r="A19" s="517" t="s">
        <v>489</v>
      </c>
      <c r="B19" s="494"/>
      <c r="C19" s="566">
        <v>61.2</v>
      </c>
      <c r="D19" s="566">
        <v>80</v>
      </c>
      <c r="E19" s="566">
        <v>101.2</v>
      </c>
      <c r="F19" s="566">
        <v>136.93615366135469</v>
      </c>
      <c r="G19" s="566">
        <v>171.02857142857144</v>
      </c>
      <c r="H19" s="566">
        <v>198.87789834380351</v>
      </c>
      <c r="I19" s="566">
        <v>163.14628571428571</v>
      </c>
      <c r="J19" s="566">
        <v>145.91897142857141</v>
      </c>
      <c r="K19" s="566">
        <v>145.75885714285715</v>
      </c>
      <c r="L19" s="566">
        <v>148.05542857142856</v>
      </c>
      <c r="M19" s="566">
        <v>140.55748571428572</v>
      </c>
      <c r="N19" s="566">
        <v>146</v>
      </c>
      <c r="O19" s="566">
        <v>154.69999999999999</v>
      </c>
      <c r="P19" s="566">
        <v>178</v>
      </c>
      <c r="Q19" s="566">
        <v>177</v>
      </c>
      <c r="R19" s="566">
        <v>181</v>
      </c>
      <c r="S19" s="566">
        <v>199.69</v>
      </c>
      <c r="T19" s="566">
        <v>203.8</v>
      </c>
      <c r="U19" s="566">
        <v>178.8</v>
      </c>
      <c r="V19" s="566">
        <v>138</v>
      </c>
      <c r="W19" s="566">
        <v>151</v>
      </c>
      <c r="X19" s="494"/>
      <c r="Y19" s="640" t="s">
        <v>490</v>
      </c>
    </row>
    <row r="20" spans="1:25" ht="12" customHeight="1">
      <c r="A20" s="517" t="s">
        <v>550</v>
      </c>
      <c r="B20" s="494"/>
      <c r="C20" s="566">
        <v>0</v>
      </c>
      <c r="D20" s="566">
        <v>0</v>
      </c>
      <c r="E20" s="566">
        <v>0</v>
      </c>
      <c r="F20" s="566">
        <v>0</v>
      </c>
      <c r="G20" s="566">
        <v>0</v>
      </c>
      <c r="H20" s="566">
        <v>0</v>
      </c>
      <c r="I20" s="566">
        <v>0</v>
      </c>
      <c r="J20" s="566">
        <v>0</v>
      </c>
      <c r="K20" s="566">
        <v>0</v>
      </c>
      <c r="L20" s="566">
        <v>0</v>
      </c>
      <c r="M20" s="566">
        <v>0</v>
      </c>
      <c r="N20" s="566">
        <v>0</v>
      </c>
      <c r="O20" s="566">
        <v>0</v>
      </c>
      <c r="P20" s="566">
        <v>0</v>
      </c>
      <c r="Q20" s="566">
        <v>0</v>
      </c>
      <c r="R20" s="566">
        <v>0</v>
      </c>
      <c r="S20" s="566">
        <v>0</v>
      </c>
      <c r="T20" s="566">
        <v>0</v>
      </c>
      <c r="U20" s="566">
        <v>0</v>
      </c>
      <c r="V20" s="566">
        <v>0</v>
      </c>
      <c r="W20" s="566">
        <v>0</v>
      </c>
      <c r="X20" s="494"/>
      <c r="Y20" s="639" t="s">
        <v>542</v>
      </c>
    </row>
    <row r="21" spans="1:25" ht="12" customHeight="1">
      <c r="A21" s="516" t="s">
        <v>491</v>
      </c>
      <c r="B21" s="494"/>
      <c r="C21" s="566">
        <v>51.1</v>
      </c>
      <c r="D21" s="566">
        <v>31.8</v>
      </c>
      <c r="E21" s="566">
        <v>-2.8</v>
      </c>
      <c r="F21" s="566">
        <v>15.414331964353099</v>
      </c>
      <c r="G21" s="566">
        <v>14.502857142857144</v>
      </c>
      <c r="H21" s="566">
        <v>10.322742857142856</v>
      </c>
      <c r="I21" s="566">
        <v>4.0212450028555109</v>
      </c>
      <c r="J21" s="566">
        <v>0.9844571428571427</v>
      </c>
      <c r="K21" s="566">
        <v>0.3917714285714286</v>
      </c>
      <c r="L21" s="566">
        <v>0.12308571428571426</v>
      </c>
      <c r="M21" s="566">
        <v>5.7257142857142861E-2</v>
      </c>
      <c r="N21" s="566">
        <v>0.1</v>
      </c>
      <c r="O21" s="566">
        <v>2.8</v>
      </c>
      <c r="P21" s="566">
        <v>2</v>
      </c>
      <c r="Q21" s="566">
        <v>1</v>
      </c>
      <c r="R21" s="566">
        <v>1</v>
      </c>
      <c r="S21" s="566">
        <v>7.69</v>
      </c>
      <c r="T21" s="566">
        <v>8.9</v>
      </c>
      <c r="U21" s="566">
        <v>62.6</v>
      </c>
      <c r="V21" s="566">
        <v>89.7</v>
      </c>
      <c r="W21" s="566">
        <v>98.7</v>
      </c>
      <c r="X21" s="494"/>
      <c r="Y21" s="639" t="s">
        <v>492</v>
      </c>
    </row>
    <row r="22" spans="1:25" ht="12" customHeight="1">
      <c r="A22" s="759" t="s">
        <v>736</v>
      </c>
      <c r="B22" s="494"/>
      <c r="C22" s="566">
        <v>67.2</v>
      </c>
      <c r="D22" s="566">
        <v>73.900000000000006</v>
      </c>
      <c r="E22" s="566">
        <v>82.8</v>
      </c>
      <c r="F22" s="566">
        <v>108.4506881127521</v>
      </c>
      <c r="G22" s="566">
        <v>147.18857142857144</v>
      </c>
      <c r="H22" s="566">
        <v>173.87778412335808</v>
      </c>
      <c r="I22" s="566">
        <v>192.56916047972584</v>
      </c>
      <c r="J22" s="566">
        <v>213.74114285714285</v>
      </c>
      <c r="K22" s="566">
        <v>244.0864</v>
      </c>
      <c r="L22" s="566">
        <v>237.01382857142852</v>
      </c>
      <c r="M22" s="566">
        <v>281.80194285714282</v>
      </c>
      <c r="N22" s="566">
        <v>253.13099999999997</v>
      </c>
      <c r="O22" s="566">
        <v>258.7</v>
      </c>
      <c r="P22" s="566">
        <v>266.08199999999999</v>
      </c>
      <c r="Q22" s="566">
        <v>275.39</v>
      </c>
      <c r="R22" s="566">
        <v>282.87599999999998</v>
      </c>
      <c r="S22" s="566">
        <v>306</v>
      </c>
      <c r="T22" s="566">
        <v>331</v>
      </c>
      <c r="U22" s="566">
        <v>351.87</v>
      </c>
      <c r="V22" s="566">
        <v>354.6</v>
      </c>
      <c r="W22" s="566">
        <v>366.3</v>
      </c>
      <c r="X22" s="494"/>
      <c r="Y22" s="760" t="s">
        <v>493</v>
      </c>
    </row>
    <row r="23" spans="1:25" ht="18" customHeight="1">
      <c r="A23" s="737" t="s">
        <v>494</v>
      </c>
      <c r="B23" s="402"/>
      <c r="C23" s="567">
        <v>505.5</v>
      </c>
      <c r="D23" s="567">
        <v>580.20000000000005</v>
      </c>
      <c r="E23" s="567">
        <v>656.9</v>
      </c>
      <c r="F23" s="567">
        <v>823.07451980826647</v>
      </c>
      <c r="G23" s="567">
        <v>990.38702277016296</v>
      </c>
      <c r="H23" s="567">
        <v>1236.4089792934647</v>
      </c>
      <c r="I23" s="567">
        <v>1272.9052805743654</v>
      </c>
      <c r="J23" s="567">
        <v>1345.5341714285714</v>
      </c>
      <c r="K23" s="567">
        <v>1453.0161142857141</v>
      </c>
      <c r="L23" s="567">
        <v>1511.7426285714287</v>
      </c>
      <c r="M23" s="567">
        <v>1625.8774857142857</v>
      </c>
      <c r="N23" s="567">
        <v>1702.0309999999999</v>
      </c>
      <c r="O23" s="567">
        <v>1853.8999999999999</v>
      </c>
      <c r="P23" s="567">
        <v>2003.1219999999998</v>
      </c>
      <c r="Q23" s="567">
        <v>2095.4299999999998</v>
      </c>
      <c r="R23" s="567">
        <v>2413.9160000000002</v>
      </c>
      <c r="S23" s="567">
        <v>2793.57</v>
      </c>
      <c r="T23" s="567">
        <v>3055.4</v>
      </c>
      <c r="U23" s="567">
        <v>3237.5699999999997</v>
      </c>
      <c r="V23" s="567">
        <v>2963.8999999999996</v>
      </c>
      <c r="W23" s="567">
        <v>3247.8999999999996</v>
      </c>
      <c r="X23" s="402"/>
      <c r="Y23" s="738" t="s">
        <v>495</v>
      </c>
    </row>
    <row r="24" spans="1:25" ht="12" customHeight="1">
      <c r="A24" s="504"/>
      <c r="B24" s="504"/>
      <c r="C24" s="751"/>
      <c r="D24" s="751"/>
      <c r="E24" s="751"/>
      <c r="F24" s="751"/>
      <c r="G24" s="751"/>
      <c r="H24" s="751"/>
      <c r="I24" s="751"/>
      <c r="J24" s="751"/>
      <c r="K24" s="751"/>
      <c r="L24" s="751"/>
      <c r="M24" s="751"/>
      <c r="N24" s="751"/>
      <c r="O24" s="751"/>
      <c r="P24" s="751"/>
      <c r="Q24" s="751"/>
      <c r="R24" s="751"/>
      <c r="S24" s="751"/>
      <c r="T24" s="751"/>
      <c r="U24" s="751"/>
      <c r="V24" s="751"/>
      <c r="W24" s="751"/>
      <c r="X24" s="504"/>
      <c r="Y24" s="641"/>
    </row>
    <row r="25" spans="1:25" ht="12" customHeight="1">
      <c r="A25" s="494"/>
      <c r="B25" s="494"/>
      <c r="C25" s="741"/>
      <c r="D25" s="741"/>
      <c r="E25" s="741"/>
      <c r="F25" s="741"/>
      <c r="G25" s="741"/>
      <c r="H25" s="741"/>
      <c r="I25" s="741"/>
      <c r="J25" s="741"/>
      <c r="K25" s="741"/>
      <c r="L25" s="741"/>
      <c r="M25" s="741"/>
      <c r="N25" s="741"/>
      <c r="O25" s="741"/>
      <c r="P25" s="741"/>
      <c r="Q25" s="741"/>
      <c r="R25" s="741"/>
      <c r="S25" s="741"/>
      <c r="T25" s="741"/>
      <c r="U25" s="741"/>
      <c r="V25" s="741"/>
      <c r="W25" s="741"/>
      <c r="X25" s="494"/>
    </row>
    <row r="26" spans="1:25" ht="12" customHeight="1">
      <c r="A26" s="518" t="s">
        <v>540</v>
      </c>
      <c r="B26" s="494"/>
      <c r="C26" s="741"/>
      <c r="D26" s="741"/>
      <c r="E26" s="741"/>
      <c r="F26" s="741"/>
      <c r="G26" s="741"/>
      <c r="H26" s="741"/>
      <c r="I26" s="741"/>
      <c r="J26" s="741"/>
      <c r="K26" s="741"/>
      <c r="L26" s="741"/>
      <c r="M26" s="741"/>
      <c r="N26" s="741"/>
      <c r="O26" s="741"/>
      <c r="P26" s="741"/>
      <c r="Q26" s="741"/>
      <c r="R26" s="741"/>
      <c r="S26" s="741"/>
      <c r="T26" s="741"/>
      <c r="U26" s="741"/>
      <c r="V26" s="741"/>
      <c r="W26" s="741"/>
      <c r="X26" s="494"/>
    </row>
    <row r="27" spans="1:25" ht="12" customHeight="1">
      <c r="A27" s="519" t="s">
        <v>65</v>
      </c>
      <c r="B27" s="494"/>
      <c r="C27" s="741"/>
      <c r="D27" s="741"/>
      <c r="E27" s="741"/>
      <c r="F27" s="741"/>
      <c r="G27" s="741"/>
      <c r="H27" s="741"/>
      <c r="I27" s="741"/>
      <c r="J27" s="741"/>
      <c r="K27" s="741"/>
      <c r="L27" s="741"/>
      <c r="M27" s="741"/>
      <c r="N27" s="741"/>
      <c r="O27" s="741"/>
      <c r="P27" s="741"/>
      <c r="Q27" s="741"/>
      <c r="R27" s="741"/>
      <c r="S27" s="741"/>
      <c r="T27" s="741"/>
      <c r="U27" s="741"/>
      <c r="V27" s="741"/>
      <c r="W27" s="741"/>
      <c r="X27" s="494"/>
    </row>
    <row r="28" spans="1:25" ht="12" customHeight="1">
      <c r="A28" s="518"/>
      <c r="B28" s="494"/>
      <c r="C28" s="741"/>
      <c r="D28" s="741"/>
      <c r="E28" s="741"/>
      <c r="F28" s="741"/>
      <c r="G28" s="741"/>
      <c r="H28" s="741"/>
      <c r="I28" s="741"/>
      <c r="J28" s="741"/>
      <c r="K28" s="741"/>
      <c r="L28" s="741"/>
      <c r="M28" s="741"/>
      <c r="N28" s="741"/>
      <c r="O28" s="741"/>
      <c r="P28" s="741"/>
      <c r="Q28" s="741"/>
      <c r="R28" s="741"/>
      <c r="S28" s="741"/>
      <c r="T28" s="741"/>
      <c r="U28" s="741"/>
      <c r="V28" s="741"/>
      <c r="W28" s="741"/>
      <c r="X28" s="494"/>
    </row>
    <row r="29" spans="1:25" ht="12" customHeight="1">
      <c r="A29" s="643" t="s">
        <v>541</v>
      </c>
      <c r="B29" s="494"/>
      <c r="C29" s="741"/>
      <c r="D29" s="741"/>
      <c r="E29" s="741"/>
      <c r="F29" s="741"/>
      <c r="G29" s="741"/>
      <c r="H29" s="741"/>
      <c r="I29" s="741"/>
      <c r="J29" s="741"/>
      <c r="K29" s="741"/>
      <c r="L29" s="741"/>
      <c r="M29" s="741"/>
      <c r="N29" s="741"/>
      <c r="O29" s="741"/>
      <c r="P29" s="741"/>
      <c r="Q29" s="741"/>
      <c r="R29" s="741"/>
      <c r="S29" s="741"/>
      <c r="T29" s="741"/>
      <c r="U29" s="741"/>
      <c r="V29" s="741"/>
      <c r="W29" s="741"/>
      <c r="X29" s="494"/>
    </row>
    <row r="30" spans="1:25" ht="12" customHeight="1">
      <c r="A30" s="520" t="s">
        <v>178</v>
      </c>
      <c r="B30" s="494"/>
      <c r="C30" s="741"/>
      <c r="D30" s="741"/>
      <c r="E30" s="741"/>
      <c r="F30" s="741"/>
      <c r="G30" s="741"/>
      <c r="H30" s="741"/>
      <c r="I30" s="741"/>
      <c r="J30" s="741"/>
      <c r="K30" s="741"/>
      <c r="L30" s="741"/>
      <c r="M30" s="741"/>
      <c r="N30" s="741"/>
      <c r="O30" s="741"/>
      <c r="P30" s="741"/>
      <c r="Q30" s="741"/>
      <c r="R30" s="741"/>
      <c r="S30" s="741"/>
      <c r="T30" s="741"/>
      <c r="U30" s="741"/>
      <c r="V30" s="741"/>
      <c r="W30" s="741"/>
      <c r="X30" s="494"/>
    </row>
  </sheetData>
  <phoneticPr fontId="40" type="noConversion"/>
  <pageMargins left="0.75" right="0.75" top="1" bottom="1" header="0.5" footer="0.5"/>
  <pageSetup scale="6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Index</vt:lpstr>
      <vt:lpstr>Slv_1</vt:lpstr>
      <vt:lpstr>Slv_2</vt:lpstr>
      <vt:lpstr>Slv_3</vt:lpstr>
      <vt:lpstr>Slv_4</vt:lpstr>
      <vt:lpstr>Slv_5</vt:lpstr>
      <vt:lpstr>Slv_6</vt:lpstr>
      <vt:lpstr>Slv_7</vt:lpstr>
      <vt:lpstr>Slv_8</vt:lpstr>
      <vt:lpstr>Slv_9</vt:lpstr>
      <vt:lpstr>Slv_10</vt:lpstr>
      <vt:lpstr>Slv_11</vt:lpstr>
      <vt:lpstr>Slv_12</vt:lpstr>
      <vt:lpstr>Slv_13</vt:lpstr>
      <vt:lpstr>Slv_14</vt:lpstr>
      <vt:lpstr>Slv_15</vt:lpstr>
      <vt:lpstr>Slv_16</vt:lpstr>
      <vt:lpstr>Slv_1!Print_Titles</vt:lpstr>
    </vt:vector>
  </TitlesOfParts>
  <Company>CEPAL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El Salvador statistics</dc:subject>
  <dc:creator>jazmin chiu</dc:creator>
  <cp:keywords>El Salvador statistics</cp:keywords>
  <cp:lastModifiedBy>Jazmin Chiu</cp:lastModifiedBy>
  <cp:lastPrinted>2011-10-21T13:53:30Z</cp:lastPrinted>
  <dcterms:created xsi:type="dcterms:W3CDTF">1999-03-12T17:06:25Z</dcterms:created>
  <dcterms:modified xsi:type="dcterms:W3CDTF">2011-10-21T13:55:27Z</dcterms:modified>
</cp:coreProperties>
</file>