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1335" yWindow="2235" windowWidth="17910" windowHeight="7500" tabRatio="991"/>
  </bookViews>
  <sheets>
    <sheet name="Index" sheetId="27" r:id="rId1"/>
    <sheet name="ECU_1" sheetId="24" r:id="rId2"/>
    <sheet name="ECU_2" sheetId="25" r:id="rId3"/>
    <sheet name="Ecu_3" sheetId="20" r:id="rId4"/>
    <sheet name="Ecu_4" sheetId="21" r:id="rId5"/>
    <sheet name="Ecu_5" sheetId="33" r:id="rId6"/>
    <sheet name="Ecu_6" sheetId="7" r:id="rId7"/>
    <sheet name="Ecu_7" sheetId="34" r:id="rId8"/>
    <sheet name="Ecu_8" sheetId="35" r:id="rId9"/>
    <sheet name="Ecu_9" sheetId="10" r:id="rId10"/>
    <sheet name="Ecu_10" sheetId="11" r:id="rId11"/>
    <sheet name="Ecu_11" sheetId="12" r:id="rId12"/>
    <sheet name="Ecu_12" sheetId="22" r:id="rId13"/>
    <sheet name="Ecu_13" sheetId="36" r:id="rId14"/>
    <sheet name="Ecu_14" sheetId="14" r:id="rId15"/>
    <sheet name="Ecu_15" sheetId="32" r:id="rId16"/>
  </sheets>
  <definedNames>
    <definedName name="_ec_exp_1991" localSheetId="2">ECU_1!#REF!</definedName>
    <definedName name="_ec_exp_1992" localSheetId="2">ECU_1!#REF!</definedName>
    <definedName name="_ec_exp_1993" localSheetId="2">ECU_1!#REF!</definedName>
    <definedName name="_ec_exp_1994" localSheetId="2">ECU_1!#REF!</definedName>
    <definedName name="_ec_exp_1995" localSheetId="2">ECU_1!#REF!</definedName>
    <definedName name="_ec_exp_1996" localSheetId="2">ECU_1!#REF!</definedName>
    <definedName name="_ec_exp_1997" localSheetId="2">ECU_1!#REF!</definedName>
    <definedName name="_ec_exp_1998" localSheetId="2">ECU_1!#REF!</definedName>
    <definedName name="_ec_exp_1999" localSheetId="2">ECU_1!#REF!</definedName>
    <definedName name="_Monetaria" localSheetId="12">Ecu_12!$B$2</definedName>
    <definedName name="_Monetaria" localSheetId="13">Ecu_13!$B$2</definedName>
    <definedName name="_PibGasto_MN" localSheetId="4">Ecu_4!#REF!</definedName>
    <definedName name="_PibSectorial_MN" localSheetId="3">Ecu_3!#REF!</definedName>
    <definedName name="_PibSectorial_MN" localSheetId="4">Ecu_3!#REF!</definedName>
    <definedName name="_Regression_Int" localSheetId="11" hidden="1">1</definedName>
    <definedName name="_Regression_Int" localSheetId="12" hidden="1">1</definedName>
    <definedName name="_Regression_Int" localSheetId="13" hidden="1">1</definedName>
    <definedName name="_Regression_Int" localSheetId="14"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xlnm.Print_Area" localSheetId="1">ECU_1!$A$1:$N$123</definedName>
    <definedName name="Print_Area_MI" localSheetId="11">Ecu_11!$A$2:$B$54</definedName>
    <definedName name="Print_Area_MI" localSheetId="12">Ecu_12!$A$2:$A$32</definedName>
    <definedName name="Print_Area_MI" localSheetId="13">Ecu_13!$A$2:$A$33</definedName>
    <definedName name="Print_Area_MI" localSheetId="14">Ecu_14!#REF!</definedName>
    <definedName name="Print_Area_MI" localSheetId="4">Ecu_4!#REF!</definedName>
    <definedName name="Print_Area_MI" localSheetId="6">Ecu_6!$A$2:$A$60</definedName>
    <definedName name="Print_Area_MI" localSheetId="7">Ecu_7!$A$2:$B$64</definedName>
    <definedName name="Print_Area_MI" localSheetId="8">Ecu_8!$A$2:$B$32</definedName>
    <definedName name="_xlnm.Print_Titles" localSheetId="1">ECU_1!$5:$6</definedName>
    <definedName name="_xlnm.Print_Titles" localSheetId="10">Ecu_10!$5:$8</definedName>
    <definedName name="_xlnm.Print_Titles" localSheetId="6">Ecu_6!$A:$A,Ecu_6!$2:$6</definedName>
    <definedName name="_xlnm.Print_Titles" localSheetId="9">Ecu_9!$5:$8</definedName>
  </definedNames>
  <calcPr calcId="125725"/>
</workbook>
</file>

<file path=xl/calcChain.xml><?xml version="1.0" encoding="utf-8"?>
<calcChain xmlns="http://schemas.openxmlformats.org/spreadsheetml/2006/main">
  <c r="A2" i="27"/>
  <c r="C17"/>
  <c r="C12"/>
  <c r="C11"/>
  <c r="C9"/>
  <c r="B17"/>
  <c r="B12"/>
  <c r="B11"/>
  <c r="B9"/>
  <c r="C19"/>
  <c r="B19"/>
  <c r="Y2" i="32"/>
  <c r="Y1"/>
  <c r="C10" i="27"/>
  <c r="B10"/>
  <c r="C14"/>
  <c r="C13"/>
  <c r="B14"/>
  <c r="B13"/>
  <c r="C16"/>
  <c r="C15"/>
  <c r="C8"/>
  <c r="C7"/>
  <c r="C18"/>
  <c r="C6"/>
  <c r="C5"/>
  <c r="B18"/>
  <c r="B16"/>
  <c r="B15"/>
  <c r="B8"/>
  <c r="B7"/>
  <c r="B6"/>
  <c r="B5"/>
</calcChain>
</file>

<file path=xl/sharedStrings.xml><?xml version="1.0" encoding="utf-8"?>
<sst xmlns="http://schemas.openxmlformats.org/spreadsheetml/2006/main" count="1666" uniqueCount="805">
  <si>
    <t>b/ No incluye Facilidad petrolera (fondos recibidos contra ventas futuras de petróleo).</t>
  </si>
  <si>
    <t>b/ Does not include the Oil Facility (funds received against future petroleum sales).</t>
  </si>
  <si>
    <t xml:space="preserve">    Other sectors                                        </t>
  </si>
  <si>
    <t xml:space="preserve">  Errors and omissions</t>
  </si>
  <si>
    <t xml:space="preserve">  Overall balance </t>
  </si>
  <si>
    <t xml:space="preserve">  Reserves and related items</t>
  </si>
  <si>
    <t xml:space="preserve">    Reserve assets                                        </t>
  </si>
  <si>
    <t xml:space="preserve">  Uso del crédito y préstamos del FMI               </t>
  </si>
  <si>
    <t xml:space="preserve">    Use of IMF credit and loans               </t>
  </si>
  <si>
    <t xml:space="preserve">    Exceptional financing                               </t>
  </si>
  <si>
    <t>INDICATORS OF HYDROCARBONS OUTPUT</t>
  </si>
  <si>
    <t>f/ For 2000 and 2001 includes data corresponding to the Oil Facility.</t>
  </si>
  <si>
    <t xml:space="preserve">       Gobierno central</t>
  </si>
  <si>
    <t>Domestic credit (net)</t>
  </si>
  <si>
    <t xml:space="preserve">       Central government</t>
  </si>
  <si>
    <t xml:space="preserve">       Rest of the public sector</t>
  </si>
  <si>
    <t xml:space="preserve">       Local-currency current account deposits</t>
  </si>
  <si>
    <t xml:space="preserve">     Local-currency liquidity (M2)</t>
  </si>
  <si>
    <t xml:space="preserve">       Savings and time deposits</t>
  </si>
  <si>
    <t>External assets (net)</t>
  </si>
  <si>
    <t>Domestic assets (net)</t>
  </si>
  <si>
    <t>Central government</t>
  </si>
  <si>
    <t>Provincial and local governments</t>
  </si>
  <si>
    <t>4</t>
  </si>
  <si>
    <t>5</t>
  </si>
  <si>
    <t>6</t>
  </si>
  <si>
    <t>Total supply</t>
  </si>
  <si>
    <t>Total b/</t>
  </si>
  <si>
    <t>7</t>
  </si>
  <si>
    <t>Productos del mar elaborados c/</t>
  </si>
  <si>
    <t>c/ Includes fishmeal and other products.</t>
  </si>
  <si>
    <t>b/ The totals may not agree with those recorded in the balance of payments as different statistical sources were used.</t>
  </si>
  <si>
    <t>8</t>
  </si>
  <si>
    <t>Andean</t>
  </si>
  <si>
    <t>CACM</t>
  </si>
  <si>
    <t>United</t>
  </si>
  <si>
    <t xml:space="preserve">  European</t>
  </si>
  <si>
    <t>LAIA</t>
  </si>
  <si>
    <t>Japan</t>
  </si>
  <si>
    <t>Commodities</t>
  </si>
  <si>
    <t>11</t>
  </si>
  <si>
    <t>Pasivos monetarios a/</t>
  </si>
  <si>
    <t>Monetary liabilities a/</t>
  </si>
  <si>
    <t>12</t>
  </si>
  <si>
    <t>To the public sector</t>
  </si>
  <si>
    <t>To the private sector</t>
  </si>
  <si>
    <t>Other assets (net)</t>
  </si>
  <si>
    <t>Depósitos restringidos c/</t>
  </si>
  <si>
    <t>Otros depósitos d/</t>
  </si>
  <si>
    <t>Total revenue</t>
  </si>
  <si>
    <t>Others</t>
  </si>
  <si>
    <t>9</t>
  </si>
  <si>
    <t>10</t>
  </si>
  <si>
    <t>13</t>
  </si>
  <si>
    <t>14</t>
  </si>
  <si>
    <t xml:space="preserve"> 1991</t>
  </si>
  <si>
    <t xml:space="preserve"> 1992</t>
  </si>
  <si>
    <t xml:space="preserve"> 1993</t>
  </si>
  <si>
    <t xml:space="preserve"> 1994</t>
  </si>
  <si>
    <t xml:space="preserve"> 1995</t>
  </si>
  <si>
    <t>Oferta global</t>
  </si>
  <si>
    <t xml:space="preserve">  Producto interno bruto</t>
  </si>
  <si>
    <t>Demanda global</t>
  </si>
  <si>
    <t>a/ Cifras preliminares.</t>
  </si>
  <si>
    <t>Total</t>
  </si>
  <si>
    <t>Grupo</t>
  </si>
  <si>
    <t>Estados</t>
  </si>
  <si>
    <t>Unión</t>
  </si>
  <si>
    <t>Unidos</t>
  </si>
  <si>
    <t>Japón</t>
  </si>
  <si>
    <t xml:space="preserve">VALOR DE LAS EXPORTACIONES DE BIENES, FOB </t>
  </si>
  <si>
    <t>VALOR DE LAS IMPORTACIONES DE BIENES, CIF</t>
  </si>
  <si>
    <t>INDICADORES DEL ENDEUDAMIENTO EXTERNO</t>
  </si>
  <si>
    <t>MCCA</t>
  </si>
  <si>
    <t xml:space="preserve">  Importaciones de bienes y servicios</t>
  </si>
  <si>
    <t xml:space="preserve">a/ Cifras preliminares.   </t>
  </si>
  <si>
    <t xml:space="preserve"> </t>
  </si>
  <si>
    <t>b/</t>
  </si>
  <si>
    <t>a/</t>
  </si>
  <si>
    <t>OFERTA Y DEMANDA GLOBALES</t>
  </si>
  <si>
    <t xml:space="preserve">a/ Cifras preliminares.  </t>
  </si>
  <si>
    <t xml:space="preserve">  Construcción</t>
  </si>
  <si>
    <t xml:space="preserve">  Electricidad, gas y agua</t>
  </si>
  <si>
    <t xml:space="preserve">  Transporte, almacenamiento y comunicaciones</t>
  </si>
  <si>
    <t>PIB POR RAMA DE ACTIVIDAD ECONÓMICA</t>
  </si>
  <si>
    <t>ECUADOR</t>
  </si>
  <si>
    <t>Productos primarios</t>
  </si>
  <si>
    <t>…</t>
  </si>
  <si>
    <t>INDICADORES DE LA INDUSTRIA DE HIDROCARBUROS</t>
  </si>
  <si>
    <t>Productos manufacturados</t>
  </si>
  <si>
    <t>Bienes de consumo</t>
  </si>
  <si>
    <t>Materias primas y bienes intermedios</t>
  </si>
  <si>
    <t>Bienes de capital</t>
  </si>
  <si>
    <t>Otros</t>
  </si>
  <si>
    <t>Activos monetarios</t>
  </si>
  <si>
    <t xml:space="preserve">   (Millones de dólares)</t>
  </si>
  <si>
    <t xml:space="preserve">Crédito interno neto </t>
  </si>
  <si>
    <t xml:space="preserve">    Al sector público</t>
  </si>
  <si>
    <t xml:space="preserve">       Otras instituciones públicas</t>
  </si>
  <si>
    <t xml:space="preserve">    Al sector privado</t>
  </si>
  <si>
    <t xml:space="preserve">    Otros activos netos</t>
  </si>
  <si>
    <t xml:space="preserve">   Menos</t>
  </si>
  <si>
    <t xml:space="preserve">     Valores y obligaciones del sistema bancario</t>
  </si>
  <si>
    <t xml:space="preserve">      Préstamos externos de mediano y largo plazo</t>
  </si>
  <si>
    <t>Pasivos monetarios</t>
  </si>
  <si>
    <t xml:space="preserve">Reservas internacionales netas </t>
  </si>
  <si>
    <t xml:space="preserve">b/ Cifras preliminares.   </t>
  </si>
  <si>
    <t>d/ No incluye depósitos por confirmar.</t>
  </si>
  <si>
    <t xml:space="preserve">a/ Pasivos en poder del sector privado.   </t>
  </si>
  <si>
    <t>Depósitos a la vista</t>
  </si>
  <si>
    <t>Depósitos de ahorro</t>
  </si>
  <si>
    <t>Depósitos a plazo fijo</t>
  </si>
  <si>
    <t>Operaciones de reporto</t>
  </si>
  <si>
    <t>Instrumentos financieros</t>
  </si>
  <si>
    <t>Fuente: Comisión Económica para América Latina y el Caribe (CEPAL), sobre la base de cifras oficiales.</t>
  </si>
  <si>
    <t>Fuente: Comisión Económica para América Latina y el Caribe (CEPAL), sobre la base de cifras del Banco Central del Ecuador.</t>
  </si>
  <si>
    <t>Fuente: Comisión Económica para América Latina y el Caribe (CEPAL), sobre la base de cifras de Petroecuador.</t>
  </si>
  <si>
    <t>2003</t>
  </si>
  <si>
    <t>2004</t>
  </si>
  <si>
    <t>China</t>
  </si>
  <si>
    <t>Activos externos netos</t>
  </si>
  <si>
    <t>Dinero (M1)</t>
  </si>
  <si>
    <t>Liquidez ampliada (M3)</t>
  </si>
  <si>
    <t>ALADI</t>
  </si>
  <si>
    <t>Producto interno bruto total</t>
  </si>
  <si>
    <t>Producto interno bruto por habitante</t>
  </si>
  <si>
    <t>Producto interno bruto sectorial</t>
  </si>
  <si>
    <t xml:space="preserve">   Agricultura, ganadería, caza, silvicultura y pesca</t>
  </si>
  <si>
    <t xml:space="preserve">   Minería</t>
  </si>
  <si>
    <t xml:space="preserve">   Industria manufacturera</t>
  </si>
  <si>
    <t xml:space="preserve">   Electricidad, gas y agua</t>
  </si>
  <si>
    <t xml:space="preserve">   Construcción</t>
  </si>
  <si>
    <t xml:space="preserve">   Comercio al por mayor y al por menor, </t>
  </si>
  <si>
    <t xml:space="preserve">     restaurantes y hoteles</t>
  </si>
  <si>
    <t xml:space="preserve">   Transporte, almacenamiento y comunicaciones</t>
  </si>
  <si>
    <t xml:space="preserve">   Establecimientos financieros, seguros, bienes </t>
  </si>
  <si>
    <t xml:space="preserve">      inmuebles y servicios prestados a las empresas</t>
  </si>
  <si>
    <t xml:space="preserve">   Servicios comunales, sociales y personales</t>
  </si>
  <si>
    <t>Producto interno bruto por tipo de gasto</t>
  </si>
  <si>
    <t xml:space="preserve">     Gobierno general</t>
  </si>
  <si>
    <t xml:space="preserve">     Privado</t>
  </si>
  <si>
    <t xml:space="preserve">     Ahorro nacional </t>
  </si>
  <si>
    <t xml:space="preserve">     Ahorro externo </t>
  </si>
  <si>
    <t>Balanza de pagos</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</si>
  <si>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</si>
  <si>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</si>
  <si>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</si>
  <si>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</si>
  <si>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</si>
  <si>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</si>
  <si>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</si>
  <si>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</si>
  <si>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 xml:space="preserve">   Balanza global</t>
  </si>
  <si>
    <t>Otros indicadores del sector externo</t>
  </si>
  <si>
    <t xml:space="preserve">Empleo </t>
  </si>
  <si>
    <t>Precios</t>
  </si>
  <si>
    <t xml:space="preserve">     (diciembre a diciembre)</t>
  </si>
  <si>
    <t xml:space="preserve">a/ Cifras preliminares. </t>
  </si>
  <si>
    <t xml:space="preserve">d/ Incluye errores y omisiones.  </t>
  </si>
  <si>
    <t>I</t>
  </si>
  <si>
    <t>II</t>
  </si>
  <si>
    <t>III</t>
  </si>
  <si>
    <t>IV</t>
  </si>
  <si>
    <t xml:space="preserve">Producto interno bruto total (variación respecto </t>
  </si>
  <si>
    <t>Exportaciones de bienes FOB (millones de dólares)</t>
  </si>
  <si>
    <t>Importaciones de bienes CIF (millones de dólares)</t>
  </si>
  <si>
    <t>Tasa de desempleo</t>
  </si>
  <si>
    <t>Precios al consumidor</t>
  </si>
  <si>
    <t xml:space="preserve">   (variación porcentual en 12 meses)</t>
  </si>
  <si>
    <t>Tasas de interés nominales (porcentajes anualizados)</t>
  </si>
  <si>
    <t xml:space="preserve">Crédito interno (variación respecto </t>
  </si>
  <si>
    <t>Crédito vencido respecto del crédito total</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</si>
  <si>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</si>
  <si>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</si>
  <si>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</si>
  <si>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</si>
  <si>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</si>
  <si>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</si>
  <si>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</si>
  <si>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</si>
  <si>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</si>
  <si>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</si>
  <si>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</si>
  <si>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</si>
  <si>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</si>
  <si>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</si>
  <si>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</si>
  <si>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</si>
  <si>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</si>
  <si>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</si>
  <si>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</si>
  <si>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</si>
  <si>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</si>
  <si>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</si>
  <si>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</si>
  <si>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</si>
  <si>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</si>
  <si>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</si>
  <si>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</si>
  <si>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</si>
  <si>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</si>
  <si>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Fuente: Comisión Económica para América Latina y el Caribe (CEPAL), sobre la base de cifras del Banco Central de Ecuador.</t>
  </si>
  <si>
    <t>TÍTULO</t>
  </si>
  <si>
    <t>PRINCIPALES INDICADORES ECONÓMICOS</t>
  </si>
  <si>
    <t>PRINCIPALES INDICADORES TRIMESTRALES</t>
  </si>
  <si>
    <t>2005</t>
  </si>
  <si>
    <r>
      <t xml:space="preserve">Inversión y ahorro </t>
    </r>
    <r>
      <rPr>
        <sz val="8"/>
        <color indexed="8"/>
        <rFont val="Helvetica"/>
        <family val="2"/>
      </rPr>
      <t>c/</t>
    </r>
  </si>
  <si>
    <t>Crédito interno neto</t>
  </si>
  <si>
    <t>Al sector público</t>
  </si>
  <si>
    <t>Al gobierno central</t>
  </si>
  <si>
    <t>Al resto del sector público</t>
  </si>
  <si>
    <t>Al sector privado</t>
  </si>
  <si>
    <t>Otros activos (neto)</t>
  </si>
  <si>
    <t>Circulante en poder del público</t>
  </si>
  <si>
    <t>Químicos y fármacos</t>
  </si>
  <si>
    <t>Manufacturas de metales</t>
  </si>
  <si>
    <t>Derivados del petróleo</t>
  </si>
  <si>
    <t>Elaborados de cacao</t>
  </si>
  <si>
    <t>Café elaborado</t>
  </si>
  <si>
    <t>Petróleo crudo</t>
  </si>
  <si>
    <t>Café</t>
  </si>
  <si>
    <t>Camarones</t>
  </si>
  <si>
    <t>Banano</t>
  </si>
  <si>
    <t>Cacao</t>
  </si>
  <si>
    <t>Activos internos netos</t>
  </si>
  <si>
    <t>Liquidez en moneda nacional (M2)</t>
  </si>
  <si>
    <t>Depósitos en dólares</t>
  </si>
  <si>
    <t>b/ Los totales pueden no coincidir con los registrados en la balanza de pagos por corresponder a distintas fuentes estadísticas.</t>
  </si>
  <si>
    <t>c/ Incluye harina de pescado y otros productos.</t>
  </si>
  <si>
    <t>TITLE</t>
  </si>
  <si>
    <t>MAIN ECONOMIC INDICATORS</t>
  </si>
  <si>
    <t>MAIN QUARTERLY INDICATORS</t>
  </si>
  <si>
    <t xml:space="preserve">TOTAL SUPPLY AND DEMAND </t>
  </si>
  <si>
    <t>EXTERNAL DEBT INDICATORS</t>
  </si>
  <si>
    <t>INGRESOS Y GASTOS DEL SECTOR PÚBLICO NO FINANCIERO</t>
  </si>
  <si>
    <t>Gross domestic product</t>
  </si>
  <si>
    <t>Per capita gross domestic product</t>
  </si>
  <si>
    <t>Gross domestic product, by sector</t>
  </si>
  <si>
    <t xml:space="preserve">   Agriculture, livestock, hunting, forestry and fishing</t>
  </si>
  <si>
    <t xml:space="preserve">   Mining</t>
  </si>
  <si>
    <t xml:space="preserve">   Manufacturing</t>
  </si>
  <si>
    <t xml:space="preserve">   Electricity, gas and water</t>
  </si>
  <si>
    <t xml:space="preserve">   Construction</t>
  </si>
  <si>
    <t xml:space="preserve">   Wholesale and retail commerce, restaurants </t>
  </si>
  <si>
    <t xml:space="preserve">    and hotels</t>
  </si>
  <si>
    <t xml:space="preserve">   Transport, storage and communications</t>
  </si>
  <si>
    <t xml:space="preserve">   Financial institutions, insurance, real estate and </t>
  </si>
  <si>
    <t xml:space="preserve">     business services</t>
  </si>
  <si>
    <t xml:space="preserve">   Community, social and personal services</t>
  </si>
  <si>
    <t>Gross domestic product, by type of expenditure</t>
  </si>
  <si>
    <t xml:space="preserve">     General government</t>
  </si>
  <si>
    <t xml:space="preserve">     Private</t>
  </si>
  <si>
    <t xml:space="preserve">   Gross domestic investment</t>
  </si>
  <si>
    <t xml:space="preserve">   Exports (goods and services)</t>
  </si>
  <si>
    <t>Investment and saving c/</t>
  </si>
  <si>
    <t xml:space="preserve">     National saving</t>
  </si>
  <si>
    <t xml:space="preserve">     External saving</t>
  </si>
  <si>
    <t>Balance of payments</t>
  </si>
  <si>
    <t xml:space="preserve">   Current account balance</t>
  </si>
  <si>
    <t xml:space="preserve">       Exports, f.o.b.</t>
  </si>
  <si>
    <t xml:space="preserve">       Imports, f.o.b.</t>
  </si>
  <si>
    <t xml:space="preserve">     Services trade balance</t>
  </si>
  <si>
    <t xml:space="preserve">     Income balance</t>
  </si>
  <si>
    <t xml:space="preserve">     Net current transfers</t>
  </si>
  <si>
    <t xml:space="preserve">   Capital and financial balance  d/</t>
  </si>
  <si>
    <t xml:space="preserve">     Net foreign direct investment</t>
  </si>
  <si>
    <t xml:space="preserve">   Overall balance</t>
  </si>
  <si>
    <t>Other external-sector indicators</t>
  </si>
  <si>
    <t>Employment</t>
  </si>
  <si>
    <t>Prices</t>
  </si>
  <si>
    <t xml:space="preserve">     (December-December)</t>
  </si>
  <si>
    <t xml:space="preserve">a/ Preliminary figures. </t>
  </si>
  <si>
    <t>d/ Includes errors and omissions.</t>
  </si>
  <si>
    <t xml:space="preserve">Gross domestic product (variation from same </t>
  </si>
  <si>
    <t>Unemployment rate</t>
  </si>
  <si>
    <t>Consumer prices</t>
  </si>
  <si>
    <t xml:space="preserve">   (12-month percentage variation)</t>
  </si>
  <si>
    <t>Nominal interest rates (annualized percentages)</t>
  </si>
  <si>
    <t>Domestic credit (variation from same</t>
  </si>
  <si>
    <t>Non-performing loans as a percentage of</t>
  </si>
  <si>
    <t xml:space="preserve">  Electricity, gas and water</t>
  </si>
  <si>
    <t xml:space="preserve">  Transport, storage and communications</t>
  </si>
  <si>
    <t>(Millions of constant 2000 dollars)</t>
  </si>
  <si>
    <t xml:space="preserve">  Gross domestic product</t>
  </si>
  <si>
    <t xml:space="preserve">  Imports of goods and services</t>
  </si>
  <si>
    <t xml:space="preserve">Total demand </t>
  </si>
  <si>
    <t xml:space="preserve"> Domestic demand</t>
  </si>
  <si>
    <t>(Millions of dollars)</t>
  </si>
  <si>
    <t>Current account balance</t>
  </si>
  <si>
    <t>a/ Preliminary figures.</t>
  </si>
  <si>
    <t>EXPORTS OF GOODS, FOB</t>
  </si>
  <si>
    <t>Manufactures</t>
  </si>
  <si>
    <t>IMPORTS OF GOODS, CIF</t>
  </si>
  <si>
    <t>Consumer goods</t>
  </si>
  <si>
    <t>Raw materials and intermediate goods</t>
  </si>
  <si>
    <t>Capital goods</t>
  </si>
  <si>
    <t>Monetary assets</t>
  </si>
  <si>
    <t xml:space="preserve">   (Millions of dollars)</t>
  </si>
  <si>
    <t xml:space="preserve">    To the public sector</t>
  </si>
  <si>
    <t xml:space="preserve">    To the private sector</t>
  </si>
  <si>
    <t xml:space="preserve">   Minus</t>
  </si>
  <si>
    <t xml:space="preserve">     Assets and liabilities of the banking system</t>
  </si>
  <si>
    <t xml:space="preserve">     Medium- and long-term external loans</t>
  </si>
  <si>
    <t>Monetary liabilities</t>
  </si>
  <si>
    <t xml:space="preserve">     Money (M1)</t>
  </si>
  <si>
    <t xml:space="preserve">       Currency outside banks</t>
  </si>
  <si>
    <t xml:space="preserve">     Broad money (M3)</t>
  </si>
  <si>
    <t xml:space="preserve">       Dollar deposits</t>
  </si>
  <si>
    <t>a/ Claims held by the private sector.</t>
  </si>
  <si>
    <t>MONETARY BALANCE OF THE FINANCIAL SYSTEM a/</t>
  </si>
  <si>
    <t>Freely available international reserves</t>
  </si>
  <si>
    <t>Domestic credit</t>
  </si>
  <si>
    <t>Money (M1)</t>
  </si>
  <si>
    <t>Currency outside banks</t>
  </si>
  <si>
    <t>Demand deposits</t>
  </si>
  <si>
    <t>Broad money (M3)</t>
  </si>
  <si>
    <t>a/ Corresponds to the consolidation of the accounts of the Central Bank of Ecuador, other depository corporations and</t>
  </si>
  <si>
    <t>b/ Preliminary figures.</t>
  </si>
  <si>
    <t>d/ Does not include unconfirmed deposits.</t>
  </si>
  <si>
    <t>BALANCE MONETARIO DEL SISTEMA FINANCIERO</t>
  </si>
  <si>
    <t>MONETARY BALANCE OF THE FINANCIAL SYSTEM</t>
  </si>
  <si>
    <t xml:space="preserve">  States</t>
  </si>
  <si>
    <t>c/ In accordance with the Chart of Accounts in use since 1 July 2002, restricted deposits are included under the heading "Other deposits".</t>
  </si>
  <si>
    <t>GROSS DOMESTIC PRODUCT, BY KIND OF ECONOMIC ACTIVITY</t>
  </si>
  <si>
    <t xml:space="preserve">  Exports of goods, f.o.b.</t>
  </si>
  <si>
    <t xml:space="preserve">  Imports of goods, f.o.b.</t>
  </si>
  <si>
    <t xml:space="preserve">  Goods balance</t>
  </si>
  <si>
    <t xml:space="preserve">  Servicios (crédito)</t>
  </si>
  <si>
    <t xml:space="preserve">  Services (credit)</t>
  </si>
  <si>
    <t xml:space="preserve">    Transport</t>
  </si>
  <si>
    <t xml:space="preserve">    Travel</t>
  </si>
  <si>
    <t xml:space="preserve">    Other services </t>
  </si>
  <si>
    <t xml:space="preserve">  Servicios (débito)</t>
  </si>
  <si>
    <t xml:space="preserve">  Services (debit)</t>
  </si>
  <si>
    <t xml:space="preserve">    Other services</t>
  </si>
  <si>
    <t xml:space="preserve">  Goods and services balance</t>
  </si>
  <si>
    <t xml:space="preserve">  Renta (crédito)</t>
  </si>
  <si>
    <t xml:space="preserve">  Income (credit)</t>
  </si>
  <si>
    <t xml:space="preserve">    Compensation of employees</t>
  </si>
  <si>
    <t xml:space="preserve">    Investment income</t>
  </si>
  <si>
    <t xml:space="preserve">      Directa (utilidades y dividendos)</t>
  </si>
  <si>
    <t xml:space="preserve">      Direct investment (profits and dividends)</t>
  </si>
  <si>
    <t xml:space="preserve">      De cartera</t>
  </si>
  <si>
    <t xml:space="preserve">      Portfolio investment</t>
  </si>
  <si>
    <t xml:space="preserve">      Other investment (interest received)</t>
  </si>
  <si>
    <t xml:space="preserve">  Renta (débito)</t>
  </si>
  <si>
    <t xml:space="preserve">  Income (debit)</t>
  </si>
  <si>
    <t xml:space="preserve">      Other investment (interest paid)</t>
  </si>
  <si>
    <t xml:space="preserve">  Income balance</t>
  </si>
  <si>
    <t xml:space="preserve">  Transferencias corrientes (crédito)</t>
  </si>
  <si>
    <t xml:space="preserve">  Current transfers (credit)</t>
  </si>
  <si>
    <t xml:space="preserve">  Transferencias corrientes  (débito)                      </t>
  </si>
  <si>
    <t xml:space="preserve">  Current transfers  (debit)                      </t>
  </si>
  <si>
    <t xml:space="preserve">  Net current transfers</t>
  </si>
  <si>
    <t xml:space="preserve">  Direct investment abroad                        </t>
  </si>
  <si>
    <t xml:space="preserve">  Direct investment in reporting economy               </t>
  </si>
  <si>
    <t xml:space="preserve">  Activos de inversión de cartera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</si>
  <si>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</si>
  <si>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</si>
  <si>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</si>
  <si>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</si>
  <si>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</si>
  <si>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</si>
  <si>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General government                                      </t>
  </si>
  <si>
    <t xml:space="preserve">    Banks</t>
  </si>
  <si>
    <t xml:space="preserve">    Other sectors</t>
  </si>
  <si>
    <t xml:space="preserve">  Pasivos de otra inversión                                 </t>
  </si>
  <si>
    <t xml:space="preserve">  Other investment liabilities                                 </t>
  </si>
  <si>
    <t xml:space="preserve">    Monetary authorities                                </t>
  </si>
  <si>
    <t xml:space="preserve">    General government</t>
  </si>
  <si>
    <t xml:space="preserve">    Banks                                                </t>
  </si>
  <si>
    <t>Índices de precios de la bolsa de valores</t>
  </si>
  <si>
    <t>Goods exports, f.o.b. (millions of dollars)</t>
  </si>
  <si>
    <t xml:space="preserve">Goods imports, c.i.f. (millions of dollars) </t>
  </si>
  <si>
    <t xml:space="preserve"> to end of period, 31 December 2000=100)</t>
  </si>
  <si>
    <t>Stock price index (national index</t>
  </si>
  <si>
    <t>Otros activos externos netos</t>
  </si>
  <si>
    <t xml:space="preserve">    Other assets (net)</t>
  </si>
  <si>
    <t>Other external assets (net)</t>
  </si>
  <si>
    <t>d/ Corresponde a contratos originales.</t>
  </si>
  <si>
    <t xml:space="preserve">     Goods balance</t>
  </si>
  <si>
    <t>c/ Incluye al Fondo Monetario Internacional y al Fondo Latinoamericano de Reservas.</t>
  </si>
  <si>
    <t>c/ Includes the International Monetary Fund and the Fondo Latinoamericano de Reservas (FLAR).</t>
  </si>
  <si>
    <t>d/ Refers to original contracts.</t>
  </si>
  <si>
    <t>e/ Includes commercial creditors and bonds (Eurobonds and refinancing of Brady bonds).</t>
  </si>
  <si>
    <t>e/ Incluye proveedores y bonos (Eurobonos y refinanciamiento de los bonos Brady).</t>
  </si>
  <si>
    <t>Fuente: Comisión Económica para América Latina y el Caribe (CEPAL), en base a cifras del Fondo Monetario Internacional y entidades nacionales.</t>
  </si>
  <si>
    <t>International reserves (net)</t>
  </si>
  <si>
    <t>(Thousands of barrels)</t>
  </si>
  <si>
    <t xml:space="preserve">b/ Sobre la base de cifras en dólares a precios constantes de 2000.  </t>
  </si>
  <si>
    <t>Source: Economic Commission for Latin America and the Caribbean (ECLAC), on the basis of figures provided by the Central Bank of Ecuador.</t>
  </si>
  <si>
    <t>Source: Economic Commission for Latin America and the Caribbean (ECLAC), on the basis of official figures.</t>
  </si>
  <si>
    <t>Source: Economic Commission for Latin America and the Caribbean (ECLAC), on the basis of figures provided by the International Monetary Fund and national institutions.</t>
  </si>
  <si>
    <t>Source: Economic Commission for Latin America and the Caribbean (ECLAC), on the basis of figures provided by Petroecuador.</t>
  </si>
  <si>
    <t>Depósitos en cuenta corriente</t>
  </si>
  <si>
    <t>Depósitos de ahorro y a plazo</t>
  </si>
  <si>
    <t xml:space="preserve">   (porcentajes)  </t>
  </si>
  <si>
    <t xml:space="preserve">   total credit </t>
  </si>
  <si>
    <t xml:space="preserve">   del mismo trimestre del año anterior) </t>
  </si>
  <si>
    <t xml:space="preserve">   quarter of preceding year) </t>
  </si>
  <si>
    <t>Public-sector debt</t>
  </si>
  <si>
    <t xml:space="preserve">c/ De acuerdo al Catálogo de Cuentas vigente a partir del 1 de julio de 2002, los depósitos restringidos están incluidos en el rubro otros depósitos. </t>
  </si>
  <si>
    <t>Source: Economic Comission for Latin America and the Caribbean (ECLAC), on the basis of figures provided by the Central Bank of Ecuador.</t>
  </si>
  <si>
    <t>other financial corporations. From July 2002 on, does not include Filanbanco because no balance sheet was avaialable.</t>
  </si>
  <si>
    <t>a/ Corresponde a la consolidación de las cuentas del Banco Central de Ecuador, Otras sociedades de depósito y Otras sociedades financieras. A</t>
  </si>
  <si>
    <t>partir del mes de julio de 2002 no se incluye el Filanbanco porque no se dispone del balance contable.</t>
  </si>
  <si>
    <t>DESTINO DE LAS EXPORTACIONES DE BIENES, FOB a/</t>
  </si>
  <si>
    <t>EXPORTS OF GOODS, FOB, BY DESTINATION a/</t>
  </si>
  <si>
    <t>América Latina</t>
  </si>
  <si>
    <t>y el Caribe</t>
  </si>
  <si>
    <t>Andino b/</t>
  </si>
  <si>
    <t>Europea c/</t>
  </si>
  <si>
    <t>Asia d/</t>
  </si>
  <si>
    <t xml:space="preserve">  Latin America</t>
  </si>
  <si>
    <t>and the Caribbean</t>
  </si>
  <si>
    <t>Group b/</t>
  </si>
  <si>
    <t xml:space="preserve"> Union c/</t>
  </si>
  <si>
    <t>ORIGEN DE LAS IMPORTACIONES DE BIENES, CIF a/</t>
  </si>
  <si>
    <t>IMPORTS OF GOODS, CIF, BY ORIGIN a/</t>
  </si>
  <si>
    <t>c/  27 países.</t>
  </si>
  <si>
    <t>flows broken down by type of product.</t>
  </si>
  <si>
    <t>c/  27 countries.</t>
  </si>
  <si>
    <t>d/ Does not include China or Japan.</t>
  </si>
  <si>
    <t xml:space="preserve">b/ Desde 2006 se incluye diluyente (cutter stock) para el combustible mezcla de exportación (fuel oil Nº 6).  </t>
  </si>
  <si>
    <t xml:space="preserve">b/ From 2006 on, includes cutter stock for export mix fuel (fuel oil Nº 6).  </t>
  </si>
  <si>
    <t>(Millions of dollars, end-of-year stocks)</t>
  </si>
  <si>
    <t>(Billions of sucres, end-of-year stocks)</t>
  </si>
  <si>
    <t>BALANCE MONETARIO DEL SISTEMA FINANCIERO a/</t>
  </si>
  <si>
    <t xml:space="preserve">  Servicios comunales, sociales y personales</t>
  </si>
  <si>
    <t xml:space="preserve">  Otras partidas</t>
  </si>
  <si>
    <t>Producto interno bruto</t>
  </si>
  <si>
    <t>1993</t>
  </si>
  <si>
    <t xml:space="preserve">Gross domestic product </t>
  </si>
  <si>
    <t xml:space="preserve">  Construction</t>
  </si>
  <si>
    <t xml:space="preserve">  Community, social and personal services</t>
  </si>
  <si>
    <t xml:space="preserve">  Other items</t>
  </si>
  <si>
    <t xml:space="preserve">  Explotación de minas y canteras</t>
  </si>
  <si>
    <t xml:space="preserve">  Industrias manufactureras</t>
  </si>
  <si>
    <t xml:space="preserve">  Comercio al por mayor y al por menor, </t>
  </si>
  <si>
    <t xml:space="preserve">    restaurantes y hoteles</t>
  </si>
  <si>
    <t xml:space="preserve">  Establecimientos financieros, seguros, bienes  </t>
  </si>
  <si>
    <t xml:space="preserve">    inmuebles y servicios prestados a las empresas</t>
  </si>
  <si>
    <t xml:space="preserve">  Mining and quarrying</t>
  </si>
  <si>
    <t xml:space="preserve">  Manufacturing </t>
  </si>
  <si>
    <t xml:space="preserve">  Wholesale and retail commerce,</t>
  </si>
  <si>
    <t xml:space="preserve">    restaurants and hotels</t>
  </si>
  <si>
    <t xml:space="preserve">  Financial institutions, insurance, real estate</t>
  </si>
  <si>
    <t xml:space="preserve">    and business services</t>
  </si>
  <si>
    <t xml:space="preserve">  Demanda interna</t>
  </si>
  <si>
    <t xml:space="preserve">   Gasto de consumo final</t>
  </si>
  <si>
    <t xml:space="preserve">     Consumo del gobierno</t>
  </si>
  <si>
    <t xml:space="preserve">     Consumo privado</t>
  </si>
  <si>
    <t xml:space="preserve">   Inversión bruta interna</t>
  </si>
  <si>
    <t xml:space="preserve">     Variación de existencias</t>
  </si>
  <si>
    <t xml:space="preserve">     Inversión bruta fija</t>
  </si>
  <si>
    <t xml:space="preserve"> Exportaciones de bienes y servicios</t>
  </si>
  <si>
    <t xml:space="preserve">   Final consumption expenditure</t>
  </si>
  <si>
    <t xml:space="preserve">     Government consumption</t>
  </si>
  <si>
    <t xml:space="preserve">     Private consumption</t>
  </si>
  <si>
    <t xml:space="preserve">     Changes in stocks</t>
  </si>
  <si>
    <t xml:space="preserve">     Gross fixed investment</t>
  </si>
  <si>
    <t/>
  </si>
  <si>
    <t xml:space="preserve">    Otros movimientos de capital</t>
  </si>
  <si>
    <t xml:space="preserve">    Other capital movements</t>
  </si>
  <si>
    <t xml:space="preserve">     Otro financiamiento </t>
  </si>
  <si>
    <t xml:space="preserve">     (índice 2000=100) f/</t>
  </si>
  <si>
    <t xml:space="preserve">e/ El signo menos (-) indica aumento de reservas.  </t>
  </si>
  <si>
    <t xml:space="preserve">f/ Promedio anual, ponderado por el valor de las exportaciones e importaciones de bienes.  </t>
  </si>
  <si>
    <t>g/ Población económicamente activa como porcentaje de la población en edad de trabajar, tres ciudades.</t>
  </si>
  <si>
    <t>Ingreso total</t>
  </si>
  <si>
    <t>Gasto total</t>
  </si>
  <si>
    <t>Resultado primario</t>
  </si>
  <si>
    <t>Resultado global</t>
  </si>
  <si>
    <t xml:space="preserve">  Current revenue</t>
  </si>
  <si>
    <t xml:space="preserve">  Capital revenue</t>
  </si>
  <si>
    <t>Total expenditure</t>
  </si>
  <si>
    <t xml:space="preserve">  Current expenditure</t>
  </si>
  <si>
    <t xml:space="preserve">    Staff costs</t>
  </si>
  <si>
    <t xml:space="preserve">    Goods and services</t>
  </si>
  <si>
    <t xml:space="preserve">    Interest payments on public debt</t>
  </si>
  <si>
    <t xml:space="preserve">    Other</t>
  </si>
  <si>
    <t>Primary balance</t>
  </si>
  <si>
    <t>Overall balance</t>
  </si>
  <si>
    <t xml:space="preserve">     Variation in reserve assets e/</t>
  </si>
  <si>
    <t xml:space="preserve">     Other financing </t>
  </si>
  <si>
    <t xml:space="preserve">     (index: 2000=100) f/</t>
  </si>
  <si>
    <t xml:space="preserve">e/ A minus sign (-) denotes an increase in reserves. </t>
  </si>
  <si>
    <t>f/ Annual average, weighted by the value of goods exports and imports.</t>
  </si>
  <si>
    <t>g/ Economically active population as a percentage of the working-age population, three cities.</t>
  </si>
  <si>
    <t>BALANZA DE PAGOS a/</t>
  </si>
  <si>
    <t>BALANCE OF PAYMENTS a/</t>
  </si>
  <si>
    <r>
      <t xml:space="preserve">a/ Versión analítica, elaborada sobre la base de Fondo Monetario Internacional, </t>
    </r>
    <r>
      <rPr>
        <u/>
        <sz val="8"/>
        <rFont val="Arial"/>
        <family val="2"/>
      </rPr>
      <t>Manual de Balanza de pagos</t>
    </r>
    <r>
      <rPr>
        <sz val="8"/>
        <rFont val="Arial"/>
        <family val="2"/>
      </rPr>
      <t>, quinta edición.</t>
    </r>
  </si>
  <si>
    <r>
      <t xml:space="preserve">a/ Analitical version, on the basis of International Monetary Fund, </t>
    </r>
    <r>
      <rPr>
        <i/>
        <u/>
        <sz val="8"/>
        <rFont val="Arial"/>
        <family val="2"/>
      </rPr>
      <t>Balance of Payments Manual</t>
    </r>
    <r>
      <rPr>
        <i/>
        <sz val="8"/>
        <rFont val="Arial"/>
        <family val="2"/>
      </rPr>
      <t>, fifth edition.</t>
    </r>
  </si>
  <si>
    <t xml:space="preserve">b/ Preliminary figures. </t>
  </si>
  <si>
    <t xml:space="preserve">Balanza en la cuenta de capital </t>
  </si>
  <si>
    <t xml:space="preserve">Balanza en la cuenta financiera </t>
  </si>
  <si>
    <t xml:space="preserve">Financial account balance </t>
  </si>
  <si>
    <t xml:space="preserve">Capital account balance </t>
  </si>
  <si>
    <t>MERCOSUR</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</si>
  <si>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</si>
  <si>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</si>
  <si>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</si>
  <si>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</si>
  <si>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d/ No incluye China ni el Japón.</t>
  </si>
  <si>
    <t xml:space="preserve">Note: Owing to the fact that different statistical sources were used, the totals shown here may not coincide with the figures appearing in the balance of payments or in the tables on foreign trade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</si>
  <si>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</si>
  <si>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</si>
  <si>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 xml:space="preserve">c/ Sobre la base de cifras en dólares a precios corrientes. </t>
  </si>
  <si>
    <t>c/ Based on figures in dollars at current prices.</t>
  </si>
  <si>
    <t>(En millones de dólares a precios constantes de 2000)</t>
  </si>
  <si>
    <t>(En millones de dólares)</t>
  </si>
  <si>
    <t>(En millones de dólares, saldos a fin de año)</t>
  </si>
  <si>
    <t>(En miles de millones de sucres, saldos a fin de año)</t>
  </si>
  <si>
    <t>(En miles de barriles)</t>
  </si>
  <si>
    <t>Tasas anuales de variación /Annual growth rates b/</t>
  </si>
  <si>
    <t xml:space="preserve">Porcentajes del PIB / Percentages of GDP </t>
  </si>
  <si>
    <t>Millones de dólares / Millions of dollars</t>
  </si>
  <si>
    <t xml:space="preserve">Reservas internacionales de libre disposición </t>
  </si>
  <si>
    <t xml:space="preserve">i/ Percentage of the working population, urban total. Up to 2006, the figures relate to Cuenca, Guayaquil and Quito.   </t>
  </si>
  <si>
    <t>Freely available International reserves</t>
  </si>
  <si>
    <t xml:space="preserve">   Balanzas de capital y financiera d/</t>
  </si>
  <si>
    <t xml:space="preserve">     Variación en activos de reserva e/</t>
  </si>
  <si>
    <t xml:space="preserve">  (Índice nacional, 31 diciembre 2000=100) </t>
  </si>
  <si>
    <t>Sector público no financiero</t>
  </si>
  <si>
    <t>Non-financial public-sector</t>
  </si>
  <si>
    <t xml:space="preserve">  Consumption </t>
  </si>
  <si>
    <t xml:space="preserve">  Gross capital formation</t>
  </si>
  <si>
    <t xml:space="preserve">  Exports (goods and services)</t>
  </si>
  <si>
    <t xml:space="preserve">  Imports (goods and services)</t>
  </si>
  <si>
    <t xml:space="preserve">  Formación bruta de capital </t>
  </si>
  <si>
    <t xml:space="preserve">  Exportaciones de bienes y servicios</t>
  </si>
  <si>
    <t xml:space="preserve">  Consumo </t>
  </si>
  <si>
    <t>INGRESOS TRIBUTARIOS DEL GOBIERNO CENTRAL</t>
  </si>
  <si>
    <t>TAX REVENUES OF THE CENTRAL GOVERNMENT</t>
  </si>
  <si>
    <t xml:space="preserve">  Social security contributions</t>
  </si>
  <si>
    <t>Total ingresos tributarios (incl. seg. social)</t>
  </si>
  <si>
    <t>Total taxes including social security contributions</t>
  </si>
  <si>
    <t>REVENUE AND EXPENDITURE OF THE NON-FINANCIAL PUBLIC SECTOR</t>
  </si>
  <si>
    <t>Producción nacional de petróleo crudo en campos</t>
  </si>
  <si>
    <t>National output of crude petroleum in fields</t>
  </si>
  <si>
    <t>Producción total</t>
  </si>
  <si>
    <t>Total output</t>
  </si>
  <si>
    <t>Producción promedio por día</t>
  </si>
  <si>
    <t>Average output per day</t>
  </si>
  <si>
    <t>Por empresas</t>
  </si>
  <si>
    <t>By firm</t>
  </si>
  <si>
    <t>Petroproducción</t>
  </si>
  <si>
    <t>Privadas</t>
  </si>
  <si>
    <t>Private</t>
  </si>
  <si>
    <t>Producción nacional de derivados de petróleo efectuada por Petroecuador</t>
  </si>
  <si>
    <t>National output of petroleum products by Petroecuador</t>
  </si>
  <si>
    <t>Fuel oil Nº 4</t>
  </si>
  <si>
    <t>Residuo b/</t>
  </si>
  <si>
    <t>Residue b/</t>
  </si>
  <si>
    <t>Diesel Nº 2</t>
  </si>
  <si>
    <t>Gasolina extra</t>
  </si>
  <si>
    <t>"Extra" gasoline</t>
  </si>
  <si>
    <t>GLP</t>
  </si>
  <si>
    <t>LPG</t>
  </si>
  <si>
    <r>
      <t>Fuel oil N</t>
    </r>
    <r>
      <rPr>
        <sz val="8"/>
        <rFont val="Helvetica"/>
        <family val="2"/>
      </rPr>
      <t>º</t>
    </r>
    <r>
      <rPr>
        <i/>
        <sz val="8"/>
        <rFont val="Helvetica"/>
        <family val="2"/>
      </rPr>
      <t xml:space="preserve"> 4</t>
    </r>
  </si>
  <si>
    <r>
      <t>Diesel N</t>
    </r>
    <r>
      <rPr>
        <sz val="8"/>
        <rFont val="Helvetica"/>
        <family val="2"/>
      </rPr>
      <t>º</t>
    </r>
    <r>
      <rPr>
        <i/>
        <sz val="8"/>
        <rFont val="Helvetica"/>
        <family val="2"/>
      </rPr>
      <t xml:space="preserve"> 2</t>
    </r>
  </si>
  <si>
    <t>Crude petroleum</t>
  </si>
  <si>
    <t>Coffee</t>
  </si>
  <si>
    <t>Shrimp</t>
  </si>
  <si>
    <t>Bananas</t>
  </si>
  <si>
    <t>Petroleum products</t>
  </si>
  <si>
    <t>Processed marine products c/</t>
  </si>
  <si>
    <t>Processed cacao products</t>
  </si>
  <si>
    <t>Processed coffee</t>
  </si>
  <si>
    <t>Chemicals and pharmaceuticals</t>
  </si>
  <si>
    <t>Metal manufactures</t>
  </si>
  <si>
    <t>No duraderos</t>
  </si>
  <si>
    <t>Non-durables</t>
  </si>
  <si>
    <t>Duraderos</t>
  </si>
  <si>
    <t>Durables</t>
  </si>
  <si>
    <t>Para la agricultura</t>
  </si>
  <si>
    <t>For agriculture</t>
  </si>
  <si>
    <t>Para la industria</t>
  </si>
  <si>
    <t>For industry</t>
  </si>
  <si>
    <t>Materiales de construcción</t>
  </si>
  <si>
    <t xml:space="preserve">Construction materials </t>
  </si>
  <si>
    <t>Combustibles y lubricantes</t>
  </si>
  <si>
    <t>Fuels and lubricants</t>
  </si>
  <si>
    <t xml:space="preserve">Para la industria </t>
  </si>
  <si>
    <t xml:space="preserve">For industry </t>
  </si>
  <si>
    <t>Equipos de transporte</t>
  </si>
  <si>
    <t>Transport equipment</t>
  </si>
  <si>
    <t>Reservas internacionales de libre disposición</t>
  </si>
  <si>
    <t xml:space="preserve">    Real investment</t>
  </si>
  <si>
    <t xml:space="preserve">  Capital expenditure</t>
  </si>
  <si>
    <t>f/ En 2000 y 2001, incluye valores correspondentes a la Facilidad petrolera.</t>
  </si>
  <si>
    <t>Fuente: Comisión Económica para América Latina y el Caribe (CEPAL), sobre la base de cifras del Banco Central y del Ministerio de Finanzas del Ecuador.</t>
  </si>
  <si>
    <t>Source: Economic Commission for Latin America and the Caribbean (ECLAC), on the basis of figures provided by the Central Bank and the Ministry of Finance of Ecuador.</t>
  </si>
  <si>
    <t xml:space="preserve">    Tax revenues</t>
  </si>
  <si>
    <t xml:space="preserve">    Non-tax revenues</t>
  </si>
  <si>
    <t xml:space="preserve">    Grants</t>
  </si>
  <si>
    <t xml:space="preserve">    Transfers</t>
  </si>
  <si>
    <t xml:space="preserve">    Capital transfers</t>
  </si>
  <si>
    <t xml:space="preserve">  Net lending</t>
  </si>
  <si>
    <t xml:space="preserve">  Financing</t>
  </si>
  <si>
    <t xml:space="preserve">    Domestic</t>
  </si>
  <si>
    <t xml:space="preserve">    External</t>
  </si>
  <si>
    <t xml:space="preserve">  Ingresos corrientes</t>
  </si>
  <si>
    <t xml:space="preserve">    Ingresos tributarios</t>
  </si>
  <si>
    <t xml:space="preserve">    Ingresos no tributarios</t>
  </si>
  <si>
    <t xml:space="preserve">  Ingresos de capital</t>
  </si>
  <si>
    <t xml:space="preserve">    Donaciones externas</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</si>
  <si>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</si>
  <si>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</si>
  <si>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</si>
  <si>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</si>
  <si>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</si>
  <si>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</si>
  <si>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</si>
  <si>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</si>
  <si>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</si>
  <si>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Otros gastos de capital</t>
  </si>
  <si>
    <t xml:space="preserve">  Concesión de préstamos menos recuperación</t>
  </si>
  <si>
    <t xml:space="preserve">  Financiamiento</t>
  </si>
  <si>
    <t xml:space="preserve">    Interno</t>
  </si>
  <si>
    <t xml:space="preserve">    Externo</t>
  </si>
  <si>
    <t xml:space="preserve">    Otro</t>
  </si>
  <si>
    <t xml:space="preserve">  Ingresos totales</t>
  </si>
  <si>
    <t xml:space="preserve">  Gastos totales</t>
  </si>
  <si>
    <t xml:space="preserve">  Resultado primario </t>
  </si>
  <si>
    <t xml:space="preserve">  Resultado global </t>
  </si>
  <si>
    <t xml:space="preserve">  Total revenue</t>
  </si>
  <si>
    <t xml:space="preserve">  Total expenditure </t>
  </si>
  <si>
    <t xml:space="preserve">  Primary balance </t>
  </si>
  <si>
    <t>Tasas anuales medias / Average annual rates</t>
  </si>
  <si>
    <t>Porcentajes anuales / Annual percentages</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</si>
  <si>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</si>
  <si>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</si>
  <si>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  Primarios</t>
  </si>
  <si>
    <t xml:space="preserve">  Manufacturas</t>
  </si>
  <si>
    <t xml:space="preserve">  Agricultura, ganadería, caza, silvicultura y pesca</t>
  </si>
  <si>
    <t xml:space="preserve">  Agriculture, livestock, hunting, forestry and fishing</t>
  </si>
  <si>
    <t>ESTUDIO ECONÓMICO 2010-2011</t>
  </si>
  <si>
    <t>ECONOMIC SURVEY 2010-2011</t>
  </si>
  <si>
    <t xml:space="preserve">     (índice 2005=100)</t>
  </si>
  <si>
    <t xml:space="preserve">     (index: 2005=100)</t>
  </si>
  <si>
    <t>2010 a/</t>
  </si>
  <si>
    <t>2011 a/</t>
  </si>
  <si>
    <t>Precios al productor</t>
  </si>
  <si>
    <t xml:space="preserve">   del mismo trimestre del año anterior) c/</t>
  </si>
  <si>
    <t>d/</t>
  </si>
  <si>
    <t>Tipo de cambio real efectivo (índice 2000=100) e/</t>
  </si>
  <si>
    <t xml:space="preserve">   Tasa de interés pasiva f/</t>
  </si>
  <si>
    <t>b/ Datos hasta el mes de mayo.</t>
  </si>
  <si>
    <t xml:space="preserve">c/ Sobre la base de cifras en dólares a precios constantes de 2000.  </t>
  </si>
  <si>
    <t xml:space="preserve">e/ Promedio trimestral, ponderado por el valor de las exportaciones e importaciones de bienes.   </t>
  </si>
  <si>
    <t>d/ Datos hasta el mes de abril.</t>
  </si>
  <si>
    <t xml:space="preserve">h/ Porcentajes de la población económicamente activa, total urbano. Hasta 2003, Cuenca, Guayaquil y Quito. Incluye el desempleo oculto. </t>
  </si>
  <si>
    <t>b/ Data to May.</t>
  </si>
  <si>
    <t>d/ Data to April.</t>
  </si>
  <si>
    <t>e/ Quarterly average, weighted by the value of goods exports and imports.</t>
  </si>
  <si>
    <t xml:space="preserve">   quarter of preceding year) c/</t>
  </si>
  <si>
    <t>Real effective exchange rate (index: 2000=100) e/</t>
  </si>
  <si>
    <t xml:space="preserve">   Deposit rate f/</t>
  </si>
  <si>
    <t xml:space="preserve">Producer prices </t>
  </si>
  <si>
    <t xml:space="preserve">  Tasa de desempleo h/</t>
  </si>
  <si>
    <t xml:space="preserve">  Tasa de subempleo visible i/</t>
  </si>
  <si>
    <t xml:space="preserve">  Variación de los precios al consumidor</t>
  </si>
  <si>
    <t xml:space="preserve">  Variación de los precios al productor</t>
  </si>
  <si>
    <t xml:space="preserve">  Variación del salario mínimo urbano</t>
  </si>
  <si>
    <t xml:space="preserve">  Tasa de interés pasiva nominal j/</t>
  </si>
  <si>
    <t xml:space="preserve">  Crédito interno  </t>
  </si>
  <si>
    <t xml:space="preserve">  Domestic credit</t>
  </si>
  <si>
    <t xml:space="preserve">  Deuda del sector público no financiero</t>
  </si>
  <si>
    <t xml:space="preserve">    Externa</t>
  </si>
  <si>
    <t xml:space="preserve">      Ingresos tributarios</t>
  </si>
  <si>
    <t xml:space="preserve">    Gastos corrientes</t>
  </si>
  <si>
    <t xml:space="preserve">      Intereses</t>
  </si>
  <si>
    <t xml:space="preserve">    Gastos de capital</t>
  </si>
  <si>
    <t xml:space="preserve">      Tax revenue</t>
  </si>
  <si>
    <t xml:space="preserve">    Current expenditure</t>
  </si>
  <si>
    <t xml:space="preserve">      Interest</t>
  </si>
  <si>
    <t xml:space="preserve">    Capital expenditure</t>
  </si>
  <si>
    <t xml:space="preserve">  (millones de dólares) </t>
  </si>
  <si>
    <t xml:space="preserve">  (millions of dollars) </t>
  </si>
  <si>
    <t xml:space="preserve">  Tasa de actividad g/</t>
  </si>
  <si>
    <t xml:space="preserve">  Visible underemployment rate i/</t>
  </si>
  <si>
    <t xml:space="preserve">  Unemployment rate h/</t>
  </si>
  <si>
    <t xml:space="preserve">  Labour force participation rate g/</t>
  </si>
  <si>
    <t xml:space="preserve">  Deuda externa bruta total (millones de dólares)</t>
  </si>
  <si>
    <t xml:space="preserve">  Transferencia neta de recursos (millones de dólares)</t>
  </si>
  <si>
    <t xml:space="preserve">  Relación de precios del intercambio de bienes</t>
  </si>
  <si>
    <t xml:space="preserve">  Tipo de cambio real efectivo</t>
  </si>
  <si>
    <t xml:space="preserve">  Real effective exchange rate</t>
  </si>
  <si>
    <t xml:space="preserve">  Terms of trade for goods</t>
  </si>
  <si>
    <t xml:space="preserve">  Net resource transfer (millions of dollars)</t>
  </si>
  <si>
    <t xml:space="preserve">  Total gross external debt (millions of dollars)</t>
  </si>
  <si>
    <t xml:space="preserve">  Variation in consumer prices</t>
  </si>
  <si>
    <t xml:space="preserve">  Variation in producer prices</t>
  </si>
  <si>
    <t xml:space="preserve">  Variation in minimum urban wage</t>
  </si>
  <si>
    <t xml:space="preserve">  Nominal deposit rate j/</t>
  </si>
  <si>
    <t>j/ Weighted average of the system effective deposit rates.</t>
  </si>
  <si>
    <t>k/ Effective benchmark lending rate for the corporate commercial segment. Until 2003, reference lending rate in dollars.</t>
  </si>
  <si>
    <t>l/ Refers to the domestic debt of the central government.</t>
  </si>
  <si>
    <t>m/ The monetary figures are end-of-year stocks.</t>
  </si>
  <si>
    <t>k/ Tasa de interés activa efectiva referencial para el segmento comercial corporativo. Hasta 2003, tasa activa referencial en dólares.</t>
  </si>
  <si>
    <t>l/ Deuda interna del gobierno central.</t>
  </si>
  <si>
    <t>m/ Las cifras monetarias corresponden a saldos a fin de año.</t>
  </si>
  <si>
    <t xml:space="preserve">g/ Tasa de interés activa efectiva referencial para el segmento comercial corporativo. </t>
  </si>
  <si>
    <t xml:space="preserve">h/ Mercado interbancario, promedio ponderado.  </t>
  </si>
  <si>
    <t>i/ Medido por el EMBI+ calculado por J.P.Morgan; índices a fin de periodo.</t>
  </si>
  <si>
    <t>f/ Weighted average of the system effective deposit rates.</t>
  </si>
  <si>
    <t xml:space="preserve">g/ Effective benchmark lending rate for the corporate commercial segment. </t>
  </si>
  <si>
    <t xml:space="preserve">h/ Interbank market, weighted average.  </t>
  </si>
  <si>
    <t>i/ Measured by J.P.Morgan's EMBI+ index to end of period.</t>
  </si>
  <si>
    <t xml:space="preserve">   Tasa de interés activa g/</t>
  </si>
  <si>
    <t xml:space="preserve">   Tasa de interés interbancaria h/</t>
  </si>
  <si>
    <t>Diferencial de bonos soberanos (puntos base) i/</t>
  </si>
  <si>
    <t xml:space="preserve">   Lending rate g/ </t>
  </si>
  <si>
    <t xml:space="preserve">   Interbank interest rate h/</t>
  </si>
  <si>
    <t>Sovereign bond spread (basis points) i/</t>
  </si>
  <si>
    <t xml:space="preserve">  Tasa de interés activa nominal k/</t>
  </si>
  <si>
    <t xml:space="preserve">    Interna l/</t>
  </si>
  <si>
    <r>
      <t xml:space="preserve">Moneda y crédito </t>
    </r>
    <r>
      <rPr>
        <sz val="8"/>
        <color indexed="8"/>
        <rFont val="Helvetica"/>
        <family val="2"/>
      </rPr>
      <t>m/</t>
    </r>
  </si>
  <si>
    <t xml:space="preserve">  Nominal lending rate k/</t>
  </si>
  <si>
    <t xml:space="preserve">    Domestic l/</t>
  </si>
  <si>
    <t>Money and credit m/</t>
  </si>
  <si>
    <t>f/ Promedio ponderado de las tasas efectivas de depósitos del sistema.</t>
  </si>
  <si>
    <t xml:space="preserve">b/ Based on figures in dollars at constant 2000 prices.  </t>
  </si>
  <si>
    <t xml:space="preserve">c/ Based on figures in dollars at constant 2000 prices.  </t>
  </si>
  <si>
    <t>j/ Promedio ponderado de las tasas efectivas de depósito del sistema.</t>
  </si>
  <si>
    <t>i/ Porcentajes de la población ocupada, total urbano. Hasta 2006, Cuenca Guayaquil y Quito.</t>
  </si>
  <si>
    <t xml:space="preserve">h/ Percentage of the economically active population, urban total. Up to 2003, the figures relate to Cuenca, Guayaquil and Quito. </t>
  </si>
  <si>
    <t xml:space="preserve">    Includes hidden unemployment.</t>
  </si>
  <si>
    <t>b/ No incluye a la República Bolivariana de Venezuela.</t>
  </si>
  <si>
    <t>b/ Does not include the Bolivarian Republic of Venezuela.</t>
  </si>
  <si>
    <t xml:space="preserve">  Savings deposits</t>
  </si>
  <si>
    <t xml:space="preserve">  Time deposits</t>
  </si>
  <si>
    <t xml:space="preserve">  Restricted deposits c/</t>
  </si>
  <si>
    <t xml:space="preserve">  Repo operations</t>
  </si>
  <si>
    <t xml:space="preserve">  Other deposits d/</t>
  </si>
  <si>
    <t xml:space="preserve">  Financial instruments</t>
  </si>
  <si>
    <t xml:space="preserve">   Indirect taxes</t>
  </si>
  <si>
    <t xml:space="preserve">    General taxes on goods and services</t>
  </si>
  <si>
    <t xml:space="preserve">    Excises</t>
  </si>
  <si>
    <t xml:space="preserve">    Taxes on international trade and transactions</t>
  </si>
  <si>
    <t xml:space="preserve">    Other indirect taxes</t>
  </si>
  <si>
    <t xml:space="preserve">  Direct taxes</t>
  </si>
  <si>
    <t xml:space="preserve">    Taxes on income, profits, and capital gains</t>
  </si>
  <si>
    <t xml:space="preserve">     Payable by individuals</t>
  </si>
  <si>
    <t xml:space="preserve">     Payable by corporations and other enterprices</t>
  </si>
  <si>
    <t xml:space="preserve">     Unallocable</t>
  </si>
  <si>
    <t xml:space="preserve">    Taxes on property</t>
  </si>
  <si>
    <t xml:space="preserve">    Other direct taxes</t>
  </si>
  <si>
    <t>Taxes</t>
  </si>
  <si>
    <t>Total ingresos tributarios</t>
  </si>
  <si>
    <t xml:space="preserve">  Ingresos tributarios directos</t>
  </si>
  <si>
    <t xml:space="preserve">    Ingreso, utilidades y ganancias de capital</t>
  </si>
  <si>
    <t xml:space="preserve">      Personas físicas</t>
  </si>
  <si>
    <t xml:space="preserve">      Corporaciones y otras empresas</t>
  </si>
  <si>
    <t xml:space="preserve">      No clasificables</t>
  </si>
  <si>
    <t xml:space="preserve">    Propiedad</t>
  </si>
  <si>
    <t xml:space="preserve">    Otros directos</t>
  </si>
  <si>
    <t xml:space="preserve">  Ingresos tributarios indirectos</t>
  </si>
  <si>
    <t xml:space="preserve">    Generales sobre bienes y servicios</t>
  </si>
  <si>
    <t xml:space="preserve">    Específicos sobre bienes y servicios</t>
  </si>
  <si>
    <t xml:space="preserve">    Comercio y transacciones internacionales</t>
  </si>
  <si>
    <t xml:space="preserve">    Otros indirectos</t>
  </si>
  <si>
    <t xml:space="preserve">  Otros impuestos</t>
  </si>
  <si>
    <t xml:space="preserve">  Other taxes</t>
  </si>
  <si>
    <t xml:space="preserve">  Contribuciones a la seguridad social</t>
  </si>
  <si>
    <t>...</t>
  </si>
  <si>
    <t xml:space="preserve">Deuda externa total </t>
  </si>
  <si>
    <t xml:space="preserve">Total external debt </t>
  </si>
  <si>
    <t xml:space="preserve">  Pública </t>
  </si>
  <si>
    <t xml:space="preserve">  Public </t>
  </si>
  <si>
    <t xml:space="preserve">  Privada </t>
  </si>
  <si>
    <t xml:space="preserve">  Private </t>
  </si>
  <si>
    <t xml:space="preserve">Deuda externa pública </t>
  </si>
  <si>
    <t xml:space="preserve">Public-sector external debt </t>
  </si>
  <si>
    <t xml:space="preserve">  Plazos </t>
  </si>
  <si>
    <t xml:space="preserve">  Maturity </t>
  </si>
  <si>
    <t xml:space="preserve">    Mediano y largo plazo </t>
  </si>
  <si>
    <t xml:space="preserve">    Medium- and long-term </t>
  </si>
  <si>
    <t xml:space="preserve">    Corto plazo </t>
  </si>
  <si>
    <t xml:space="preserve">    Short-term </t>
  </si>
  <si>
    <t xml:space="preserve">  Fuentes b/</t>
  </si>
  <si>
    <t xml:space="preserve">  Sources b/</t>
  </si>
  <si>
    <t xml:space="preserve">    Oficiales </t>
  </si>
  <si>
    <t xml:space="preserve">    Official </t>
  </si>
  <si>
    <t xml:space="preserve">      Multilaterales c/</t>
  </si>
  <si>
    <t xml:space="preserve">      Multilateral c/</t>
  </si>
  <si>
    <t xml:space="preserve">      Bilaterales </t>
  </si>
  <si>
    <t xml:space="preserve">      Bilateral </t>
  </si>
  <si>
    <t xml:space="preserve">      Otras </t>
  </si>
  <si>
    <t xml:space="preserve">      Other </t>
  </si>
  <si>
    <t xml:space="preserve">    Privadas </t>
  </si>
  <si>
    <t xml:space="preserve">    Private </t>
  </si>
  <si>
    <t xml:space="preserve">      Bancos comerciales d/</t>
  </si>
  <si>
    <t xml:space="preserve">      Commercial banks d/</t>
  </si>
  <si>
    <t xml:space="preserve">      Otros e/</t>
  </si>
  <si>
    <t xml:space="preserve">      Other e/</t>
  </si>
  <si>
    <t xml:space="preserve">  Desembolsos en cada año </t>
  </si>
  <si>
    <t xml:space="preserve">  Disbursements </t>
  </si>
  <si>
    <t xml:space="preserve">    Servicio f/</t>
  </si>
  <si>
    <t xml:space="preserve">    Service f/</t>
  </si>
  <si>
    <t xml:space="preserve">      Amortizaciones </t>
  </si>
  <si>
    <t xml:space="preserve">      Principal </t>
  </si>
  <si>
    <t xml:space="preserve">      Intereses </t>
  </si>
  <si>
    <t xml:space="preserve">      Interest </t>
  </si>
</sst>
</file>

<file path=xl/styles.xml><?xml version="1.0" encoding="utf-8"?>
<styleSheet xmlns="http://schemas.openxmlformats.org/spreadsheetml/2006/main">
  <numFmts count="9">
    <numFmt numFmtId="164" formatCode="0.0_)"/>
    <numFmt numFmtId="165" formatCode="0_)"/>
    <numFmt numFmtId="166" formatCode="#,##0.0"/>
    <numFmt numFmtId="167" formatCode="0.0"/>
    <numFmt numFmtId="168" formatCode="###\ ##0"/>
    <numFmt numFmtId="169" formatCode="#\ ##0"/>
    <numFmt numFmtId="170" formatCode="###\ ##0.0"/>
    <numFmt numFmtId="171" formatCode="#\ ###\ ##0"/>
    <numFmt numFmtId="172" formatCode="#\ ###\ ###"/>
  </numFmts>
  <fonts count="42">
    <font>
      <sz val="8"/>
      <name val="Arial"/>
    </font>
    <font>
      <b/>
      <sz val="8"/>
      <name val="Arial"/>
      <family val="2"/>
    </font>
    <font>
      <i/>
      <sz val="8"/>
      <name val="Arial"/>
      <family val="2"/>
    </font>
    <font>
      <sz val="8"/>
      <name val="Arial"/>
      <family val="2"/>
    </font>
    <font>
      <sz val="10"/>
      <name val="Arial"/>
      <family val="2"/>
    </font>
    <font>
      <sz val="10"/>
      <name val="Courier"/>
      <family val="3"/>
    </font>
    <font>
      <b/>
      <sz val="8"/>
      <name val="Arial"/>
      <family val="2"/>
    </font>
    <font>
      <sz val="8"/>
      <name val="Arial"/>
      <family val="2"/>
    </font>
    <font>
      <i/>
      <sz val="8"/>
      <name val="Arial"/>
      <family val="2"/>
    </font>
    <font>
      <b/>
      <sz val="8"/>
      <color indexed="8"/>
      <name val="Helvetica"/>
      <family val="2"/>
    </font>
    <font>
      <sz val="8"/>
      <color indexed="8"/>
      <name val="Helvetica"/>
      <family val="2"/>
    </font>
    <font>
      <sz val="8"/>
      <name val="Helvetica"/>
      <family val="2"/>
    </font>
    <font>
      <i/>
      <sz val="8"/>
      <color indexed="8"/>
      <name val="Helvetica"/>
      <family val="2"/>
    </font>
    <font>
      <b/>
      <sz val="8"/>
      <name val="Helvetica"/>
      <family val="2"/>
    </font>
    <font>
      <sz val="8"/>
      <color indexed="12"/>
      <name val="Helvetica"/>
      <family val="2"/>
    </font>
    <font>
      <i/>
      <sz val="8"/>
      <name val="Helvetica"/>
      <family val="2"/>
    </font>
    <font>
      <b/>
      <sz val="8"/>
      <color indexed="12"/>
      <name val="Arial"/>
      <family val="2"/>
    </font>
    <font>
      <sz val="8"/>
      <color indexed="12"/>
      <name val="Arial"/>
      <family val="2"/>
    </font>
    <font>
      <sz val="8"/>
      <color indexed="12"/>
      <name val="Arial"/>
      <family val="2"/>
    </font>
    <font>
      <b/>
      <sz val="8"/>
      <color indexed="12"/>
      <name val="Helvetica"/>
      <family val="2"/>
    </font>
    <font>
      <sz val="8"/>
      <name val="Arial Narrow"/>
      <family val="2"/>
    </font>
    <font>
      <b/>
      <i/>
      <sz val="8"/>
      <color indexed="12"/>
      <name val="Arial"/>
      <family val="2"/>
    </font>
    <font>
      <i/>
      <sz val="8"/>
      <color indexed="12"/>
      <name val="Arial"/>
      <family val="2"/>
    </font>
    <font>
      <b/>
      <sz val="8"/>
      <color indexed="8"/>
      <name val="Helvetica"/>
      <family val="2"/>
    </font>
    <font>
      <sz val="8"/>
      <color indexed="8"/>
      <name val="Helvetica"/>
      <family val="2"/>
    </font>
    <font>
      <b/>
      <sz val="8"/>
      <name val="Helvetica"/>
      <family val="2"/>
    </font>
    <font>
      <i/>
      <sz val="8"/>
      <color indexed="8"/>
      <name val="Helvetica"/>
      <family val="2"/>
    </font>
    <font>
      <b/>
      <i/>
      <sz val="8"/>
      <color indexed="8"/>
      <name val="Helvetica"/>
      <family val="2"/>
    </font>
    <font>
      <i/>
      <sz val="8"/>
      <name val="Helvetica"/>
      <family val="2"/>
    </font>
    <font>
      <b/>
      <i/>
      <sz val="8"/>
      <name val="Helvetica"/>
      <family val="2"/>
    </font>
    <font>
      <sz val="8"/>
      <name val="Helvetica"/>
      <family val="2"/>
    </font>
    <font>
      <b/>
      <i/>
      <sz val="8"/>
      <name val="Arial"/>
      <family val="2"/>
    </font>
    <font>
      <b/>
      <i/>
      <sz val="8"/>
      <color indexed="8"/>
      <name val="Helvetica"/>
      <family val="2"/>
    </font>
    <font>
      <sz val="8"/>
      <color indexed="8"/>
      <name val="Arial"/>
      <family val="2"/>
    </font>
    <font>
      <i/>
      <sz val="8"/>
      <color indexed="8"/>
      <name val="Arial"/>
      <family val="2"/>
    </font>
    <font>
      <b/>
      <sz val="8"/>
      <color indexed="10"/>
      <name val="Helvetica"/>
      <family val="2"/>
    </font>
    <font>
      <sz val="8"/>
      <name val="Arial"/>
      <family val="2"/>
    </font>
    <font>
      <b/>
      <i/>
      <sz val="8"/>
      <name val="Helvetica"/>
      <family val="2"/>
    </font>
    <font>
      <u/>
      <sz val="8"/>
      <name val="Arial"/>
      <family val="2"/>
    </font>
    <font>
      <i/>
      <u/>
      <sz val="8"/>
      <name val="Arial"/>
      <family val="2"/>
    </font>
    <font>
      <sz val="8"/>
      <name val="Arial"/>
      <family val="2"/>
    </font>
    <font>
      <sz val="8"/>
      <color theme="1"/>
      <name val="Arial"/>
      <family val="2"/>
    </font>
  </fonts>
  <fills count="3">
    <fill>
      <patternFill patternType="none"/>
    </fill>
    <fill>
      <patternFill patternType="gray125"/>
    </fill>
    <fill>
      <patternFill patternType="solid">
        <fgColor indexed="47"/>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37">
    <xf numFmtId="0" fontId="0" fillId="0" borderId="0" applyNumberFormat="0" applyFill="0" applyBorder="0" applyAlignment="0" applyProtection="0"/>
    <xf numFmtId="0" fontId="4"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164" fontId="5" fillId="0" borderId="0"/>
    <xf numFmtId="164" fontId="5" fillId="0" borderId="0"/>
    <xf numFmtId="0" fontId="4" fillId="0" borderId="0"/>
    <xf numFmtId="0" fontId="4" fillId="0" borderId="0"/>
    <xf numFmtId="164" fontId="5" fillId="0" borderId="0"/>
    <xf numFmtId="164" fontId="5" fillId="0" borderId="0"/>
    <xf numFmtId="164" fontId="5" fillId="0" borderId="0"/>
    <xf numFmtId="164" fontId="5" fillId="0" borderId="0"/>
    <xf numFmtId="164" fontId="5" fillId="0" borderId="0"/>
    <xf numFmtId="0" fontId="5" fillId="0" borderId="0"/>
    <xf numFmtId="0" fontId="4" fillId="0" borderId="0" applyNumberFormat="0" applyFill="0" applyBorder="0" applyAlignment="0" applyProtection="0"/>
    <xf numFmtId="0" fontId="4" fillId="0" borderId="0"/>
    <xf numFmtId="0" fontId="4" fillId="0" borderId="0"/>
    <xf numFmtId="0" fontId="4" fillId="0" borderId="0"/>
    <xf numFmtId="0" fontId="5" fillId="0" borderId="0"/>
    <xf numFmtId="0" fontId="5" fillId="0" borderId="0"/>
    <xf numFmtId="0" fontId="4" fillId="0" borderId="0"/>
    <xf numFmtId="0" fontId="40" fillId="0" borderId="0" applyNumberFormat="0" applyFill="0" applyBorder="0" applyAlignment="0" applyProtection="0"/>
  </cellStyleXfs>
  <cellXfs count="709">
    <xf numFmtId="0" fontId="0" fillId="0" borderId="0" xfId="0"/>
    <xf numFmtId="0" fontId="6" fillId="0" borderId="0" xfId="10" applyFont="1"/>
    <xf numFmtId="0" fontId="7" fillId="0" borderId="0" xfId="10" applyFont="1"/>
    <xf numFmtId="37" fontId="7" fillId="0" borderId="0" xfId="10" applyNumberFormat="1" applyFont="1" applyProtection="1"/>
    <xf numFmtId="0" fontId="9" fillId="0" borderId="0" xfId="6" applyFont="1" applyBorder="1"/>
    <xf numFmtId="0" fontId="10" fillId="0" borderId="0" xfId="6" applyFont="1" applyBorder="1"/>
    <xf numFmtId="0" fontId="10" fillId="0" borderId="0" xfId="6" applyFont="1" applyBorder="1" applyAlignment="1">
      <alignment horizontal="right"/>
    </xf>
    <xf numFmtId="164" fontId="10" fillId="0" borderId="0" xfId="24" applyNumberFormat="1" applyFont="1" applyAlignment="1" applyProtection="1">
      <alignment horizontal="left"/>
      <protection locked="0"/>
    </xf>
    <xf numFmtId="164" fontId="10" fillId="0" borderId="0" xfId="4" applyFont="1" applyBorder="1"/>
    <xf numFmtId="0" fontId="13" fillId="0" borderId="0" xfId="14" applyFont="1" applyBorder="1" applyAlignment="1">
      <alignment horizontal="left"/>
    </xf>
    <xf numFmtId="164" fontId="9" fillId="0" borderId="0" xfId="4" applyNumberFormat="1" applyFont="1" applyAlignment="1" applyProtection="1">
      <alignment horizontal="left"/>
    </xf>
    <xf numFmtId="164" fontId="10" fillId="0" borderId="0" xfId="4" applyFont="1" applyBorder="1" applyAlignment="1">
      <alignment horizontal="right"/>
    </xf>
    <xf numFmtId="164" fontId="10" fillId="0" borderId="0" xfId="4" applyFont="1" applyAlignment="1">
      <alignment horizontal="left"/>
    </xf>
    <xf numFmtId="164" fontId="12" fillId="0" borderId="0" xfId="4" applyNumberFormat="1" applyFont="1" applyFill="1" applyAlignment="1" applyProtection="1">
      <alignment horizontal="right" vertical="center"/>
    </xf>
    <xf numFmtId="164" fontId="10" fillId="0" borderId="0" xfId="4" applyFont="1" applyAlignment="1" applyProtection="1">
      <alignment horizontal="left"/>
    </xf>
    <xf numFmtId="3" fontId="10" fillId="0" borderId="0" xfId="4" applyNumberFormat="1" applyFont="1" applyBorder="1"/>
    <xf numFmtId="3" fontId="10" fillId="0" borderId="0" xfId="4" applyNumberFormat="1" applyFont="1" applyFill="1" applyAlignment="1">
      <alignment horizontal="right"/>
    </xf>
    <xf numFmtId="164" fontId="10" fillId="0" borderId="1" xfId="4" applyFont="1" applyBorder="1" applyAlignment="1" applyProtection="1">
      <alignment horizontal="left"/>
    </xf>
    <xf numFmtId="164" fontId="10" fillId="0" borderId="1" xfId="4" applyFont="1" applyBorder="1"/>
    <xf numFmtId="171" fontId="10" fillId="0" borderId="1" xfId="4" applyNumberFormat="1" applyFont="1" applyFill="1" applyBorder="1" applyAlignment="1">
      <alignment horizontal="right"/>
    </xf>
    <xf numFmtId="164" fontId="10" fillId="0" borderId="0" xfId="5" applyFont="1" applyBorder="1"/>
    <xf numFmtId="164" fontId="9" fillId="0" borderId="0" xfId="5" applyFont="1" applyBorder="1" applyAlignment="1" applyProtection="1">
      <alignment horizontal="left"/>
    </xf>
    <xf numFmtId="164" fontId="10" fillId="0" borderId="0" xfId="5" applyFont="1" applyBorder="1" applyAlignment="1" applyProtection="1">
      <alignment horizontal="left"/>
    </xf>
    <xf numFmtId="3" fontId="10" fillId="0" borderId="0" xfId="16" applyNumberFormat="1" applyFont="1" applyFill="1" applyBorder="1" applyAlignment="1">
      <alignment horizontal="right"/>
    </xf>
    <xf numFmtId="164" fontId="10" fillId="0" borderId="0" xfId="4" applyFont="1" applyBorder="1" applyAlignment="1" applyProtection="1">
      <alignment horizontal="left"/>
    </xf>
    <xf numFmtId="171" fontId="10" fillId="0" borderId="0" xfId="14" applyNumberFormat="1" applyFont="1" applyFill="1" applyBorder="1" applyAlignment="1">
      <alignment horizontal="right"/>
    </xf>
    <xf numFmtId="167" fontId="10" fillId="0" borderId="0" xfId="16" applyNumberFormat="1" applyFont="1" applyFill="1" applyBorder="1" applyAlignment="1">
      <alignment horizontal="right"/>
    </xf>
    <xf numFmtId="167" fontId="10" fillId="0" borderId="0" xfId="4" applyNumberFormat="1" applyFont="1" applyBorder="1"/>
    <xf numFmtId="164" fontId="10" fillId="0" borderId="0" xfId="5" applyFont="1" applyFill="1" applyBorder="1"/>
    <xf numFmtId="164" fontId="10" fillId="0" borderId="0" xfId="5" applyFont="1" applyFill="1" applyBorder="1" applyAlignment="1">
      <alignment horizontal="left"/>
    </xf>
    <xf numFmtId="164" fontId="10" fillId="0" borderId="1" xfId="4" applyFont="1" applyBorder="1" applyAlignment="1">
      <alignment horizontal="right"/>
    </xf>
    <xf numFmtId="164" fontId="10" fillId="0" borderId="0" xfId="23" applyNumberFormat="1" applyFont="1" applyAlignment="1" applyProtection="1">
      <alignment horizontal="left"/>
      <protection locked="0"/>
    </xf>
    <xf numFmtId="0" fontId="11" fillId="0" borderId="0" xfId="7" applyFont="1"/>
    <xf numFmtId="168" fontId="13" fillId="0" borderId="0" xfId="7" applyNumberFormat="1" applyFont="1" applyAlignment="1" applyProtection="1">
      <alignment horizontal="left"/>
    </xf>
    <xf numFmtId="0" fontId="11" fillId="0" borderId="0" xfId="7" applyFont="1" applyFill="1"/>
    <xf numFmtId="0" fontId="10" fillId="0" borderId="0" xfId="8" applyFont="1" applyBorder="1"/>
    <xf numFmtId="0" fontId="9" fillId="0" borderId="0" xfId="8" applyFont="1" applyBorder="1" applyAlignment="1" applyProtection="1">
      <alignment horizontal="left"/>
      <protection locked="0"/>
    </xf>
    <xf numFmtId="169" fontId="10" fillId="0" borderId="0" xfId="8" applyNumberFormat="1" applyFont="1" applyBorder="1" applyAlignment="1" applyProtection="1">
      <alignment horizontal="right"/>
      <protection locked="0"/>
    </xf>
    <xf numFmtId="3" fontId="10" fillId="0" borderId="0" xfId="8" applyNumberFormat="1" applyFont="1" applyBorder="1"/>
    <xf numFmtId="0" fontId="10" fillId="0" borderId="0" xfId="8" applyFont="1" applyBorder="1" applyAlignment="1" applyProtection="1">
      <protection locked="0"/>
    </xf>
    <xf numFmtId="3" fontId="10" fillId="0" borderId="0" xfId="8" applyNumberFormat="1" applyFont="1" applyBorder="1" applyAlignment="1" applyProtection="1">
      <alignment horizontal="right"/>
      <protection locked="0"/>
    </xf>
    <xf numFmtId="0" fontId="10" fillId="0" borderId="0" xfId="8" applyFont="1" applyBorder="1" applyAlignment="1" applyProtection="1">
      <alignment horizontal="left"/>
      <protection locked="0"/>
    </xf>
    <xf numFmtId="0" fontId="10" fillId="0" borderId="0" xfId="8" applyFont="1" applyFill="1" applyBorder="1" applyAlignment="1" applyProtection="1">
      <alignment horizontal="left"/>
    </xf>
    <xf numFmtId="0" fontId="10" fillId="0" borderId="0" xfId="8" applyFont="1" applyFill="1" applyBorder="1"/>
    <xf numFmtId="169" fontId="10" fillId="0" borderId="0" xfId="8" applyNumberFormat="1" applyFont="1" applyBorder="1"/>
    <xf numFmtId="164" fontId="10" fillId="0" borderId="0" xfId="25" applyNumberFormat="1" applyFont="1" applyAlignment="1" applyProtection="1">
      <alignment horizontal="left"/>
      <protection locked="0"/>
    </xf>
    <xf numFmtId="3" fontId="10" fillId="0" borderId="0" xfId="25" applyNumberFormat="1" applyFont="1" applyAlignment="1">
      <alignment horizontal="right"/>
    </xf>
    <xf numFmtId="0" fontId="10" fillId="0" borderId="0" xfId="9" applyFont="1" applyBorder="1"/>
    <xf numFmtId="0" fontId="9" fillId="0" borderId="0" xfId="9" applyFont="1" applyAlignment="1" applyProtection="1">
      <alignment horizontal="left"/>
      <protection locked="0"/>
    </xf>
    <xf numFmtId="0" fontId="10" fillId="0" borderId="0" xfId="9" applyFont="1"/>
    <xf numFmtId="0" fontId="10" fillId="0" borderId="0" xfId="9" applyFont="1" applyFill="1" applyBorder="1"/>
    <xf numFmtId="3" fontId="10" fillId="0" borderId="0" xfId="9" applyNumberFormat="1" applyFont="1" applyFill="1" applyBorder="1" applyAlignment="1">
      <alignment horizontal="right"/>
    </xf>
    <xf numFmtId="0" fontId="10" fillId="0" borderId="0" xfId="6" applyFont="1" applyFill="1" applyBorder="1" applyAlignment="1">
      <alignment horizontal="right"/>
    </xf>
    <xf numFmtId="3" fontId="10" fillId="0" borderId="0" xfId="6" applyNumberFormat="1" applyFont="1" applyFill="1" applyBorder="1" applyAlignment="1" applyProtection="1">
      <alignment horizontal="right"/>
      <protection locked="0"/>
    </xf>
    <xf numFmtId="3" fontId="10" fillId="0" borderId="0" xfId="6" applyNumberFormat="1" applyFont="1" applyFill="1" applyBorder="1" applyAlignment="1">
      <alignment horizontal="right"/>
    </xf>
    <xf numFmtId="0" fontId="10" fillId="0" borderId="1" xfId="9" applyFont="1" applyFill="1" applyBorder="1"/>
    <xf numFmtId="164" fontId="10" fillId="0" borderId="0" xfId="26" applyNumberFormat="1" applyFont="1" applyAlignment="1" applyProtection="1">
      <alignment horizontal="left"/>
      <protection locked="0"/>
    </xf>
    <xf numFmtId="3" fontId="10" fillId="0" borderId="0" xfId="26" applyNumberFormat="1" applyFont="1" applyAlignment="1">
      <alignment horizontal="right"/>
    </xf>
    <xf numFmtId="0" fontId="10" fillId="0" borderId="0" xfId="12" applyFont="1"/>
    <xf numFmtId="0" fontId="9" fillId="0" borderId="0" xfId="12" applyFont="1" applyAlignment="1" applyProtection="1">
      <alignment horizontal="left"/>
      <protection locked="0"/>
    </xf>
    <xf numFmtId="0" fontId="10" fillId="0" borderId="0" xfId="12" applyFont="1" applyBorder="1"/>
    <xf numFmtId="0" fontId="10" fillId="0" borderId="0" xfId="12" applyFont="1" applyBorder="1" applyAlignment="1">
      <alignment horizontal="right"/>
    </xf>
    <xf numFmtId="3" fontId="10" fillId="0" borderId="0" xfId="12" applyNumberFormat="1" applyFont="1" applyBorder="1" applyAlignment="1">
      <alignment horizontal="right"/>
    </xf>
    <xf numFmtId="0" fontId="10" fillId="0" borderId="1" xfId="12" applyFont="1" applyBorder="1"/>
    <xf numFmtId="0" fontId="10" fillId="0" borderId="0" xfId="12" applyFont="1" applyFill="1" applyBorder="1"/>
    <xf numFmtId="3" fontId="14" fillId="0" borderId="0" xfId="36" applyNumberFormat="1" applyFont="1" applyFill="1" applyBorder="1" applyProtection="1">
      <protection locked="0"/>
    </xf>
    <xf numFmtId="167" fontId="10" fillId="0" borderId="0" xfId="12" applyNumberFormat="1" applyFont="1" applyFill="1" applyBorder="1"/>
    <xf numFmtId="0" fontId="10" fillId="0" borderId="0" xfId="28" applyFont="1" applyBorder="1" applyAlignment="1" applyProtection="1">
      <alignment horizontal="fill"/>
      <protection locked="0"/>
    </xf>
    <xf numFmtId="0" fontId="10" fillId="0" borderId="0" xfId="28" applyFont="1" applyBorder="1" applyAlignment="1" applyProtection="1">
      <alignment horizontal="fill"/>
    </xf>
    <xf numFmtId="3" fontId="10" fillId="0" borderId="0" xfId="28" applyNumberFormat="1" applyFont="1" applyAlignment="1">
      <alignment horizontal="right"/>
    </xf>
    <xf numFmtId="0" fontId="10" fillId="0" borderId="0" xfId="28" applyFont="1" applyAlignment="1" applyProtection="1">
      <alignment horizontal="left"/>
      <protection locked="0"/>
    </xf>
    <xf numFmtId="169" fontId="10" fillId="0" borderId="0" xfId="28" applyNumberFormat="1" applyFont="1" applyAlignment="1" applyProtection="1">
      <alignment horizontal="right"/>
    </xf>
    <xf numFmtId="0" fontId="12" fillId="0" borderId="0" xfId="28" applyFont="1" applyAlignment="1" applyProtection="1">
      <alignment horizontal="left"/>
    </xf>
    <xf numFmtId="0" fontId="10" fillId="0" borderId="0" xfId="28" applyFont="1" applyAlignment="1" applyProtection="1">
      <alignment horizontal="left"/>
    </xf>
    <xf numFmtId="169" fontId="10" fillId="0" borderId="0" xfId="28" applyNumberFormat="1" applyFont="1" applyAlignment="1">
      <alignment horizontal="right"/>
    </xf>
    <xf numFmtId="0" fontId="11" fillId="0" borderId="0" xfId="13" applyFont="1"/>
    <xf numFmtId="0" fontId="11" fillId="0" borderId="0" xfId="13" applyFont="1" applyFill="1" applyBorder="1"/>
    <xf numFmtId="166" fontId="11" fillId="0" borderId="0" xfId="13" applyNumberFormat="1" applyFont="1" applyFill="1" applyBorder="1"/>
    <xf numFmtId="0" fontId="11" fillId="0" borderId="1" xfId="7" applyFont="1" applyFill="1" applyBorder="1"/>
    <xf numFmtId="164" fontId="10" fillId="0" borderId="1" xfId="25" applyNumberFormat="1" applyFont="1" applyBorder="1" applyAlignment="1" applyProtection="1">
      <alignment horizontal="fill"/>
      <protection locked="0"/>
    </xf>
    <xf numFmtId="3" fontId="10" fillId="0" borderId="1" xfId="9" applyNumberFormat="1" applyFont="1" applyFill="1" applyBorder="1" applyAlignment="1">
      <alignment horizontal="right"/>
    </xf>
    <xf numFmtId="0" fontId="9" fillId="0" borderId="0" xfId="6" applyFont="1" applyFill="1" applyBorder="1"/>
    <xf numFmtId="0" fontId="10" fillId="0" borderId="1" xfId="28" applyFont="1" applyBorder="1" applyAlignment="1" applyProtection="1">
      <alignment horizontal="fill"/>
      <protection locked="0"/>
    </xf>
    <xf numFmtId="0" fontId="10" fillId="0" borderId="1" xfId="28" applyFont="1" applyBorder="1" applyAlignment="1" applyProtection="1">
      <alignment horizontal="fill"/>
    </xf>
    <xf numFmtId="0" fontId="11" fillId="0" borderId="1" xfId="13" applyFont="1" applyBorder="1"/>
    <xf numFmtId="0" fontId="7" fillId="0" borderId="0" xfId="10" applyFont="1" applyBorder="1"/>
    <xf numFmtId="0" fontId="10" fillId="0" borderId="0" xfId="28" applyFont="1" applyAlignment="1">
      <alignment horizontal="left" indent="1"/>
    </xf>
    <xf numFmtId="0" fontId="10" fillId="0" borderId="0" xfId="28" applyFont="1" applyAlignment="1" applyProtection="1">
      <alignment horizontal="left" indent="1"/>
      <protection locked="0"/>
    </xf>
    <xf numFmtId="0" fontId="10" fillId="0" borderId="0" xfId="28" applyFont="1" applyAlignment="1" applyProtection="1">
      <alignment horizontal="left" indent="2"/>
      <protection locked="0"/>
    </xf>
    <xf numFmtId="0" fontId="10" fillId="0" borderId="0" xfId="28" applyFont="1" applyAlignment="1" applyProtection="1">
      <alignment horizontal="left" indent="2"/>
    </xf>
    <xf numFmtId="0" fontId="10" fillId="0" borderId="0" xfId="28" applyFont="1" applyAlignment="1" applyProtection="1">
      <alignment horizontal="left" indent="3"/>
    </xf>
    <xf numFmtId="3" fontId="10" fillId="0" borderId="0" xfId="28" applyNumberFormat="1" applyFont="1" applyAlignment="1" applyProtection="1">
      <alignment horizontal="right"/>
    </xf>
    <xf numFmtId="0" fontId="11" fillId="0" borderId="0" xfId="36" applyFont="1" applyFill="1" applyBorder="1" applyAlignment="1"/>
    <xf numFmtId="0" fontId="11" fillId="0" borderId="1" xfId="36" applyFont="1" applyFill="1" applyBorder="1" applyAlignment="1"/>
    <xf numFmtId="0" fontId="8" fillId="0" borderId="0" xfId="10" applyFont="1" applyFill="1" applyBorder="1" applyAlignment="1" applyProtection="1">
      <alignment horizontal="left"/>
    </xf>
    <xf numFmtId="0" fontId="10" fillId="0" borderId="0" xfId="6" applyFont="1" applyFill="1" applyBorder="1"/>
    <xf numFmtId="0" fontId="11" fillId="0" borderId="0" xfId="7" applyFont="1" applyFill="1" applyBorder="1"/>
    <xf numFmtId="168" fontId="11" fillId="0" borderId="0" xfId="7" applyNumberFormat="1" applyFont="1" applyFill="1" applyBorder="1" applyAlignment="1" applyProtection="1">
      <alignment horizontal="right"/>
    </xf>
    <xf numFmtId="164" fontId="10" fillId="0" borderId="0" xfId="25" applyNumberFormat="1" applyFont="1" applyBorder="1" applyAlignment="1" applyProtection="1">
      <alignment horizontal="fill"/>
      <protection locked="0"/>
    </xf>
    <xf numFmtId="0" fontId="10" fillId="0" borderId="1" xfId="8" applyFont="1" applyFill="1" applyBorder="1"/>
    <xf numFmtId="0" fontId="10" fillId="0" borderId="0" xfId="9" applyFont="1" applyFill="1"/>
    <xf numFmtId="0" fontId="10" fillId="0" borderId="0" xfId="12" applyFont="1" applyBorder="1" applyAlignment="1">
      <alignment horizontal="left" indent="1"/>
    </xf>
    <xf numFmtId="164" fontId="15" fillId="0" borderId="0" xfId="20" applyFont="1" applyFill="1" applyBorder="1" applyAlignment="1" applyProtection="1">
      <alignment horizontal="left"/>
    </xf>
    <xf numFmtId="0" fontId="12" fillId="0" borderId="0" xfId="6" applyFont="1" applyFill="1" applyBorder="1" applyAlignment="1">
      <alignment horizontal="left"/>
    </xf>
    <xf numFmtId="168" fontId="15" fillId="0" borderId="0" xfId="7" applyNumberFormat="1" applyFont="1" applyFill="1" applyBorder="1" applyAlignment="1" applyProtection="1">
      <alignment horizontal="left"/>
    </xf>
    <xf numFmtId="167" fontId="15" fillId="0" borderId="0" xfId="36" applyNumberFormat="1" applyFont="1" applyFill="1" applyBorder="1" applyAlignment="1">
      <alignment horizontal="left" vertical="center"/>
    </xf>
    <xf numFmtId="49" fontId="12" fillId="0" borderId="0" xfId="36" applyNumberFormat="1" applyFont="1" applyFill="1" applyBorder="1" applyAlignment="1"/>
    <xf numFmtId="0" fontId="10" fillId="0" borderId="1" xfId="6" applyFont="1" applyFill="1" applyBorder="1"/>
    <xf numFmtId="0" fontId="13" fillId="0" borderId="0" xfId="36" applyFont="1" applyFill="1" applyBorder="1" applyAlignment="1"/>
    <xf numFmtId="0" fontId="9" fillId="0" borderId="0" xfId="6" applyFont="1" applyFill="1" applyBorder="1" applyAlignment="1"/>
    <xf numFmtId="0" fontId="10" fillId="0" borderId="0" xfId="12" applyFont="1" applyAlignment="1"/>
    <xf numFmtId="0" fontId="10" fillId="0" borderId="0" xfId="6" applyFont="1" applyBorder="1" applyAlignment="1"/>
    <xf numFmtId="0" fontId="10" fillId="0" borderId="1" xfId="12" applyFont="1" applyBorder="1" applyAlignment="1"/>
    <xf numFmtId="0" fontId="10" fillId="0" borderId="0" xfId="28" applyFont="1" applyAlignment="1"/>
    <xf numFmtId="169" fontId="10" fillId="0" borderId="0" xfId="28" applyNumberFormat="1" applyFont="1" applyAlignment="1"/>
    <xf numFmtId="0" fontId="10" fillId="0" borderId="0" xfId="12" applyFont="1" applyBorder="1" applyAlignment="1"/>
    <xf numFmtId="0" fontId="10" fillId="0" borderId="0" xfId="12" applyFont="1" applyFill="1" applyAlignment="1"/>
    <xf numFmtId="0" fontId="10" fillId="0" borderId="1" xfId="28" applyFont="1" applyBorder="1" applyAlignment="1" applyProtection="1">
      <protection locked="0"/>
    </xf>
    <xf numFmtId="164" fontId="10" fillId="0" borderId="1" xfId="28" applyNumberFormat="1" applyFont="1" applyBorder="1" applyAlignment="1" applyProtection="1">
      <protection locked="0"/>
    </xf>
    <xf numFmtId="0" fontId="10" fillId="0" borderId="0" xfId="28" applyFont="1" applyBorder="1" applyAlignment="1" applyProtection="1">
      <protection locked="0"/>
    </xf>
    <xf numFmtId="164" fontId="10" fillId="0" borderId="0" xfId="28" applyNumberFormat="1" applyFont="1" applyBorder="1" applyAlignment="1" applyProtection="1">
      <protection locked="0"/>
    </xf>
    <xf numFmtId="0" fontId="10" fillId="0" borderId="0" xfId="12" applyFont="1" applyFill="1" applyBorder="1" applyAlignment="1"/>
    <xf numFmtId="167" fontId="10" fillId="0" borderId="0" xfId="12" applyNumberFormat="1" applyFont="1" applyFill="1" applyBorder="1" applyAlignment="1"/>
    <xf numFmtId="3" fontId="10" fillId="0" borderId="0" xfId="6" applyNumberFormat="1" applyFont="1" applyFill="1" applyBorder="1"/>
    <xf numFmtId="0" fontId="11" fillId="0" borderId="0" xfId="7" applyFont="1" applyAlignment="1">
      <alignment horizontal="right"/>
    </xf>
    <xf numFmtId="0" fontId="11" fillId="0" borderId="1" xfId="7" applyFont="1" applyFill="1" applyBorder="1" applyAlignment="1">
      <alignment horizontal="right"/>
    </xf>
    <xf numFmtId="0" fontId="11" fillId="0" borderId="0" xfId="7" applyFont="1" applyFill="1" applyBorder="1" applyAlignment="1">
      <alignment horizontal="right"/>
    </xf>
    <xf numFmtId="0" fontId="7" fillId="0" borderId="1" xfId="10" applyFont="1" applyBorder="1"/>
    <xf numFmtId="3" fontId="7" fillId="0" borderId="0" xfId="10" applyNumberFormat="1" applyFont="1"/>
    <xf numFmtId="3" fontId="7" fillId="0" borderId="0" xfId="10" applyNumberFormat="1" applyFont="1" applyAlignment="1">
      <alignment horizontal="center"/>
    </xf>
    <xf numFmtId="3" fontId="7" fillId="0" borderId="0" xfId="10" applyNumberFormat="1" applyFont="1" applyAlignment="1">
      <alignment horizontal="right"/>
    </xf>
    <xf numFmtId="3" fontId="7" fillId="0" borderId="0" xfId="10" applyNumberFormat="1" applyFont="1" applyAlignment="1" applyProtection="1">
      <alignment horizontal="right"/>
    </xf>
    <xf numFmtId="3" fontId="7" fillId="0" borderId="0" xfId="10" applyNumberFormat="1" applyFont="1" applyProtection="1"/>
    <xf numFmtId="3" fontId="7" fillId="0" borderId="1" xfId="10" applyNumberFormat="1" applyFont="1" applyBorder="1" applyAlignment="1">
      <alignment horizontal="right"/>
    </xf>
    <xf numFmtId="3" fontId="9" fillId="0" borderId="0" xfId="4" applyNumberFormat="1" applyFont="1" applyFill="1" applyAlignment="1">
      <alignment horizontal="right"/>
    </xf>
    <xf numFmtId="0" fontId="10" fillId="0" borderId="1" xfId="8" applyFont="1" applyBorder="1"/>
    <xf numFmtId="3" fontId="11" fillId="0" borderId="1" xfId="13" applyNumberFormat="1" applyFont="1" applyBorder="1" applyAlignment="1">
      <alignment horizontal="right"/>
    </xf>
    <xf numFmtId="0" fontId="13" fillId="0" borderId="0" xfId="13" applyFont="1"/>
    <xf numFmtId="3" fontId="11" fillId="0" borderId="1" xfId="13" applyNumberFormat="1" applyFont="1" applyFill="1" applyBorder="1" applyAlignment="1">
      <alignment horizontal="right"/>
    </xf>
    <xf numFmtId="3" fontId="10" fillId="0" borderId="0" xfId="12" applyNumberFormat="1" applyFont="1" applyAlignment="1">
      <alignment horizontal="right"/>
    </xf>
    <xf numFmtId="3" fontId="10" fillId="0" borderId="0" xfId="28" applyNumberFormat="1" applyFont="1" applyBorder="1" applyAlignment="1" applyProtection="1">
      <alignment horizontal="right"/>
      <protection locked="0"/>
    </xf>
    <xf numFmtId="3" fontId="10" fillId="0" borderId="0" xfId="28" applyNumberFormat="1" applyFont="1" applyBorder="1" applyAlignment="1">
      <alignment horizontal="right"/>
    </xf>
    <xf numFmtId="0" fontId="10" fillId="0" borderId="0" xfId="28" applyFont="1" applyAlignment="1" applyProtection="1">
      <alignment horizontal="left" indent="1"/>
    </xf>
    <xf numFmtId="3" fontId="10" fillId="0" borderId="0" xfId="12" applyNumberFormat="1" applyFont="1"/>
    <xf numFmtId="164" fontId="10" fillId="0" borderId="0" xfId="4" applyFont="1" applyFill="1" applyBorder="1"/>
    <xf numFmtId="164" fontId="10" fillId="0" borderId="0" xfId="4" applyFont="1" applyFill="1" applyAlignment="1">
      <alignment horizontal="left"/>
    </xf>
    <xf numFmtId="164" fontId="9" fillId="0" borderId="0" xfId="4" applyFont="1" applyFill="1" applyAlignment="1" applyProtection="1">
      <alignment horizontal="left"/>
    </xf>
    <xf numFmtId="164" fontId="9" fillId="0" borderId="0" xfId="4" applyFont="1" applyFill="1" applyBorder="1"/>
    <xf numFmtId="3" fontId="9" fillId="0" borderId="0" xfId="4" applyNumberFormat="1" applyFont="1" applyFill="1" applyBorder="1"/>
    <xf numFmtId="49" fontId="12" fillId="0" borderId="1" xfId="36" applyNumberFormat="1" applyFont="1" applyFill="1" applyBorder="1" applyAlignment="1"/>
    <xf numFmtId="164" fontId="10" fillId="0" borderId="1" xfId="4" applyFont="1" applyFill="1" applyBorder="1"/>
    <xf numFmtId="164" fontId="10" fillId="0" borderId="1" xfId="4" applyFont="1" applyFill="1" applyBorder="1" applyAlignment="1">
      <alignment horizontal="right"/>
    </xf>
    <xf numFmtId="49" fontId="10" fillId="0" borderId="2" xfId="4" applyNumberFormat="1" applyFont="1" applyFill="1" applyBorder="1" applyAlignment="1" applyProtection="1">
      <alignment horizontal="right"/>
    </xf>
    <xf numFmtId="164" fontId="10" fillId="0" borderId="2" xfId="4" applyFont="1" applyFill="1" applyBorder="1"/>
    <xf numFmtId="0" fontId="11" fillId="0" borderId="0" xfId="13" applyFont="1" applyFill="1"/>
    <xf numFmtId="0" fontId="13" fillId="0" borderId="0" xfId="13" applyFont="1" applyFill="1"/>
    <xf numFmtId="0" fontId="11" fillId="0" borderId="0" xfId="36" applyFont="1" applyFill="1" applyBorder="1" applyAlignment="1">
      <alignment horizontal="left" indent="1"/>
    </xf>
    <xf numFmtId="0" fontId="10" fillId="0" borderId="0" xfId="12" applyFont="1" applyFill="1"/>
    <xf numFmtId="0" fontId="10" fillId="0" borderId="0" xfId="28" applyFont="1" applyFill="1"/>
    <xf numFmtId="0" fontId="10" fillId="0" borderId="0" xfId="28" applyFont="1" applyFill="1" applyBorder="1" applyAlignment="1" applyProtection="1">
      <alignment horizontal="fill"/>
    </xf>
    <xf numFmtId="3" fontId="10" fillId="0" borderId="0" xfId="28" applyNumberFormat="1" applyFont="1" applyFill="1" applyAlignment="1">
      <alignment horizontal="right"/>
    </xf>
    <xf numFmtId="3" fontId="10" fillId="0" borderId="0" xfId="12" applyNumberFormat="1" applyFont="1" applyFill="1" applyAlignment="1">
      <alignment horizontal="right"/>
    </xf>
    <xf numFmtId="0" fontId="10" fillId="0" borderId="0" xfId="28" applyFont="1" applyFill="1" applyAlignment="1">
      <alignment horizontal="left" indent="1"/>
    </xf>
    <xf numFmtId="0" fontId="10" fillId="0" borderId="0" xfId="28" applyFont="1" applyFill="1" applyAlignment="1"/>
    <xf numFmtId="0" fontId="10" fillId="0" borderId="0" xfId="11" applyFont="1" applyFill="1"/>
    <xf numFmtId="0" fontId="10" fillId="0" borderId="0" xfId="11" applyFont="1" applyFill="1" applyBorder="1"/>
    <xf numFmtId="0" fontId="10" fillId="0" borderId="0" xfId="11" applyFont="1" applyFill="1" applyAlignment="1">
      <alignment horizontal="right"/>
    </xf>
    <xf numFmtId="164" fontId="10" fillId="0" borderId="0" xfId="25" applyFont="1" applyFill="1"/>
    <xf numFmtId="0" fontId="11" fillId="0" borderId="0" xfId="7" applyFont="1" applyFill="1" applyAlignment="1" applyProtection="1">
      <alignment horizontal="left"/>
    </xf>
    <xf numFmtId="0" fontId="10" fillId="0" borderId="0" xfId="6" applyFont="1" applyFill="1" applyBorder="1" applyProtection="1">
      <protection locked="0"/>
    </xf>
    <xf numFmtId="164" fontId="10" fillId="0" borderId="0" xfId="6" applyNumberFormat="1" applyFont="1" applyFill="1" applyBorder="1" applyProtection="1"/>
    <xf numFmtId="164" fontId="10" fillId="0" borderId="0" xfId="4" applyFont="1" applyFill="1" applyBorder="1" applyAlignment="1">
      <alignment horizontal="left"/>
    </xf>
    <xf numFmtId="164" fontId="10" fillId="0" borderId="0" xfId="5" applyFont="1" applyFill="1" applyBorder="1" applyAlignment="1" applyProtection="1">
      <alignment horizontal="left"/>
    </xf>
    <xf numFmtId="168" fontId="15" fillId="0" borderId="1" xfId="7" applyNumberFormat="1" applyFont="1" applyFill="1" applyBorder="1" applyAlignment="1" applyProtection="1">
      <alignment horizontal="left"/>
    </xf>
    <xf numFmtId="0" fontId="10" fillId="0" borderId="1" xfId="6" applyFont="1" applyFill="1" applyBorder="1" applyAlignment="1">
      <alignment horizontal="right"/>
    </xf>
    <xf numFmtId="164" fontId="15" fillId="0" borderId="1" xfId="20" applyFont="1" applyFill="1" applyBorder="1" applyAlignment="1" applyProtection="1">
      <alignment horizontal="left"/>
    </xf>
    <xf numFmtId="0" fontId="11" fillId="0" borderId="1" xfId="13" applyFont="1" applyFill="1" applyBorder="1"/>
    <xf numFmtId="0" fontId="12" fillId="0" borderId="1" xfId="6" applyNumberFormat="1" applyFont="1" applyFill="1" applyBorder="1" applyAlignment="1" applyProtection="1">
      <alignment horizontal="left"/>
      <protection locked="0"/>
    </xf>
    <xf numFmtId="0" fontId="10" fillId="0" borderId="1" xfId="12" applyFont="1" applyFill="1" applyBorder="1"/>
    <xf numFmtId="0" fontId="12" fillId="0" borderId="1" xfId="6" applyFont="1" applyFill="1" applyBorder="1" applyAlignment="1">
      <alignment horizontal="left"/>
    </xf>
    <xf numFmtId="0" fontId="10" fillId="0" borderId="1" xfId="12" applyFont="1" applyFill="1" applyBorder="1" applyAlignment="1"/>
    <xf numFmtId="0" fontId="10" fillId="0" borderId="1" xfId="6" applyFont="1" applyFill="1" applyBorder="1" applyAlignment="1"/>
    <xf numFmtId="0" fontId="10" fillId="0" borderId="1" xfId="11" applyFont="1" applyFill="1" applyBorder="1"/>
    <xf numFmtId="0" fontId="12" fillId="0" borderId="1" xfId="6" applyFont="1" applyFill="1" applyBorder="1"/>
    <xf numFmtId="167" fontId="15" fillId="0" borderId="1" xfId="36" applyNumberFormat="1" applyFont="1" applyFill="1" applyBorder="1" applyAlignment="1">
      <alignment horizontal="left" vertical="center"/>
    </xf>
    <xf numFmtId="0" fontId="10" fillId="0" borderId="2" xfId="6" applyFont="1" applyFill="1" applyBorder="1" applyAlignment="1">
      <alignment horizontal="right"/>
    </xf>
    <xf numFmtId="164" fontId="10" fillId="0" borderId="2" xfId="6" applyNumberFormat="1" applyFont="1" applyFill="1" applyBorder="1" applyAlignment="1" applyProtection="1">
      <alignment horizontal="right"/>
      <protection locked="0"/>
    </xf>
    <xf numFmtId="0" fontId="10" fillId="0" borderId="2" xfId="6" applyNumberFormat="1" applyFont="1" applyFill="1" applyBorder="1" applyAlignment="1" applyProtection="1">
      <alignment horizontal="right"/>
      <protection locked="0"/>
    </xf>
    <xf numFmtId="0" fontId="10" fillId="0" borderId="2" xfId="9" applyFont="1" applyFill="1" applyBorder="1"/>
    <xf numFmtId="0" fontId="11" fillId="0" borderId="2" xfId="13" applyFont="1" applyFill="1" applyBorder="1"/>
    <xf numFmtId="0" fontId="10" fillId="0" borderId="2" xfId="12" applyFont="1" applyFill="1" applyBorder="1"/>
    <xf numFmtId="0" fontId="10" fillId="0" borderId="2" xfId="11" applyFont="1" applyFill="1" applyBorder="1"/>
    <xf numFmtId="0" fontId="10" fillId="0" borderId="2" xfId="8" applyFont="1" applyFill="1" applyBorder="1"/>
    <xf numFmtId="0" fontId="11" fillId="0" borderId="2" xfId="7" applyFont="1" applyFill="1" applyBorder="1" applyAlignment="1">
      <alignment horizontal="right"/>
    </xf>
    <xf numFmtId="0" fontId="11" fillId="0" borderId="2" xfId="7" applyFont="1" applyFill="1" applyBorder="1"/>
    <xf numFmtId="0" fontId="10" fillId="0" borderId="2" xfId="6" applyFont="1" applyFill="1" applyBorder="1"/>
    <xf numFmtId="165" fontId="10" fillId="0" borderId="2" xfId="4" applyNumberFormat="1" applyFont="1" applyFill="1" applyBorder="1"/>
    <xf numFmtId="164" fontId="10" fillId="0" borderId="0" xfId="6" applyNumberFormat="1" applyFont="1" applyFill="1" applyBorder="1" applyAlignment="1" applyProtection="1">
      <alignment horizontal="right"/>
      <protection locked="0"/>
    </xf>
    <xf numFmtId="0" fontId="10" fillId="0" borderId="0" xfId="6" applyNumberFormat="1" applyFont="1" applyFill="1" applyBorder="1" applyAlignment="1" applyProtection="1">
      <alignment horizontal="right"/>
      <protection locked="0"/>
    </xf>
    <xf numFmtId="3" fontId="11" fillId="0" borderId="0" xfId="31" applyNumberFormat="1" applyFont="1" applyFill="1" applyAlignment="1">
      <alignment horizontal="right"/>
    </xf>
    <xf numFmtId="3" fontId="10" fillId="0" borderId="0" xfId="25" applyNumberFormat="1" applyFont="1" applyAlignment="1" applyProtection="1">
      <alignment horizontal="right"/>
      <protection locked="0"/>
    </xf>
    <xf numFmtId="3" fontId="10" fillId="0" borderId="0" xfId="8" applyNumberFormat="1" applyFont="1" applyBorder="1" applyAlignment="1">
      <alignment horizontal="right"/>
    </xf>
    <xf numFmtId="3" fontId="10" fillId="0" borderId="1" xfId="25" applyNumberFormat="1" applyFont="1" applyBorder="1" applyAlignment="1" applyProtection="1">
      <alignment horizontal="right"/>
      <protection locked="0"/>
    </xf>
    <xf numFmtId="3" fontId="10" fillId="0" borderId="1" xfId="8" applyNumberFormat="1" applyFont="1" applyBorder="1" applyAlignment="1">
      <alignment horizontal="right"/>
    </xf>
    <xf numFmtId="3" fontId="10" fillId="0" borderId="0" xfId="25" applyNumberFormat="1" applyFont="1" applyBorder="1" applyAlignment="1" applyProtection="1">
      <alignment horizontal="right"/>
      <protection locked="0"/>
    </xf>
    <xf numFmtId="3" fontId="10" fillId="0" borderId="0" xfId="9" applyNumberFormat="1" applyFont="1" applyFill="1" applyBorder="1" applyAlignment="1">
      <alignment horizontal="center"/>
    </xf>
    <xf numFmtId="0" fontId="10" fillId="0" borderId="0" xfId="9" applyFont="1" applyAlignment="1">
      <alignment horizontal="left"/>
    </xf>
    <xf numFmtId="0" fontId="9" fillId="0" borderId="0" xfId="6" applyFont="1" applyBorder="1" applyAlignment="1">
      <alignment horizontal="left"/>
    </xf>
    <xf numFmtId="0" fontId="10" fillId="0" borderId="0" xfId="9" applyFont="1" applyFill="1" applyBorder="1" applyAlignment="1">
      <alignment horizontal="left"/>
    </xf>
    <xf numFmtId="0" fontId="10" fillId="0" borderId="0" xfId="9" applyFont="1" applyFill="1" applyAlignment="1">
      <alignment horizontal="left"/>
    </xf>
    <xf numFmtId="3" fontId="10" fillId="0" borderId="0" xfId="26" applyNumberFormat="1" applyFont="1" applyFill="1" applyAlignment="1">
      <alignment horizontal="left"/>
    </xf>
    <xf numFmtId="3" fontId="10" fillId="0" borderId="0" xfId="26" applyNumberFormat="1" applyFont="1" applyAlignment="1" applyProtection="1">
      <alignment horizontal="left"/>
      <protection locked="0"/>
    </xf>
    <xf numFmtId="3" fontId="10" fillId="0" borderId="0" xfId="26" applyNumberFormat="1" applyFont="1" applyAlignment="1">
      <alignment horizontal="left"/>
    </xf>
    <xf numFmtId="3" fontId="10" fillId="0" borderId="0" xfId="26" applyNumberFormat="1" applyFont="1" applyAlignment="1" applyProtection="1">
      <alignment horizontal="left"/>
    </xf>
    <xf numFmtId="164" fontId="10" fillId="0" borderId="1" xfId="26" applyNumberFormat="1" applyFont="1" applyBorder="1" applyAlignment="1" applyProtection="1">
      <alignment horizontal="left"/>
      <protection locked="0"/>
    </xf>
    <xf numFmtId="164" fontId="10" fillId="0" borderId="0" xfId="26" applyNumberFormat="1" applyFont="1" applyBorder="1" applyAlignment="1" applyProtection="1">
      <alignment horizontal="left"/>
      <protection locked="0"/>
    </xf>
    <xf numFmtId="3" fontId="10" fillId="0" borderId="0" xfId="26" applyNumberFormat="1" applyFont="1" applyFill="1" applyAlignment="1" applyProtection="1">
      <alignment horizontal="right"/>
      <protection locked="0"/>
    </xf>
    <xf numFmtId="3" fontId="10" fillId="0" borderId="0" xfId="26" applyNumberFormat="1" applyFont="1" applyAlignment="1" applyProtection="1">
      <alignment horizontal="right"/>
      <protection locked="0"/>
    </xf>
    <xf numFmtId="3" fontId="10" fillId="0" borderId="1" xfId="26" applyNumberFormat="1" applyFont="1" applyBorder="1" applyAlignment="1" applyProtection="1">
      <alignment horizontal="right"/>
      <protection locked="0"/>
    </xf>
    <xf numFmtId="3" fontId="10" fillId="0" borderId="1" xfId="26" applyNumberFormat="1" applyFont="1" applyBorder="1" applyAlignment="1">
      <alignment horizontal="right"/>
    </xf>
    <xf numFmtId="3" fontId="10" fillId="0" borderId="0" xfId="26" applyNumberFormat="1" applyFont="1" applyBorder="1" applyAlignment="1" applyProtection="1">
      <alignment horizontal="right"/>
      <protection locked="0"/>
    </xf>
    <xf numFmtId="3" fontId="10" fillId="0" borderId="0" xfId="26" applyNumberFormat="1" applyFont="1" applyBorder="1" applyAlignment="1">
      <alignment horizontal="right"/>
    </xf>
    <xf numFmtId="0" fontId="10" fillId="0" borderId="0" xfId="3" applyFont="1" applyFill="1" applyAlignment="1">
      <alignment horizontal="left"/>
    </xf>
    <xf numFmtId="0" fontId="10" fillId="0" borderId="0" xfId="3" applyFont="1" applyFill="1" applyBorder="1" applyAlignment="1">
      <alignment horizontal="right"/>
    </xf>
    <xf numFmtId="0" fontId="10" fillId="0" borderId="0" xfId="3" applyFont="1" applyFill="1" applyAlignment="1">
      <alignment horizontal="center"/>
    </xf>
    <xf numFmtId="0" fontId="10" fillId="0" borderId="0" xfId="3" applyFont="1" applyFill="1" applyBorder="1"/>
    <xf numFmtId="0" fontId="10" fillId="0" borderId="1" xfId="3" applyFont="1" applyFill="1" applyBorder="1" applyAlignment="1" applyProtection="1">
      <alignment horizontal="left"/>
    </xf>
    <xf numFmtId="0" fontId="10" fillId="0" borderId="1" xfId="3" applyFont="1" applyFill="1" applyBorder="1" applyAlignment="1">
      <alignment horizontal="right"/>
    </xf>
    <xf numFmtId="0" fontId="10" fillId="0" borderId="1" xfId="3" applyFont="1" applyFill="1" applyBorder="1"/>
    <xf numFmtId="0" fontId="10" fillId="0" borderId="0" xfId="3" applyFont="1" applyFill="1" applyBorder="1" applyAlignment="1">
      <alignment horizontal="left"/>
    </xf>
    <xf numFmtId="0" fontId="9" fillId="0" borderId="0" xfId="3" applyFont="1" applyFill="1" applyAlignment="1" applyProtection="1">
      <alignment horizontal="left"/>
    </xf>
    <xf numFmtId="167" fontId="10" fillId="0" borderId="0" xfId="3" applyNumberFormat="1" applyFont="1" applyFill="1" applyBorder="1" applyAlignment="1">
      <alignment horizontal="right"/>
    </xf>
    <xf numFmtId="167" fontId="10" fillId="0" borderId="0" xfId="3" applyNumberFormat="1" applyFont="1" applyFill="1" applyBorder="1"/>
    <xf numFmtId="0" fontId="10" fillId="0" borderId="0" xfId="3" applyFont="1" applyFill="1" applyAlignment="1" applyProtection="1">
      <alignment horizontal="left"/>
    </xf>
    <xf numFmtId="167" fontId="10" fillId="0" borderId="0" xfId="4" applyNumberFormat="1" applyFont="1" applyFill="1" applyAlignment="1" applyProtection="1">
      <alignment horizontal="left"/>
    </xf>
    <xf numFmtId="0" fontId="10" fillId="0" borderId="0" xfId="21" applyFont="1" applyFill="1" applyAlignment="1" applyProtection="1">
      <alignment horizontal="left"/>
      <protection locked="0"/>
    </xf>
    <xf numFmtId="0" fontId="9" fillId="0" borderId="0" xfId="3" applyFont="1" applyFill="1" applyAlignment="1">
      <alignment horizontal="left"/>
    </xf>
    <xf numFmtId="167" fontId="10" fillId="0" borderId="0" xfId="3" applyNumberFormat="1" applyFont="1" applyFill="1" applyAlignment="1">
      <alignment horizontal="right"/>
    </xf>
    <xf numFmtId="0" fontId="10" fillId="0" borderId="0" xfId="3" applyFont="1" applyFill="1"/>
    <xf numFmtId="166" fontId="10" fillId="0" borderId="0" xfId="2" applyNumberFormat="1" applyFont="1" applyFill="1" applyBorder="1" applyAlignment="1" applyProtection="1">
      <alignment horizontal="right"/>
      <protection locked="0"/>
    </xf>
    <xf numFmtId="0" fontId="10" fillId="0" borderId="0" xfId="3" applyFont="1" applyFill="1" applyBorder="1" applyAlignment="1" applyProtection="1">
      <alignment horizontal="left"/>
    </xf>
    <xf numFmtId="0" fontId="10" fillId="0" borderId="0" xfId="2" applyFont="1" applyFill="1" applyBorder="1" applyAlignment="1">
      <alignment horizontal="right"/>
    </xf>
    <xf numFmtId="3" fontId="10" fillId="0" borderId="0" xfId="2" applyNumberFormat="1" applyFont="1" applyFill="1" applyAlignment="1" applyProtection="1">
      <alignment horizontal="right"/>
      <protection locked="0"/>
    </xf>
    <xf numFmtId="3" fontId="10" fillId="0" borderId="0" xfId="3" applyNumberFormat="1" applyFont="1" applyFill="1" applyAlignment="1">
      <alignment horizontal="right"/>
    </xf>
    <xf numFmtId="0" fontId="10" fillId="0" borderId="0" xfId="3" applyFont="1" applyFill="1" applyAlignment="1">
      <alignment horizontal="right"/>
    </xf>
    <xf numFmtId="166" fontId="9" fillId="0" borderId="0" xfId="3" applyNumberFormat="1" applyFont="1" applyFill="1" applyAlignment="1" applyProtection="1">
      <alignment horizontal="left"/>
    </xf>
    <xf numFmtId="166" fontId="10" fillId="0" borderId="0" xfId="3" applyNumberFormat="1" applyFont="1" applyFill="1" applyBorder="1" applyAlignment="1">
      <alignment horizontal="right"/>
    </xf>
    <xf numFmtId="167" fontId="10" fillId="0" borderId="0" xfId="3" applyNumberFormat="1" applyFont="1" applyFill="1"/>
    <xf numFmtId="0" fontId="10" fillId="0" borderId="0" xfId="18" applyFont="1" applyFill="1" applyAlignment="1" applyProtection="1">
      <alignment horizontal="left"/>
    </xf>
    <xf numFmtId="166" fontId="10" fillId="0" borderId="0" xfId="3" applyNumberFormat="1" applyFont="1" applyFill="1"/>
    <xf numFmtId="166" fontId="10" fillId="0" borderId="0" xfId="3" applyNumberFormat="1" applyFont="1" applyFill="1" applyBorder="1"/>
    <xf numFmtId="164" fontId="9" fillId="0" borderId="0" xfId="5" applyFont="1" applyFill="1" applyBorder="1" applyAlignment="1" applyProtection="1">
      <alignment horizontal="left"/>
    </xf>
    <xf numFmtId="0" fontId="10" fillId="0" borderId="0" xfId="3" applyFont="1" applyFill="1" applyAlignment="1"/>
    <xf numFmtId="0" fontId="11" fillId="0" borderId="0" xfId="34" applyFont="1" applyFill="1" applyAlignment="1">
      <alignment horizontal="left"/>
    </xf>
    <xf numFmtId="0" fontId="11" fillId="0" borderId="0" xfId="34" applyFont="1" applyFill="1"/>
    <xf numFmtId="0" fontId="11" fillId="0" borderId="0" xfId="34" applyFont="1" applyFill="1" applyBorder="1"/>
    <xf numFmtId="0" fontId="11" fillId="0" borderId="0" xfId="34" applyFont="1" applyFill="1" applyAlignment="1">
      <alignment horizontal="center"/>
    </xf>
    <xf numFmtId="0" fontId="11" fillId="0" borderId="0" xfId="34" applyFont="1" applyFill="1" applyBorder="1" applyAlignment="1">
      <alignment horizontal="right"/>
    </xf>
    <xf numFmtId="0" fontId="13" fillId="0" borderId="0" xfId="34" applyFont="1" applyFill="1" applyBorder="1" applyAlignment="1">
      <alignment horizontal="left"/>
    </xf>
    <xf numFmtId="0" fontId="13" fillId="0" borderId="0" xfId="34" applyFont="1" applyFill="1" applyBorder="1" applyAlignment="1" applyProtection="1">
      <alignment horizontal="left"/>
    </xf>
    <xf numFmtId="0" fontId="11" fillId="0" borderId="1" xfId="32" applyFont="1" applyFill="1" applyBorder="1" applyAlignment="1">
      <alignment horizontal="left"/>
    </xf>
    <xf numFmtId="0" fontId="11" fillId="0" borderId="1" xfId="34" applyFont="1" applyFill="1" applyBorder="1"/>
    <xf numFmtId="0" fontId="11" fillId="0" borderId="1" xfId="34" applyFont="1" applyFill="1" applyBorder="1" applyAlignment="1">
      <alignment horizontal="left"/>
    </xf>
    <xf numFmtId="0" fontId="11" fillId="0" borderId="1" xfId="32" applyFont="1" applyFill="1" applyBorder="1"/>
    <xf numFmtId="0" fontId="11" fillId="0" borderId="1" xfId="32" applyFont="1" applyFill="1" applyBorder="1" applyAlignment="1">
      <alignment horizontal="right"/>
    </xf>
    <xf numFmtId="0" fontId="11" fillId="0" borderId="0" xfId="34" applyFont="1" applyFill="1" applyAlignment="1">
      <alignment horizontal="right"/>
    </xf>
    <xf numFmtId="0" fontId="11" fillId="0" borderId="0" xfId="34" applyFont="1" applyFill="1" applyBorder="1" applyAlignment="1">
      <alignment horizontal="left"/>
    </xf>
    <xf numFmtId="0" fontId="11" fillId="0" borderId="0" xfId="32" applyFont="1" applyFill="1" applyBorder="1" applyAlignment="1">
      <alignment horizontal="right"/>
    </xf>
    <xf numFmtId="0" fontId="11" fillId="0" borderId="1" xfId="34" applyFont="1" applyFill="1" applyBorder="1" applyAlignment="1">
      <alignment horizontal="right"/>
    </xf>
    <xf numFmtId="0" fontId="11" fillId="0" borderId="0" xfId="34" applyFont="1" applyFill="1" applyAlignment="1" applyProtection="1">
      <alignment horizontal="left"/>
    </xf>
    <xf numFmtId="166" fontId="11" fillId="0" borderId="0" xfId="34" applyNumberFormat="1" applyFont="1" applyFill="1" applyAlignment="1">
      <alignment horizontal="right"/>
    </xf>
    <xf numFmtId="166" fontId="11" fillId="0" borderId="0" xfId="34" applyNumberFormat="1" applyFont="1" applyFill="1" applyBorder="1" applyAlignment="1">
      <alignment horizontal="right"/>
    </xf>
    <xf numFmtId="0" fontId="11" fillId="0" borderId="0" xfId="34" applyFont="1" applyFill="1" applyBorder="1" applyAlignment="1" applyProtection="1">
      <alignment horizontal="left"/>
    </xf>
    <xf numFmtId="3" fontId="11" fillId="0" borderId="0" xfId="34" applyNumberFormat="1" applyFont="1" applyFill="1" applyBorder="1" applyAlignment="1">
      <alignment horizontal="right"/>
    </xf>
    <xf numFmtId="167" fontId="11" fillId="0" borderId="0" xfId="34" applyNumberFormat="1" applyFont="1" applyFill="1" applyAlignment="1" applyProtection="1">
      <alignment horizontal="left"/>
    </xf>
    <xf numFmtId="0" fontId="10" fillId="0" borderId="0" xfId="18" applyFont="1" applyFill="1" applyBorder="1" applyAlignment="1" applyProtection="1">
      <alignment horizontal="left"/>
    </xf>
    <xf numFmtId="0" fontId="17" fillId="0" borderId="0" xfId="36" applyFont="1" applyAlignment="1">
      <alignment horizontal="center"/>
    </xf>
    <xf numFmtId="0" fontId="17" fillId="2" borderId="2" xfId="36" applyFont="1" applyFill="1" applyBorder="1" applyAlignment="1">
      <alignment horizontal="center"/>
    </xf>
    <xf numFmtId="0" fontId="18" fillId="0" borderId="0" xfId="36" applyFont="1" applyAlignment="1">
      <alignment horizontal="center"/>
    </xf>
    <xf numFmtId="0" fontId="19" fillId="0" borderId="0" xfId="3" applyFont="1" applyFill="1" applyAlignment="1" applyProtection="1">
      <alignment horizontal="left"/>
    </xf>
    <xf numFmtId="0" fontId="9" fillId="0" borderId="0" xfId="12" applyFont="1" applyFill="1"/>
    <xf numFmtId="3" fontId="9" fillId="0" borderId="0" xfId="28" applyNumberFormat="1" applyFont="1" applyFill="1" applyAlignment="1">
      <alignment horizontal="right"/>
    </xf>
    <xf numFmtId="3" fontId="9" fillId="0" borderId="0" xfId="12" applyNumberFormat="1" applyFont="1" applyFill="1" applyAlignment="1">
      <alignment horizontal="right"/>
    </xf>
    <xf numFmtId="0" fontId="9" fillId="0" borderId="0" xfId="28" applyFont="1" applyAlignment="1" applyProtection="1">
      <alignment horizontal="left"/>
    </xf>
    <xf numFmtId="3" fontId="9" fillId="0" borderId="0" xfId="12" applyNumberFormat="1" applyFont="1" applyAlignment="1">
      <alignment horizontal="right"/>
    </xf>
    <xf numFmtId="0" fontId="9" fillId="0" borderId="0" xfId="28" applyFont="1" applyAlignment="1"/>
    <xf numFmtId="0" fontId="9" fillId="0" borderId="0" xfId="12" applyFont="1" applyAlignment="1"/>
    <xf numFmtId="3" fontId="9" fillId="0" borderId="0" xfId="28" applyNumberFormat="1" applyFont="1" applyAlignment="1"/>
    <xf numFmtId="0" fontId="9" fillId="0" borderId="0" xfId="12" applyFont="1" applyBorder="1" applyAlignment="1"/>
    <xf numFmtId="169" fontId="9" fillId="0" borderId="0" xfId="28" applyNumberFormat="1" applyFont="1" applyAlignment="1" applyProtection="1">
      <alignment horizontal="right"/>
    </xf>
    <xf numFmtId="167" fontId="11" fillId="0" borderId="0" xfId="36" applyNumberFormat="1" applyFont="1" applyFill="1" applyAlignment="1">
      <alignment horizontal="right"/>
    </xf>
    <xf numFmtId="167" fontId="10" fillId="0" borderId="0" xfId="3" applyNumberFormat="1" applyFont="1" applyFill="1" applyBorder="1" applyAlignment="1">
      <alignment horizontal="left" indent="1"/>
    </xf>
    <xf numFmtId="0" fontId="10" fillId="0" borderId="0" xfId="3" applyFont="1" applyFill="1" applyBorder="1" applyAlignment="1">
      <alignment horizontal="left" indent="1"/>
    </xf>
    <xf numFmtId="0" fontId="11" fillId="0" borderId="0" xfId="34" applyFont="1" applyFill="1" applyBorder="1" applyAlignment="1" applyProtection="1"/>
    <xf numFmtId="3" fontId="10" fillId="0" borderId="0" xfId="3" applyNumberFormat="1" applyFont="1" applyFill="1" applyBorder="1" applyAlignment="1"/>
    <xf numFmtId="3" fontId="9" fillId="0" borderId="0" xfId="12" applyNumberFormat="1" applyFont="1" applyAlignment="1"/>
    <xf numFmtId="0" fontId="9" fillId="0" borderId="0" xfId="12" applyFont="1" applyBorder="1"/>
    <xf numFmtId="3" fontId="9" fillId="0" borderId="0" xfId="28" applyNumberFormat="1" applyFont="1" applyAlignment="1">
      <alignment horizontal="right"/>
    </xf>
    <xf numFmtId="3" fontId="9" fillId="0" borderId="0" xfId="12" applyNumberFormat="1" applyFont="1" applyBorder="1" applyAlignment="1">
      <alignment horizontal="right"/>
    </xf>
    <xf numFmtId="0" fontId="10" fillId="0" borderId="1" xfId="28" applyFont="1" applyBorder="1" applyAlignment="1" applyProtection="1">
      <alignment horizontal="left" indent="2"/>
      <protection locked="0"/>
    </xf>
    <xf numFmtId="3" fontId="10" fillId="0" borderId="1" xfId="28" applyNumberFormat="1" applyFont="1" applyBorder="1" applyAlignment="1">
      <alignment horizontal="right"/>
    </xf>
    <xf numFmtId="3" fontId="10" fillId="0" borderId="1" xfId="12" applyNumberFormat="1" applyFont="1" applyBorder="1" applyAlignment="1">
      <alignment horizontal="right"/>
    </xf>
    <xf numFmtId="3" fontId="10" fillId="0" borderId="0" xfId="12" applyNumberFormat="1" applyFont="1" applyBorder="1"/>
    <xf numFmtId="164" fontId="9" fillId="0" borderId="0" xfId="5" applyFont="1" applyFill="1" applyBorder="1"/>
    <xf numFmtId="3" fontId="9" fillId="0" borderId="0" xfId="16" applyNumberFormat="1" applyFont="1" applyFill="1" applyBorder="1" applyAlignment="1">
      <alignment horizontal="right"/>
    </xf>
    <xf numFmtId="164" fontId="9" fillId="0" borderId="0" xfId="5" applyFont="1" applyBorder="1"/>
    <xf numFmtId="3" fontId="11" fillId="0" borderId="0" xfId="22" applyNumberFormat="1" applyFont="1" applyFill="1" applyBorder="1" applyAlignment="1">
      <alignment horizontal="right"/>
    </xf>
    <xf numFmtId="3" fontId="11" fillId="0" borderId="1" xfId="22" applyNumberFormat="1" applyFont="1" applyFill="1" applyBorder="1" applyAlignment="1">
      <alignment horizontal="right"/>
    </xf>
    <xf numFmtId="3" fontId="10" fillId="0" borderId="0" xfId="11" applyNumberFormat="1" applyFont="1" applyFill="1" applyAlignment="1">
      <alignment horizontal="right"/>
    </xf>
    <xf numFmtId="3" fontId="4" fillId="0" borderId="0" xfId="36" applyNumberFormat="1" applyFont="1" applyFill="1" applyAlignment="1">
      <alignment horizontal="right"/>
    </xf>
    <xf numFmtId="164" fontId="10" fillId="0" borderId="0" xfId="25" applyNumberFormat="1" applyFont="1" applyAlignment="1" applyProtection="1">
      <alignment horizontal="left" indent="1"/>
      <protection locked="0"/>
    </xf>
    <xf numFmtId="164" fontId="10" fillId="0" borderId="0" xfId="25" applyFont="1" applyAlignment="1" applyProtection="1">
      <alignment horizontal="left" indent="1"/>
    </xf>
    <xf numFmtId="3" fontId="9" fillId="0" borderId="0" xfId="26" applyNumberFormat="1" applyFont="1" applyFill="1" applyAlignment="1" applyProtection="1">
      <alignment horizontal="left"/>
      <protection locked="0"/>
    </xf>
    <xf numFmtId="3" fontId="9" fillId="0" borderId="0" xfId="9" applyNumberFormat="1" applyFont="1" applyFill="1" applyBorder="1" applyAlignment="1">
      <alignment horizontal="center"/>
    </xf>
    <xf numFmtId="3" fontId="9" fillId="0" borderId="0" xfId="26" applyNumberFormat="1" applyFont="1" applyFill="1" applyAlignment="1" applyProtection="1">
      <alignment horizontal="right"/>
      <protection locked="0"/>
    </xf>
    <xf numFmtId="3" fontId="9" fillId="0" borderId="0" xfId="26" applyNumberFormat="1" applyFont="1" applyFill="1" applyAlignment="1">
      <alignment horizontal="right"/>
    </xf>
    <xf numFmtId="3" fontId="9" fillId="0" borderId="0" xfId="9" applyNumberFormat="1" applyFont="1" applyFill="1" applyBorder="1" applyAlignment="1">
      <alignment horizontal="right"/>
    </xf>
    <xf numFmtId="0" fontId="9" fillId="0" borderId="0" xfId="9" applyFont="1" applyFill="1" applyBorder="1"/>
    <xf numFmtId="0" fontId="9" fillId="0" borderId="0" xfId="11" applyFont="1" applyFill="1" applyBorder="1"/>
    <xf numFmtId="0" fontId="9" fillId="0" borderId="0" xfId="28" applyFont="1" applyAlignment="1">
      <alignment horizontal="left"/>
    </xf>
    <xf numFmtId="3" fontId="10" fillId="0" borderId="0" xfId="8" applyNumberFormat="1" applyFont="1" applyFill="1" applyBorder="1"/>
    <xf numFmtId="164" fontId="9" fillId="0" borderId="0" xfId="25" applyNumberFormat="1" applyFont="1" applyFill="1" applyAlignment="1" applyProtection="1">
      <alignment horizontal="left"/>
      <protection locked="0"/>
    </xf>
    <xf numFmtId="0" fontId="9" fillId="0" borderId="0" xfId="8" applyFont="1" applyFill="1" applyBorder="1"/>
    <xf numFmtId="3" fontId="9" fillId="0" borderId="0" xfId="25" applyNumberFormat="1" applyFont="1" applyFill="1" applyAlignment="1" applyProtection="1">
      <alignment horizontal="right"/>
      <protection locked="0"/>
    </xf>
    <xf numFmtId="0" fontId="21" fillId="0" borderId="0" xfId="36" applyFont="1" applyAlignment="1">
      <alignment horizontal="left"/>
    </xf>
    <xf numFmtId="0" fontId="16" fillId="0" borderId="0" xfId="36" applyFont="1" applyAlignment="1">
      <alignment horizontal="left"/>
    </xf>
    <xf numFmtId="0" fontId="17" fillId="2" borderId="2" xfId="36" applyFont="1" applyFill="1" applyBorder="1" applyAlignment="1">
      <alignment horizontal="left"/>
    </xf>
    <xf numFmtId="0" fontId="22" fillId="2" borderId="2" xfId="36" applyFont="1" applyFill="1" applyBorder="1" applyAlignment="1">
      <alignment horizontal="left"/>
    </xf>
    <xf numFmtId="0" fontId="17" fillId="0" borderId="0" xfId="36" applyFont="1" applyAlignment="1">
      <alignment horizontal="left"/>
    </xf>
    <xf numFmtId="0" fontId="2" fillId="0" borderId="0" xfId="36" applyFont="1" applyAlignment="1">
      <alignment horizontal="left"/>
    </xf>
    <xf numFmtId="0" fontId="0" fillId="0" borderId="0" xfId="36" applyFont="1" applyAlignment="1">
      <alignment horizontal="left"/>
    </xf>
    <xf numFmtId="0" fontId="11" fillId="0" borderId="1" xfId="30" applyFont="1" applyFill="1" applyBorder="1"/>
    <xf numFmtId="0" fontId="12" fillId="0" borderId="0" xfId="6" applyNumberFormat="1" applyFont="1" applyFill="1" applyBorder="1" applyAlignment="1" applyProtection="1">
      <alignment horizontal="left"/>
      <protection locked="0"/>
    </xf>
    <xf numFmtId="0" fontId="23" fillId="0" borderId="0" xfId="3" applyFont="1" applyFill="1" applyAlignment="1">
      <alignment horizontal="left"/>
    </xf>
    <xf numFmtId="0" fontId="13" fillId="0" borderId="0" xfId="34" applyFont="1" applyFill="1" applyAlignment="1" applyProtection="1">
      <alignment horizontal="left"/>
    </xf>
    <xf numFmtId="0" fontId="25" fillId="0" borderId="0" xfId="34" applyFont="1" applyFill="1" applyAlignment="1">
      <alignment horizontal="left"/>
    </xf>
    <xf numFmtId="49" fontId="10" fillId="0" borderId="0" xfId="4" applyNumberFormat="1" applyFont="1" applyAlignment="1"/>
    <xf numFmtId="49" fontId="11" fillId="0" borderId="0" xfId="13" applyNumberFormat="1" applyFont="1" applyAlignment="1"/>
    <xf numFmtId="49" fontId="10" fillId="0" borderId="0" xfId="12" applyNumberFormat="1" applyFont="1" applyAlignment="1"/>
    <xf numFmtId="49" fontId="7" fillId="0" borderId="0" xfId="10" applyNumberFormat="1" applyFont="1" applyAlignment="1"/>
    <xf numFmtId="49" fontId="10" fillId="0" borderId="0" xfId="9" applyNumberFormat="1" applyFont="1" applyAlignment="1"/>
    <xf numFmtId="49" fontId="10" fillId="0" borderId="0" xfId="8" applyNumberFormat="1" applyFont="1" applyBorder="1" applyAlignment="1"/>
    <xf numFmtId="49" fontId="11" fillId="0" borderId="0" xfId="7" applyNumberFormat="1" applyFont="1" applyAlignment="1"/>
    <xf numFmtId="49" fontId="10" fillId="0" borderId="0" xfId="5" applyNumberFormat="1" applyFont="1" applyFill="1" applyBorder="1" applyAlignment="1"/>
    <xf numFmtId="49" fontId="11" fillId="0" borderId="0" xfId="34" applyNumberFormat="1" applyFont="1" applyFill="1" applyAlignment="1"/>
    <xf numFmtId="49" fontId="10" fillId="0" borderId="0" xfId="3" applyNumberFormat="1" applyFont="1" applyFill="1" applyAlignment="1"/>
    <xf numFmtId="49" fontId="0" fillId="0" borderId="0" xfId="36" applyNumberFormat="1" applyFont="1" applyAlignment="1"/>
    <xf numFmtId="0" fontId="15" fillId="0" borderId="0" xfId="7" applyFont="1" applyFill="1" applyAlignment="1" applyProtection="1">
      <alignment horizontal="left"/>
    </xf>
    <xf numFmtId="0" fontId="15" fillId="0" borderId="0" xfId="10" applyFont="1" applyFill="1" applyAlignment="1" applyProtection="1">
      <alignment horizontal="left"/>
    </xf>
    <xf numFmtId="0" fontId="15" fillId="0" borderId="1" xfId="10" applyFont="1" applyFill="1" applyBorder="1"/>
    <xf numFmtId="0" fontId="11" fillId="0" borderId="0" xfId="10" applyFont="1" applyFill="1"/>
    <xf numFmtId="164" fontId="11" fillId="0" borderId="0" xfId="20" applyFont="1" applyFill="1" applyBorder="1" applyAlignment="1" applyProtection="1">
      <alignment horizontal="left"/>
    </xf>
    <xf numFmtId="164" fontId="11" fillId="0" borderId="0" xfId="20" applyFont="1" applyFill="1" applyBorder="1" applyAlignment="1" applyProtection="1">
      <alignment horizontal="left" indent="1"/>
    </xf>
    <xf numFmtId="0" fontId="11" fillId="0" borderId="1" xfId="36" applyFont="1" applyBorder="1" applyAlignment="1"/>
    <xf numFmtId="0" fontId="26" fillId="0" borderId="0" xfId="3" applyFont="1" applyFill="1" applyAlignment="1">
      <alignment horizontal="left"/>
    </xf>
    <xf numFmtId="0" fontId="27" fillId="0" borderId="0" xfId="3" applyFont="1" applyFill="1" applyAlignment="1">
      <alignment horizontal="left"/>
    </xf>
    <xf numFmtId="0" fontId="27" fillId="0" borderId="0" xfId="3" applyFont="1" applyFill="1" applyAlignment="1" applyProtection="1">
      <alignment horizontal="left"/>
    </xf>
    <xf numFmtId="0" fontId="26" fillId="0" borderId="1" xfId="3" applyFont="1" applyFill="1" applyBorder="1" applyAlignment="1" applyProtection="1">
      <alignment horizontal="left"/>
    </xf>
    <xf numFmtId="0" fontId="26" fillId="0" borderId="0" xfId="18" applyFont="1" applyFill="1" applyAlignment="1" applyProtection="1">
      <alignment horizontal="left"/>
    </xf>
    <xf numFmtId="0" fontId="26" fillId="0" borderId="0" xfId="3" applyFont="1" applyFill="1" applyAlignment="1"/>
    <xf numFmtId="0" fontId="28" fillId="0" borderId="0" xfId="34" applyFont="1" applyFill="1" applyAlignment="1" applyProtection="1">
      <alignment horizontal="left"/>
    </xf>
    <xf numFmtId="49" fontId="28" fillId="0" borderId="0" xfId="34" applyNumberFormat="1" applyFont="1" applyFill="1" applyAlignment="1"/>
    <xf numFmtId="0" fontId="29" fillId="0" borderId="0" xfId="34" applyFont="1" applyFill="1" applyAlignment="1">
      <alignment horizontal="left"/>
    </xf>
    <xf numFmtId="0" fontId="29" fillId="0" borderId="0" xfId="34" applyFont="1" applyFill="1" applyAlignment="1" applyProtection="1">
      <alignment horizontal="left"/>
    </xf>
    <xf numFmtId="0" fontId="28" fillId="0" borderId="1" xfId="32" applyFont="1" applyFill="1" applyBorder="1"/>
    <xf numFmtId="0" fontId="28" fillId="0" borderId="0" xfId="34" applyFont="1" applyFill="1" applyBorder="1" applyAlignment="1">
      <alignment horizontal="right"/>
    </xf>
    <xf numFmtId="0" fontId="28" fillId="0" borderId="0" xfId="32" applyFont="1" applyFill="1" applyBorder="1" applyAlignment="1">
      <alignment horizontal="right"/>
    </xf>
    <xf numFmtId="0" fontId="28" fillId="0" borderId="0" xfId="34" applyFont="1" applyFill="1" applyBorder="1" applyAlignment="1" applyProtection="1">
      <alignment horizontal="right"/>
    </xf>
    <xf numFmtId="0" fontId="28" fillId="0" borderId="1" xfId="32" applyFont="1" applyFill="1" applyBorder="1" applyAlignment="1">
      <alignment horizontal="left"/>
    </xf>
    <xf numFmtId="0" fontId="28" fillId="0" borderId="0" xfId="34" applyFont="1" applyFill="1" applyBorder="1"/>
    <xf numFmtId="49" fontId="26" fillId="0" borderId="0" xfId="4" applyNumberFormat="1" applyFont="1" applyAlignment="1"/>
    <xf numFmtId="0" fontId="29" fillId="0" borderId="0" xfId="14" applyFont="1" applyBorder="1" applyAlignment="1">
      <alignment horizontal="left"/>
    </xf>
    <xf numFmtId="49" fontId="26" fillId="0" borderId="0" xfId="36" applyNumberFormat="1" applyFont="1" applyFill="1" applyBorder="1" applyAlignment="1"/>
    <xf numFmtId="49" fontId="26" fillId="0" borderId="1" xfId="36" applyNumberFormat="1" applyFont="1" applyFill="1" applyBorder="1" applyAlignment="1"/>
    <xf numFmtId="164" fontId="26" fillId="0" borderId="0" xfId="4" applyFont="1" applyFill="1" applyBorder="1"/>
    <xf numFmtId="164" fontId="26" fillId="0" borderId="0" xfId="4" applyFont="1" applyAlignment="1" applyProtection="1">
      <alignment horizontal="left"/>
    </xf>
    <xf numFmtId="164" fontId="26" fillId="0" borderId="0" xfId="4" applyFont="1" applyAlignment="1">
      <alignment horizontal="left"/>
    </xf>
    <xf numFmtId="164" fontId="26" fillId="0" borderId="1" xfId="4" applyFont="1" applyBorder="1" applyAlignment="1" applyProtection="1">
      <alignment horizontal="left"/>
    </xf>
    <xf numFmtId="164" fontId="26" fillId="0" borderId="0" xfId="4" applyFont="1" applyBorder="1"/>
    <xf numFmtId="164" fontId="26" fillId="0" borderId="0" xfId="23" applyNumberFormat="1" applyFont="1" applyAlignment="1" applyProtection="1">
      <alignment horizontal="left"/>
      <protection locked="0"/>
    </xf>
    <xf numFmtId="49" fontId="27" fillId="0" borderId="0" xfId="5" applyNumberFormat="1" applyFont="1" applyFill="1" applyBorder="1" applyAlignment="1" applyProtection="1">
      <alignment horizontal="left"/>
    </xf>
    <xf numFmtId="164" fontId="26" fillId="0" borderId="0" xfId="5" applyFont="1" applyFill="1" applyBorder="1" applyAlignment="1" applyProtection="1">
      <alignment horizontal="left"/>
    </xf>
    <xf numFmtId="164" fontId="26" fillId="0" borderId="0" xfId="5" applyFont="1" applyBorder="1" applyAlignment="1" applyProtection="1">
      <alignment horizontal="left"/>
    </xf>
    <xf numFmtId="164" fontId="26" fillId="0" borderId="0" xfId="5" applyFont="1" applyBorder="1"/>
    <xf numFmtId="164" fontId="27" fillId="0" borderId="0" xfId="5" applyFont="1" applyBorder="1" applyAlignment="1" applyProtection="1">
      <alignment horizontal="left"/>
    </xf>
    <xf numFmtId="49" fontId="26" fillId="0" borderId="0" xfId="5" applyNumberFormat="1" applyFont="1" applyFill="1" applyBorder="1" applyAlignment="1"/>
    <xf numFmtId="0" fontId="27" fillId="0" borderId="0" xfId="6" applyFont="1" applyBorder="1"/>
    <xf numFmtId="0" fontId="28" fillId="0" borderId="0" xfId="36" applyFont="1" applyFill="1" applyBorder="1" applyAlignment="1"/>
    <xf numFmtId="0" fontId="28" fillId="0" borderId="1" xfId="36" applyFont="1" applyFill="1" applyBorder="1" applyAlignment="1"/>
    <xf numFmtId="0" fontId="13" fillId="0" borderId="0" xfId="36" applyFont="1" applyFill="1" applyBorder="1" applyAlignment="1">
      <alignment horizontal="center"/>
    </xf>
    <xf numFmtId="49" fontId="28" fillId="0" borderId="0" xfId="7" applyNumberFormat="1" applyFont="1" applyAlignment="1"/>
    <xf numFmtId="168" fontId="29" fillId="0" borderId="0" xfId="7" applyNumberFormat="1" applyFont="1" applyAlignment="1" applyProtection="1">
      <alignment horizontal="left"/>
    </xf>
    <xf numFmtId="168" fontId="30" fillId="0" borderId="0" xfId="7" applyNumberFormat="1" applyFont="1" applyFill="1" applyBorder="1" applyAlignment="1" applyProtection="1">
      <alignment horizontal="left"/>
    </xf>
    <xf numFmtId="168" fontId="28" fillId="0" borderId="0" xfId="7" applyNumberFormat="1" applyFont="1" applyFill="1" applyBorder="1" applyAlignment="1" applyProtection="1">
      <alignment horizontal="left"/>
    </xf>
    <xf numFmtId="168" fontId="28" fillId="0" borderId="1" xfId="7" applyNumberFormat="1" applyFont="1" applyFill="1" applyBorder="1" applyAlignment="1" applyProtection="1">
      <alignment horizontal="left"/>
    </xf>
    <xf numFmtId="0" fontId="28" fillId="0" borderId="0" xfId="7" applyFont="1" applyFill="1" applyBorder="1"/>
    <xf numFmtId="164" fontId="26" fillId="0" borderId="0" xfId="25" applyNumberFormat="1" applyFont="1" applyAlignment="1" applyProtection="1">
      <alignment horizontal="left"/>
      <protection locked="0"/>
    </xf>
    <xf numFmtId="3" fontId="26" fillId="0" borderId="0" xfId="8" applyNumberFormat="1" applyFont="1" applyBorder="1" applyAlignment="1">
      <alignment horizontal="left"/>
    </xf>
    <xf numFmtId="0" fontId="26" fillId="0" borderId="0" xfId="8" applyFont="1" applyBorder="1" applyAlignment="1" applyProtection="1">
      <protection locked="0"/>
    </xf>
    <xf numFmtId="49" fontId="26" fillId="0" borderId="0" xfId="9" applyNumberFormat="1" applyFont="1" applyAlignment="1"/>
    <xf numFmtId="0" fontId="27" fillId="0" borderId="0" xfId="6" applyFont="1" applyBorder="1" applyAlignment="1">
      <alignment horizontal="left"/>
    </xf>
    <xf numFmtId="0" fontId="27" fillId="0" borderId="0" xfId="9" applyFont="1" applyAlignment="1" applyProtection="1">
      <alignment horizontal="left"/>
      <protection locked="0"/>
    </xf>
    <xf numFmtId="164" fontId="27" fillId="0" borderId="0" xfId="26" applyNumberFormat="1" applyFont="1" applyAlignment="1" applyProtection="1">
      <alignment horizontal="left"/>
      <protection locked="0"/>
    </xf>
    <xf numFmtId="164" fontId="26" fillId="0" borderId="0" xfId="26" applyFont="1"/>
    <xf numFmtId="164" fontId="26" fillId="0" borderId="0" xfId="26" applyNumberFormat="1" applyFont="1" applyAlignment="1" applyProtection="1">
      <alignment horizontal="left"/>
      <protection locked="0"/>
    </xf>
    <xf numFmtId="164" fontId="26" fillId="0" borderId="0" xfId="26" applyFont="1" applyAlignment="1" applyProtection="1">
      <alignment horizontal="left"/>
    </xf>
    <xf numFmtId="0" fontId="0" fillId="0" borderId="1" xfId="36" applyFont="1" applyBorder="1"/>
    <xf numFmtId="49" fontId="8" fillId="0" borderId="0" xfId="10" applyNumberFormat="1" applyFont="1" applyAlignment="1"/>
    <xf numFmtId="0" fontId="31" fillId="0" borderId="0" xfId="10" applyFont="1"/>
    <xf numFmtId="0" fontId="31" fillId="0" borderId="0" xfId="10" applyFont="1" applyAlignment="1" applyProtection="1">
      <alignment horizontal="left"/>
    </xf>
    <xf numFmtId="0" fontId="8" fillId="0" borderId="0" xfId="10" applyFont="1" applyBorder="1" applyAlignment="1" applyProtection="1">
      <alignment horizontal="right"/>
    </xf>
    <xf numFmtId="0" fontId="26" fillId="0" borderId="0" xfId="11" applyFont="1" applyFill="1" applyBorder="1"/>
    <xf numFmtId="0" fontId="26" fillId="0" borderId="0" xfId="11" applyFont="1" applyFill="1"/>
    <xf numFmtId="0" fontId="28" fillId="0" borderId="1" xfId="30" applyFont="1" applyFill="1" applyBorder="1"/>
    <xf numFmtId="0" fontId="27" fillId="0" borderId="0" xfId="28" applyFont="1" applyAlignment="1"/>
    <xf numFmtId="0" fontId="26" fillId="0" borderId="0" xfId="28" applyFont="1" applyAlignment="1"/>
    <xf numFmtId="0" fontId="26" fillId="0" borderId="0" xfId="28" applyFont="1" applyAlignment="1" applyProtection="1">
      <alignment horizontal="left" indent="1"/>
      <protection locked="0"/>
    </xf>
    <xf numFmtId="0" fontId="24" fillId="0" borderId="0" xfId="6" applyFont="1" applyFill="1" applyBorder="1" applyAlignment="1">
      <alignment horizontal="left"/>
    </xf>
    <xf numFmtId="0" fontId="26" fillId="0" borderId="0" xfId="28" applyFont="1" applyAlignment="1" applyProtection="1">
      <alignment horizontal="left" indent="1"/>
    </xf>
    <xf numFmtId="0" fontId="26" fillId="0" borderId="0" xfId="28" applyFont="1" applyAlignment="1">
      <alignment horizontal="left" indent="1"/>
    </xf>
    <xf numFmtId="0" fontId="27" fillId="0" borderId="0" xfId="28" applyFont="1" applyAlignment="1" applyProtection="1">
      <alignment horizontal="left"/>
    </xf>
    <xf numFmtId="0" fontId="26" fillId="0" borderId="0" xfId="28" applyFont="1" applyAlignment="1" applyProtection="1">
      <alignment horizontal="left"/>
    </xf>
    <xf numFmtId="0" fontId="26" fillId="0" borderId="0" xfId="28" applyFont="1" applyAlignment="1" applyProtection="1">
      <alignment horizontal="left"/>
      <protection locked="0"/>
    </xf>
    <xf numFmtId="0" fontId="26" fillId="0" borderId="0" xfId="12" applyFont="1" applyAlignment="1"/>
    <xf numFmtId="0" fontId="27" fillId="0" borderId="0" xfId="28" applyFont="1" applyFill="1"/>
    <xf numFmtId="0" fontId="26" fillId="0" borderId="0" xfId="28" applyFont="1" applyFill="1" applyAlignment="1">
      <alignment horizontal="left" indent="1"/>
    </xf>
    <xf numFmtId="0" fontId="26" fillId="0" borderId="0" xfId="28" applyFont="1" applyAlignment="1" applyProtection="1">
      <alignment horizontal="left" indent="2"/>
    </xf>
    <xf numFmtId="0" fontId="26" fillId="0" borderId="0" xfId="28" applyFont="1" applyAlignment="1" applyProtection="1">
      <alignment horizontal="left" indent="3"/>
    </xf>
    <xf numFmtId="0" fontId="26" fillId="0" borderId="0" xfId="12" applyFont="1" applyBorder="1" applyAlignment="1">
      <alignment horizontal="right"/>
    </xf>
    <xf numFmtId="49" fontId="26" fillId="0" borderId="0" xfId="12" applyNumberFormat="1" applyFont="1" applyAlignment="1"/>
    <xf numFmtId="0" fontId="27" fillId="0" borderId="0" xfId="6" applyFont="1" applyFill="1" applyBorder="1"/>
    <xf numFmtId="0" fontId="27" fillId="0" borderId="0" xfId="12" applyFont="1" applyAlignment="1" applyProtection="1">
      <alignment horizontal="left"/>
      <protection locked="0"/>
    </xf>
    <xf numFmtId="0" fontId="26" fillId="0" borderId="0" xfId="12" applyFont="1"/>
    <xf numFmtId="0" fontId="26" fillId="0" borderId="0" xfId="12" applyFont="1" applyFill="1" applyBorder="1"/>
    <xf numFmtId="49" fontId="28" fillId="0" borderId="0" xfId="13" applyNumberFormat="1" applyFont="1" applyAlignment="1"/>
    <xf numFmtId="164" fontId="29" fillId="0" borderId="0" xfId="20" applyFont="1" applyAlignment="1" applyProtection="1">
      <alignment horizontal="left"/>
    </xf>
    <xf numFmtId="0" fontId="28" fillId="0" borderId="0" xfId="36" applyFont="1" applyFill="1" applyBorder="1" applyAlignment="1">
      <alignment horizontal="left" indent="1"/>
    </xf>
    <xf numFmtId="164" fontId="26" fillId="0" borderId="0" xfId="27" applyNumberFormat="1" applyFont="1" applyFill="1" applyAlignment="1" applyProtection="1">
      <alignment horizontal="left"/>
      <protection locked="0"/>
    </xf>
    <xf numFmtId="0" fontId="4" fillId="0" borderId="0" xfId="36" applyFont="1" applyFill="1"/>
    <xf numFmtId="3" fontId="10" fillId="0" borderId="0" xfId="11" applyNumberFormat="1" applyFont="1" applyFill="1"/>
    <xf numFmtId="0" fontId="11" fillId="0" borderId="0" xfId="36" applyFont="1" applyFill="1" applyBorder="1" applyAlignment="1">
      <alignment horizontal="left" wrapText="1" indent="1"/>
    </xf>
    <xf numFmtId="0" fontId="26" fillId="0" borderId="0" xfId="6" applyFont="1" applyFill="1" applyBorder="1" applyAlignment="1"/>
    <xf numFmtId="0" fontId="26" fillId="0" borderId="1" xfId="6" applyFont="1" applyFill="1" applyBorder="1" applyAlignment="1"/>
    <xf numFmtId="0" fontId="26" fillId="0" borderId="0" xfId="6" applyFont="1" applyFill="1" applyBorder="1" applyAlignment="1" applyProtection="1">
      <protection locked="0"/>
    </xf>
    <xf numFmtId="0" fontId="12" fillId="0" borderId="0" xfId="8" applyFont="1" applyFill="1" applyBorder="1"/>
    <xf numFmtId="164" fontId="32" fillId="0" borderId="0" xfId="25" applyNumberFormat="1" applyFont="1" applyFill="1" applyAlignment="1" applyProtection="1">
      <alignment horizontal="left"/>
      <protection locked="0"/>
    </xf>
    <xf numFmtId="164" fontId="12" fillId="0" borderId="0" xfId="25" applyFont="1" applyFill="1"/>
    <xf numFmtId="49" fontId="12" fillId="0" borderId="0" xfId="8" applyNumberFormat="1" applyFont="1" applyFill="1" applyBorder="1" applyAlignment="1"/>
    <xf numFmtId="0" fontId="32" fillId="0" borderId="0" xfId="6" applyFont="1" applyFill="1" applyBorder="1"/>
    <xf numFmtId="0" fontId="32" fillId="0" borderId="0" xfId="8" applyFont="1" applyFill="1" applyBorder="1" applyAlignment="1" applyProtection="1">
      <alignment horizontal="left"/>
      <protection locked="0"/>
    </xf>
    <xf numFmtId="164" fontId="12" fillId="0" borderId="0" xfId="25" applyNumberFormat="1" applyFont="1" applyFill="1" applyAlignment="1" applyProtection="1">
      <alignment horizontal="left"/>
      <protection locked="0"/>
    </xf>
    <xf numFmtId="164" fontId="12" fillId="0" borderId="1" xfId="25" applyNumberFormat="1" applyFont="1" applyFill="1" applyBorder="1" applyAlignment="1" applyProtection="1">
      <alignment horizontal="fill"/>
      <protection locked="0"/>
    </xf>
    <xf numFmtId="164" fontId="12" fillId="0" borderId="0" xfId="25" applyNumberFormat="1" applyFont="1" applyFill="1" applyBorder="1" applyAlignment="1" applyProtection="1">
      <alignment horizontal="fill"/>
      <protection locked="0"/>
    </xf>
    <xf numFmtId="0" fontId="12" fillId="0" borderId="0" xfId="8" applyFont="1" applyFill="1" applyBorder="1" applyAlignment="1" applyProtection="1">
      <alignment horizontal="left"/>
      <protection locked="0"/>
    </xf>
    <xf numFmtId="0" fontId="10" fillId="0" borderId="2" xfId="6" applyNumberFormat="1" applyFont="1" applyFill="1" applyBorder="1" applyAlignment="1">
      <alignment horizontal="right" vertical="center"/>
    </xf>
    <xf numFmtId="0" fontId="10" fillId="0" borderId="2" xfId="3" applyFont="1" applyFill="1" applyBorder="1" applyAlignment="1" applyProtection="1">
      <alignment horizontal="right"/>
    </xf>
    <xf numFmtId="164" fontId="27" fillId="0" borderId="0" xfId="4" applyFont="1" applyFill="1" applyBorder="1"/>
    <xf numFmtId="0" fontId="11" fillId="0" borderId="0" xfId="7" applyFont="1" applyFill="1" applyBorder="1" applyAlignment="1" applyProtection="1">
      <alignment horizontal="left"/>
    </xf>
    <xf numFmtId="49" fontId="10" fillId="0" borderId="0" xfId="6" applyNumberFormat="1" applyFont="1" applyFill="1" applyBorder="1" applyAlignment="1"/>
    <xf numFmtId="49" fontId="26" fillId="0" borderId="0" xfId="6" applyNumberFormat="1" applyFont="1" applyFill="1" applyBorder="1" applyAlignment="1"/>
    <xf numFmtId="0" fontId="13" fillId="0" borderId="0" xfId="14" applyFont="1" applyFill="1" applyBorder="1" applyAlignment="1">
      <alignment horizontal="left"/>
    </xf>
    <xf numFmtId="0" fontId="29" fillId="0" borderId="0" xfId="14" applyFont="1" applyFill="1" applyBorder="1" applyAlignment="1">
      <alignment horizontal="left"/>
    </xf>
    <xf numFmtId="0" fontId="27" fillId="0" borderId="0" xfId="6" applyFont="1" applyFill="1" applyBorder="1" applyAlignment="1"/>
    <xf numFmtId="3" fontId="10" fillId="0" borderId="1" xfId="6" applyNumberFormat="1" applyFont="1" applyFill="1" applyBorder="1"/>
    <xf numFmtId="3" fontId="10" fillId="0" borderId="1" xfId="6" applyNumberFormat="1" applyFont="1" applyFill="1" applyBorder="1" applyAlignment="1">
      <alignment horizontal="right"/>
    </xf>
    <xf numFmtId="164" fontId="10" fillId="0" borderId="0" xfId="23" applyNumberFormat="1" applyFont="1" applyFill="1" applyAlignment="1" applyProtection="1">
      <alignment horizontal="left"/>
      <protection locked="0"/>
    </xf>
    <xf numFmtId="164" fontId="26" fillId="0" borderId="0" xfId="23" applyNumberFormat="1" applyFont="1" applyFill="1" applyAlignment="1" applyProtection="1">
      <alignment horizontal="left"/>
      <protection locked="0"/>
    </xf>
    <xf numFmtId="0" fontId="15" fillId="0" borderId="0" xfId="36" applyFont="1" applyFill="1" applyBorder="1" applyAlignment="1"/>
    <xf numFmtId="49" fontId="10" fillId="0" borderId="0" xfId="11" applyNumberFormat="1" applyFont="1" applyFill="1" applyAlignment="1"/>
    <xf numFmtId="49" fontId="26" fillId="0" borderId="0" xfId="11" applyNumberFormat="1" applyFont="1" applyFill="1" applyAlignment="1"/>
    <xf numFmtId="0" fontId="9" fillId="0" borderId="0" xfId="11" applyFont="1" applyFill="1" applyAlignment="1" applyProtection="1">
      <alignment horizontal="left"/>
      <protection locked="0"/>
    </xf>
    <xf numFmtId="0" fontId="27" fillId="0" borderId="0" xfId="11" applyFont="1" applyFill="1" applyAlignment="1" applyProtection="1">
      <alignment horizontal="left"/>
      <protection locked="0"/>
    </xf>
    <xf numFmtId="0" fontId="10" fillId="0" borderId="1" xfId="11" applyFont="1" applyFill="1" applyBorder="1" applyAlignment="1">
      <alignment horizontal="left" indent="1"/>
    </xf>
    <xf numFmtId="3" fontId="10" fillId="0" borderId="1" xfId="11" applyNumberFormat="1" applyFont="1" applyFill="1" applyBorder="1" applyAlignment="1">
      <alignment horizontal="right"/>
    </xf>
    <xf numFmtId="3" fontId="4" fillId="0" borderId="1" xfId="36" applyNumberFormat="1" applyFont="1" applyFill="1" applyBorder="1" applyAlignment="1">
      <alignment horizontal="right"/>
    </xf>
    <xf numFmtId="0" fontId="10" fillId="0" borderId="0" xfId="33" applyFont="1" applyFill="1" applyAlignment="1" applyProtection="1">
      <alignment horizontal="left"/>
    </xf>
    <xf numFmtId="0" fontId="12" fillId="0" borderId="0" xfId="33" applyFont="1" applyFill="1" applyAlignment="1" applyProtection="1">
      <alignment horizontal="left"/>
    </xf>
    <xf numFmtId="3" fontId="10" fillId="0" borderId="0" xfId="3" applyNumberFormat="1" applyFont="1" applyFill="1" applyBorder="1" applyAlignment="1">
      <alignment horizontal="right"/>
    </xf>
    <xf numFmtId="0" fontId="10" fillId="0" borderId="1" xfId="3" applyFont="1" applyFill="1" applyBorder="1" applyAlignment="1">
      <alignment horizontal="left"/>
    </xf>
    <xf numFmtId="0" fontId="7" fillId="0" borderId="0" xfId="36" applyFont="1" applyFill="1"/>
    <xf numFmtId="166" fontId="11" fillId="0" borderId="0" xfId="34" applyNumberFormat="1" applyFont="1" applyFill="1" applyBorder="1" applyAlignment="1" applyProtection="1">
      <alignment horizontal="right"/>
    </xf>
    <xf numFmtId="166" fontId="10" fillId="0" borderId="0" xfId="3" applyNumberFormat="1" applyFont="1" applyFill="1" applyBorder="1" applyAlignment="1" applyProtection="1">
      <alignment horizontal="right"/>
    </xf>
    <xf numFmtId="3" fontId="20" fillId="0" borderId="0" xfId="34" applyNumberFormat="1" applyFont="1" applyFill="1" applyBorder="1" applyAlignment="1" applyProtection="1">
      <alignment horizontal="right"/>
    </xf>
    <xf numFmtId="3" fontId="11" fillId="0" borderId="0" xfId="34" applyNumberFormat="1" applyFont="1" applyFill="1" applyBorder="1" applyAlignment="1" applyProtection="1">
      <alignment horizontal="right"/>
    </xf>
    <xf numFmtId="167" fontId="15" fillId="0" borderId="0" xfId="34" applyNumberFormat="1" applyFont="1" applyFill="1" applyAlignment="1" applyProtection="1">
      <alignment horizontal="left"/>
    </xf>
    <xf numFmtId="0" fontId="15" fillId="0" borderId="0" xfId="34" applyFont="1" applyFill="1" applyAlignment="1" applyProtection="1">
      <alignment horizontal="left"/>
    </xf>
    <xf numFmtId="0" fontId="15" fillId="0" borderId="0" xfId="36" applyFont="1"/>
    <xf numFmtId="0" fontId="7" fillId="0" borderId="0" xfId="34" applyFont="1" applyFill="1" applyAlignment="1">
      <alignment horizontal="left"/>
    </xf>
    <xf numFmtId="0" fontId="3" fillId="0" borderId="0" xfId="36" applyFont="1" applyBorder="1"/>
    <xf numFmtId="0" fontId="11" fillId="0" borderId="0" xfId="10" applyFont="1" applyFill="1" applyAlignment="1">
      <alignment horizontal="left"/>
    </xf>
    <xf numFmtId="3" fontId="3" fillId="0" borderId="0" xfId="36" applyNumberFormat="1" applyFont="1" applyBorder="1"/>
    <xf numFmtId="0" fontId="15" fillId="0" borderId="0" xfId="10" applyFont="1" applyFill="1" applyAlignment="1" applyProtection="1">
      <alignment horizontal="left" indent="1"/>
    </xf>
    <xf numFmtId="164" fontId="10" fillId="0" borderId="0" xfId="4" applyFont="1" applyFill="1" applyAlignment="1" applyProtection="1">
      <alignment horizontal="left"/>
    </xf>
    <xf numFmtId="3" fontId="10" fillId="0" borderId="0" xfId="15" applyNumberFormat="1" applyFont="1" applyFill="1" applyBorder="1" applyAlignment="1" applyProtection="1">
      <alignment horizontal="right"/>
    </xf>
    <xf numFmtId="3" fontId="11" fillId="0" borderId="1" xfId="7" applyNumberFormat="1" applyFont="1" applyFill="1" applyBorder="1" applyAlignment="1" applyProtection="1">
      <alignment horizontal="left"/>
    </xf>
    <xf numFmtId="168" fontId="11" fillId="0" borderId="1" xfId="7" applyNumberFormat="1" applyFont="1" applyFill="1" applyBorder="1" applyAlignment="1" applyProtection="1">
      <alignment horizontal="right"/>
    </xf>
    <xf numFmtId="164" fontId="11" fillId="0" borderId="1" xfId="7" applyNumberFormat="1" applyFont="1" applyFill="1" applyBorder="1" applyProtection="1"/>
    <xf numFmtId="3" fontId="11" fillId="0" borderId="1" xfId="7" applyNumberFormat="1" applyFont="1" applyFill="1" applyBorder="1"/>
    <xf numFmtId="3" fontId="11" fillId="0" borderId="1" xfId="7" applyNumberFormat="1" applyFont="1" applyFill="1" applyBorder="1" applyAlignment="1">
      <alignment horizontal="right"/>
    </xf>
    <xf numFmtId="3" fontId="11" fillId="0" borderId="0" xfId="7" applyNumberFormat="1" applyFont="1" applyFill="1" applyBorder="1" applyAlignment="1" applyProtection="1">
      <alignment horizontal="left"/>
    </xf>
    <xf numFmtId="3" fontId="11" fillId="0" borderId="0" xfId="7" applyNumberFormat="1" applyFont="1" applyFill="1" applyBorder="1"/>
    <xf numFmtId="3" fontId="11" fillId="0" borderId="0" xfId="7" applyNumberFormat="1" applyFont="1" applyFill="1" applyBorder="1" applyAlignment="1">
      <alignment horizontal="right"/>
    </xf>
    <xf numFmtId="0" fontId="8" fillId="0" borderId="0" xfId="7" applyFont="1" applyAlignment="1" applyProtection="1">
      <alignment horizontal="left"/>
    </xf>
    <xf numFmtId="3" fontId="10" fillId="0" borderId="0" xfId="6" applyNumberFormat="1" applyFont="1" applyBorder="1"/>
    <xf numFmtId="3" fontId="10" fillId="0" borderId="0" xfId="28" applyNumberFormat="1" applyFont="1" applyAlignment="1" applyProtection="1">
      <alignment horizontal="left" indent="1"/>
    </xf>
    <xf numFmtId="3" fontId="10" fillId="0" borderId="0" xfId="12" applyNumberFormat="1" applyFont="1" applyAlignment="1">
      <alignment horizontal="left" indent="1"/>
    </xf>
    <xf numFmtId="3" fontId="10" fillId="0" borderId="0" xfId="12" applyNumberFormat="1" applyFont="1" applyBorder="1" applyAlignment="1">
      <alignment horizontal="left" indent="1"/>
    </xf>
    <xf numFmtId="0" fontId="12" fillId="0" borderId="0" xfId="3" applyFont="1" applyFill="1" applyAlignment="1" applyProtection="1">
      <alignment horizontal="left"/>
    </xf>
    <xf numFmtId="0" fontId="10" fillId="0" borderId="0" xfId="11" applyFont="1" applyBorder="1"/>
    <xf numFmtId="172" fontId="11" fillId="0" borderId="0" xfId="22" applyNumberFormat="1" applyFont="1" applyFill="1" applyBorder="1" applyAlignment="1">
      <alignment horizontal="right"/>
    </xf>
    <xf numFmtId="0" fontId="12" fillId="0" borderId="0" xfId="11" applyFont="1" applyFill="1" applyBorder="1"/>
    <xf numFmtId="3" fontId="10" fillId="0" borderId="0" xfId="11" applyNumberFormat="1" applyFont="1" applyBorder="1" applyAlignment="1">
      <alignment horizontal="right"/>
    </xf>
    <xf numFmtId="0" fontId="9" fillId="0" borderId="0" xfId="11" applyFont="1" applyBorder="1"/>
    <xf numFmtId="172" fontId="13" fillId="0" borderId="0" xfId="22" applyNumberFormat="1" applyFont="1" applyFill="1" applyBorder="1" applyAlignment="1">
      <alignment horizontal="right"/>
    </xf>
    <xf numFmtId="0" fontId="32" fillId="0" borderId="0" xfId="11" applyFont="1" applyFill="1" applyBorder="1"/>
    <xf numFmtId="164" fontId="12" fillId="0" borderId="0" xfId="27" applyNumberFormat="1" applyFont="1" applyFill="1" applyBorder="1" applyAlignment="1" applyProtection="1">
      <alignment horizontal="left"/>
      <protection locked="0"/>
    </xf>
    <xf numFmtId="0" fontId="12" fillId="0" borderId="0" xfId="33" applyFont="1" applyFill="1" applyBorder="1" applyAlignment="1" applyProtection="1">
      <alignment horizontal="left"/>
    </xf>
    <xf numFmtId="3" fontId="10" fillId="0" borderId="0" xfId="28" applyNumberFormat="1" applyFont="1" applyFill="1" applyAlignment="1" applyProtection="1">
      <alignment horizontal="right"/>
    </xf>
    <xf numFmtId="164" fontId="11" fillId="0" borderId="1" xfId="20" applyFont="1" applyFill="1" applyBorder="1" applyAlignment="1" applyProtection="1">
      <alignment horizontal="left"/>
    </xf>
    <xf numFmtId="164" fontId="11" fillId="0" borderId="0" xfId="20" applyFont="1" applyFill="1" applyAlignment="1" applyProtection="1">
      <alignment horizontal="left"/>
    </xf>
    <xf numFmtId="0" fontId="26" fillId="0" borderId="0" xfId="12" applyFont="1" applyFill="1"/>
    <xf numFmtId="164" fontId="28" fillId="0" borderId="0" xfId="20" applyFont="1" applyFill="1" applyAlignment="1" applyProtection="1">
      <alignment horizontal="left"/>
    </xf>
    <xf numFmtId="0" fontId="12" fillId="0" borderId="0" xfId="6" applyFont="1" applyFill="1" applyBorder="1"/>
    <xf numFmtId="0" fontId="0" fillId="0" borderId="0" xfId="36" applyFont="1" applyAlignment="1"/>
    <xf numFmtId="0" fontId="19" fillId="0" borderId="0" xfId="3" applyFont="1" applyFill="1" applyAlignment="1" applyProtection="1"/>
    <xf numFmtId="0" fontId="15" fillId="0" borderId="0" xfId="10" applyFont="1" applyFill="1" applyBorder="1"/>
    <xf numFmtId="3" fontId="10" fillId="0" borderId="0" xfId="4" applyNumberFormat="1" applyFont="1" applyBorder="1" applyAlignment="1">
      <alignment horizontal="right"/>
    </xf>
    <xf numFmtId="0" fontId="12" fillId="0" borderId="0" xfId="3" applyFont="1" applyFill="1" applyAlignment="1">
      <alignment horizontal="left"/>
    </xf>
    <xf numFmtId="0" fontId="10" fillId="0" borderId="2" xfId="3" applyFont="1" applyFill="1" applyBorder="1" applyAlignment="1">
      <alignment horizontal="left"/>
    </xf>
    <xf numFmtId="167" fontId="10" fillId="0" borderId="0" xfId="3" applyNumberFormat="1" applyFont="1" applyFill="1" applyBorder="1" applyAlignment="1">
      <alignment horizontal="left"/>
    </xf>
    <xf numFmtId="166" fontId="10" fillId="0" borderId="0" xfId="3" applyNumberFormat="1" applyFont="1" applyFill="1" applyBorder="1" applyAlignment="1">
      <alignment horizontal="left"/>
    </xf>
    <xf numFmtId="0" fontId="9" fillId="0" borderId="0" xfId="13" applyFont="1" applyFill="1"/>
    <xf numFmtId="3" fontId="9" fillId="0" borderId="0" xfId="13" applyNumberFormat="1" applyFont="1" applyFill="1" applyAlignment="1">
      <alignment horizontal="right"/>
    </xf>
    <xf numFmtId="3" fontId="9" fillId="0" borderId="0" xfId="36" applyNumberFormat="1" applyFont="1" applyFill="1" applyBorder="1" applyAlignment="1">
      <alignment horizontal="right"/>
    </xf>
    <xf numFmtId="3" fontId="9" fillId="0" borderId="0" xfId="29" applyNumberFormat="1" applyFont="1" applyFill="1" applyBorder="1" applyAlignment="1">
      <alignment horizontal="right"/>
    </xf>
    <xf numFmtId="0" fontId="10" fillId="0" borderId="0" xfId="13" applyFont="1" applyFill="1"/>
    <xf numFmtId="3" fontId="10" fillId="0" borderId="0" xfId="13" applyNumberFormat="1" applyFont="1" applyFill="1" applyAlignment="1">
      <alignment horizontal="right"/>
    </xf>
    <xf numFmtId="3" fontId="10" fillId="0" borderId="0" xfId="36" applyNumberFormat="1" applyFont="1" applyFill="1" applyBorder="1" applyAlignment="1">
      <alignment horizontal="right"/>
    </xf>
    <xf numFmtId="3" fontId="10" fillId="0" borderId="0" xfId="29" applyNumberFormat="1" applyFont="1" applyFill="1" applyBorder="1" applyAlignment="1">
      <alignment horizontal="right"/>
    </xf>
    <xf numFmtId="0" fontId="10" fillId="0" borderId="0" xfId="13" applyFont="1"/>
    <xf numFmtId="0" fontId="9" fillId="0" borderId="0" xfId="13" applyFont="1"/>
    <xf numFmtId="0" fontId="13" fillId="0" borderId="0" xfId="10" applyFont="1" applyFill="1" applyAlignment="1" applyProtection="1">
      <alignment horizontal="left"/>
    </xf>
    <xf numFmtId="0" fontId="11" fillId="0" borderId="0" xfId="17" applyFont="1" applyFill="1"/>
    <xf numFmtId="0" fontId="29" fillId="0" borderId="0" xfId="10" applyFont="1" applyFill="1"/>
    <xf numFmtId="0" fontId="11" fillId="0" borderId="0" xfId="10" applyFont="1" applyFill="1" applyAlignment="1" applyProtection="1">
      <alignment horizontal="left"/>
    </xf>
    <xf numFmtId="0" fontId="28" fillId="0" borderId="0" xfId="10" applyFont="1" applyFill="1"/>
    <xf numFmtId="0" fontId="15" fillId="0" borderId="1" xfId="10" applyFont="1" applyFill="1" applyBorder="1" applyAlignment="1" applyProtection="1">
      <alignment horizontal="left"/>
    </xf>
    <xf numFmtId="0" fontId="11" fillId="0" borderId="1" xfId="10" applyFont="1" applyFill="1" applyBorder="1" applyAlignment="1">
      <alignment horizontal="left"/>
    </xf>
    <xf numFmtId="0" fontId="11" fillId="0" borderId="1" xfId="10" applyFont="1" applyFill="1" applyBorder="1"/>
    <xf numFmtId="0" fontId="4" fillId="0" borderId="1" xfId="36" applyFont="1" applyFill="1" applyBorder="1"/>
    <xf numFmtId="0" fontId="11" fillId="0" borderId="0" xfId="10" applyFont="1" applyFill="1" applyAlignment="1">
      <alignment horizontal="right"/>
    </xf>
    <xf numFmtId="0" fontId="11" fillId="0" borderId="0" xfId="10" applyFont="1" applyFill="1" applyAlignment="1" applyProtection="1">
      <alignment horizontal="right"/>
    </xf>
    <xf numFmtId="0" fontId="15" fillId="0" borderId="0" xfId="10" applyFont="1" applyFill="1" applyAlignment="1">
      <alignment horizontal="left"/>
    </xf>
    <xf numFmtId="0" fontId="15" fillId="0" borderId="0" xfId="10" applyFont="1" applyFill="1" applyAlignment="1">
      <alignment horizontal="right"/>
    </xf>
    <xf numFmtId="0" fontId="15" fillId="0" borderId="0" xfId="10" applyFont="1" applyFill="1" applyAlignment="1" applyProtection="1">
      <alignment horizontal="right"/>
    </xf>
    <xf numFmtId="0" fontId="2" fillId="0" borderId="0" xfId="36" applyFont="1" applyFill="1"/>
    <xf numFmtId="0" fontId="15" fillId="0" borderId="1" xfId="10" applyFont="1" applyFill="1" applyBorder="1" applyAlignment="1" applyProtection="1">
      <alignment horizontal="right"/>
    </xf>
    <xf numFmtId="0" fontId="13" fillId="0" borderId="0" xfId="10" applyFont="1" applyFill="1" applyBorder="1" applyAlignment="1" applyProtection="1">
      <alignment horizontal="left"/>
    </xf>
    <xf numFmtId="0" fontId="11" fillId="0" borderId="0" xfId="10" applyFont="1" applyFill="1" applyBorder="1"/>
    <xf numFmtId="0" fontId="11" fillId="0" borderId="0" xfId="17" applyFont="1" applyFill="1" applyBorder="1"/>
    <xf numFmtId="0" fontId="4" fillId="0" borderId="0" xfId="36" applyFont="1"/>
    <xf numFmtId="0" fontId="29" fillId="0" borderId="0" xfId="10" applyFont="1" applyFill="1" applyBorder="1"/>
    <xf numFmtId="3" fontId="3" fillId="0" borderId="0" xfId="36" applyNumberFormat="1" applyFont="1"/>
    <xf numFmtId="3" fontId="7" fillId="0" borderId="1" xfId="10" applyNumberFormat="1" applyFont="1" applyBorder="1"/>
    <xf numFmtId="3" fontId="7" fillId="0" borderId="1" xfId="10" applyNumberFormat="1" applyFont="1" applyBorder="1" applyAlignment="1" applyProtection="1">
      <alignment horizontal="right"/>
    </xf>
    <xf numFmtId="3" fontId="7" fillId="0" borderId="1" xfId="10" applyNumberFormat="1" applyFont="1" applyBorder="1" applyProtection="1"/>
    <xf numFmtId="0" fontId="16" fillId="0" borderId="0" xfId="36" applyFont="1" applyFill="1" applyAlignment="1">
      <alignment horizontal="left"/>
    </xf>
    <xf numFmtId="0" fontId="21" fillId="0" borderId="0" xfId="36" applyFont="1" applyFill="1" applyAlignment="1">
      <alignment horizontal="left"/>
    </xf>
    <xf numFmtId="3" fontId="33" fillId="0" borderId="0" xfId="1" applyNumberFormat="1" applyFont="1" applyFill="1" applyBorder="1" applyAlignment="1"/>
    <xf numFmtId="164" fontId="32" fillId="0" borderId="0" xfId="4" applyFont="1" applyFill="1" applyAlignment="1" applyProtection="1">
      <alignment horizontal="left"/>
    </xf>
    <xf numFmtId="164" fontId="12" fillId="0" borderId="0" xfId="4" applyFont="1" applyFill="1" applyAlignment="1" applyProtection="1">
      <alignment horizontal="left"/>
    </xf>
    <xf numFmtId="167" fontId="12" fillId="0" borderId="0" xfId="4" applyNumberFormat="1" applyFont="1" applyFill="1" applyAlignment="1" applyProtection="1">
      <alignment horizontal="left"/>
    </xf>
    <xf numFmtId="0" fontId="26" fillId="0" borderId="0" xfId="35" applyFont="1" applyFill="1" applyAlignment="1" applyProtection="1">
      <alignment horizontal="left"/>
      <protection locked="0"/>
    </xf>
    <xf numFmtId="170" fontId="26" fillId="0" borderId="0" xfId="36" applyNumberFormat="1" applyFont="1" applyFill="1" applyAlignment="1">
      <alignment horizontal="left"/>
    </xf>
    <xf numFmtId="164" fontId="26" fillId="0" borderId="0" xfId="4" applyFont="1" applyFill="1" applyBorder="1" applyAlignment="1">
      <alignment horizontal="left"/>
    </xf>
    <xf numFmtId="0" fontId="34" fillId="0" borderId="0" xfId="3" applyFont="1" applyFill="1" applyAlignment="1" applyProtection="1">
      <alignment horizontal="left"/>
    </xf>
    <xf numFmtId="164" fontId="10" fillId="0" borderId="0" xfId="24" applyNumberFormat="1" applyFont="1" applyAlignment="1" applyProtection="1">
      <alignment horizontal="right"/>
      <protection locked="0"/>
    </xf>
    <xf numFmtId="164" fontId="12" fillId="0" borderId="0" xfId="5" applyFont="1" applyFill="1" applyBorder="1" applyAlignment="1" applyProtection="1">
      <alignment horizontal="left"/>
    </xf>
    <xf numFmtId="164" fontId="12" fillId="0" borderId="0" xfId="5" applyFont="1" applyBorder="1" applyAlignment="1" applyProtection="1">
      <alignment horizontal="left"/>
    </xf>
    <xf numFmtId="0" fontId="6" fillId="0" borderId="0" xfId="36" applyFont="1"/>
    <xf numFmtId="164" fontId="35" fillId="0" borderId="0" xfId="5" applyFont="1" applyFill="1" applyBorder="1"/>
    <xf numFmtId="165" fontId="10" fillId="0" borderId="0" xfId="5" applyNumberFormat="1" applyFont="1" applyFill="1" applyBorder="1"/>
    <xf numFmtId="170" fontId="10" fillId="0" borderId="0" xfId="36" applyNumberFormat="1" applyFont="1" applyFill="1" applyAlignment="1">
      <alignment horizontal="left"/>
    </xf>
    <xf numFmtId="49" fontId="11" fillId="0" borderId="0" xfId="13" applyNumberFormat="1" applyFont="1" applyFill="1" applyAlignment="1"/>
    <xf numFmtId="164" fontId="13" fillId="0" borderId="0" xfId="20" applyFont="1" applyFill="1" applyAlignment="1" applyProtection="1">
      <alignment horizontal="left"/>
    </xf>
    <xf numFmtId="0" fontId="0" fillId="0" borderId="0" xfId="36" applyFont="1" applyFill="1"/>
    <xf numFmtId="0" fontId="0" fillId="0" borderId="0" xfId="36" applyFont="1" applyAlignment="1">
      <alignment wrapText="1"/>
    </xf>
    <xf numFmtId="0" fontId="15" fillId="0" borderId="0" xfId="34" applyFont="1" applyFill="1" applyAlignment="1" applyProtection="1">
      <alignment horizontal="left" wrapText="1"/>
    </xf>
    <xf numFmtId="0" fontId="11" fillId="0" borderId="0" xfId="36" applyFont="1" applyFill="1" applyAlignment="1" applyProtection="1">
      <alignment horizontal="left"/>
    </xf>
    <xf numFmtId="0" fontId="11" fillId="0" borderId="0" xfId="36" applyFont="1" applyFill="1"/>
    <xf numFmtId="3" fontId="6" fillId="0" borderId="0" xfId="10" applyNumberFormat="1" applyFont="1"/>
    <xf numFmtId="0" fontId="13" fillId="0" borderId="0" xfId="10" applyFont="1" applyFill="1"/>
    <xf numFmtId="0" fontId="13" fillId="0" borderId="1" xfId="10" applyFont="1" applyFill="1" applyBorder="1"/>
    <xf numFmtId="0" fontId="13" fillId="0" borderId="0" xfId="10" applyFont="1" applyFill="1" applyAlignment="1">
      <alignment horizontal="right"/>
    </xf>
    <xf numFmtId="0" fontId="13" fillId="0" borderId="0" xfId="10" applyFont="1" applyFill="1" applyAlignment="1" applyProtection="1">
      <alignment horizontal="right"/>
    </xf>
    <xf numFmtId="0" fontId="37" fillId="0" borderId="0" xfId="10" applyFont="1" applyFill="1" applyAlignment="1">
      <alignment horizontal="right"/>
    </xf>
    <xf numFmtId="0" fontId="37" fillId="0" borderId="1" xfId="10" applyFont="1" applyFill="1" applyBorder="1" applyAlignment="1" applyProtection="1">
      <alignment horizontal="right"/>
    </xf>
    <xf numFmtId="3" fontId="1" fillId="0" borderId="0" xfId="36" applyNumberFormat="1" applyFont="1" applyBorder="1"/>
    <xf numFmtId="3" fontId="6" fillId="0" borderId="1" xfId="10" applyNumberFormat="1" applyFont="1" applyBorder="1" applyAlignment="1">
      <alignment horizontal="right"/>
    </xf>
    <xf numFmtId="0" fontId="13" fillId="0" borderId="0" xfId="10" applyFont="1" applyFill="1" applyBorder="1"/>
    <xf numFmtId="3" fontId="1" fillId="0" borderId="0" xfId="36" applyNumberFormat="1" applyFont="1"/>
    <xf numFmtId="3" fontId="6" fillId="0" borderId="1" xfId="10" applyNumberFormat="1" applyFont="1" applyBorder="1"/>
    <xf numFmtId="3" fontId="9" fillId="0" borderId="0" xfId="4" applyNumberFormat="1" applyFont="1" applyFill="1" applyBorder="1" applyAlignment="1">
      <alignment horizontal="right"/>
    </xf>
    <xf numFmtId="0" fontId="11" fillId="0" borderId="2" xfId="34" applyFont="1" applyFill="1" applyBorder="1" applyAlignment="1">
      <alignment horizontal="right"/>
    </xf>
    <xf numFmtId="0" fontId="11" fillId="0" borderId="2" xfId="34" applyFont="1" applyFill="1" applyBorder="1" applyAlignment="1">
      <alignment horizontal="left"/>
    </xf>
    <xf numFmtId="0" fontId="11" fillId="0" borderId="1" xfId="34" applyFont="1" applyFill="1" applyBorder="1" applyAlignment="1" applyProtection="1">
      <alignment horizontal="right"/>
    </xf>
    <xf numFmtId="3" fontId="9" fillId="0" borderId="0" xfId="13" applyNumberFormat="1" applyFont="1" applyFill="1"/>
    <xf numFmtId="3" fontId="10" fillId="0" borderId="0" xfId="13" applyNumberFormat="1" applyFont="1" applyFill="1"/>
    <xf numFmtId="3" fontId="10" fillId="0" borderId="0" xfId="13" applyNumberFormat="1" applyFont="1"/>
    <xf numFmtId="3" fontId="9" fillId="0" borderId="0" xfId="13" applyNumberFormat="1" applyFont="1"/>
    <xf numFmtId="0" fontId="36" fillId="0" borderId="0" xfId="36" applyFont="1"/>
    <xf numFmtId="0" fontId="10" fillId="0" borderId="0" xfId="3" applyNumberFormat="1" applyFont="1" applyFill="1" applyAlignment="1">
      <alignment horizontal="left"/>
    </xf>
    <xf numFmtId="0" fontId="10" fillId="0" borderId="0" xfId="12" applyFont="1" applyAlignment="1">
      <alignment horizontal="right"/>
    </xf>
    <xf numFmtId="0" fontId="26" fillId="0" borderId="0" xfId="12" applyFont="1" applyAlignment="1">
      <alignment horizontal="left"/>
    </xf>
    <xf numFmtId="0" fontId="9" fillId="0" borderId="0" xfId="3" applyNumberFormat="1" applyFont="1" applyFill="1" applyAlignment="1" applyProtection="1">
      <alignment horizontal="left"/>
    </xf>
    <xf numFmtId="0" fontId="9" fillId="0" borderId="0" xfId="12" applyNumberFormat="1" applyFont="1" applyAlignment="1" applyProtection="1">
      <alignment horizontal="left"/>
      <protection locked="0"/>
    </xf>
    <xf numFmtId="0" fontId="36" fillId="0" borderId="1" xfId="36" applyFont="1" applyBorder="1"/>
    <xf numFmtId="0" fontId="15" fillId="0" borderId="0" xfId="7" applyNumberFormat="1" applyFont="1" applyFill="1" applyBorder="1" applyAlignment="1" applyProtection="1">
      <alignment horizontal="left"/>
    </xf>
    <xf numFmtId="0" fontId="36" fillId="0" borderId="2" xfId="36" applyNumberFormat="1" applyFont="1" applyBorder="1"/>
    <xf numFmtId="0" fontId="10" fillId="0" borderId="2" xfId="12" applyNumberFormat="1" applyFont="1" applyFill="1" applyBorder="1"/>
    <xf numFmtId="0" fontId="10" fillId="0" borderId="2" xfId="6" applyNumberFormat="1" applyFont="1" applyFill="1" applyBorder="1" applyAlignment="1">
      <alignment horizontal="right"/>
    </xf>
    <xf numFmtId="0" fontId="10" fillId="0" borderId="2" xfId="12" applyNumberFormat="1" applyFont="1" applyFill="1" applyBorder="1" applyAlignment="1">
      <alignment horizontal="left"/>
    </xf>
    <xf numFmtId="164" fontId="10" fillId="0" borderId="0" xfId="19" applyFont="1" applyFill="1"/>
    <xf numFmtId="0" fontId="10" fillId="0" borderId="0" xfId="19" applyNumberFormat="1" applyFont="1" applyFill="1"/>
    <xf numFmtId="3" fontId="10" fillId="0" borderId="0" xfId="36" applyNumberFormat="1" applyFont="1" applyFill="1" applyBorder="1"/>
    <xf numFmtId="164" fontId="10" fillId="0" borderId="0" xfId="19" applyFont="1" applyFill="1" applyAlignment="1" applyProtection="1">
      <alignment horizontal="center"/>
    </xf>
    <xf numFmtId="3" fontId="10" fillId="0" borderId="0" xfId="19" applyNumberFormat="1" applyFont="1" applyFill="1"/>
    <xf numFmtId="164" fontId="12" fillId="0" borderId="0" xfId="19" applyFont="1" applyFill="1"/>
    <xf numFmtId="0" fontId="37" fillId="0" borderId="0" xfId="36" applyFont="1" applyFill="1" applyBorder="1" applyAlignment="1"/>
    <xf numFmtId="0" fontId="11" fillId="0" borderId="0" xfId="36" applyFont="1" applyFill="1" applyBorder="1" applyAlignment="1">
      <alignment horizontal="left" indent="2"/>
    </xf>
    <xf numFmtId="0" fontId="28" fillId="0" borderId="0" xfId="36" applyFont="1" applyFill="1" applyBorder="1" applyAlignment="1">
      <alignment horizontal="left" indent="2"/>
    </xf>
    <xf numFmtId="164" fontId="12" fillId="0" borderId="0" xfId="25" applyNumberFormat="1" applyFont="1" applyFill="1" applyAlignment="1" applyProtection="1">
      <alignment horizontal="left" indent="1"/>
      <protection locked="0"/>
    </xf>
    <xf numFmtId="0" fontId="12" fillId="0" borderId="0" xfId="8" applyFont="1" applyFill="1" applyBorder="1" applyAlignment="1">
      <alignment horizontal="left" indent="1"/>
    </xf>
    <xf numFmtId="164" fontId="12" fillId="0" borderId="0" xfId="25" applyFont="1" applyFill="1" applyAlignment="1" applyProtection="1">
      <alignment horizontal="left" indent="1"/>
    </xf>
    <xf numFmtId="3" fontId="10" fillId="0" borderId="0" xfId="26" applyNumberFormat="1" applyFont="1" applyAlignment="1" applyProtection="1">
      <alignment horizontal="left" indent="1"/>
      <protection locked="0"/>
    </xf>
    <xf numFmtId="164" fontId="26" fillId="0" borderId="0" xfId="26" applyNumberFormat="1" applyFont="1" applyAlignment="1" applyProtection="1">
      <alignment horizontal="left" indent="1"/>
      <protection locked="0"/>
    </xf>
    <xf numFmtId="0" fontId="10" fillId="0" borderId="0" xfId="28" applyFont="1" applyFill="1" applyAlignment="1" applyProtection="1">
      <alignment horizontal="left" indent="1"/>
    </xf>
    <xf numFmtId="0" fontId="26" fillId="0" borderId="0" xfId="28" applyFont="1" applyFill="1" applyAlignment="1" applyProtection="1">
      <alignment horizontal="left" indent="1"/>
    </xf>
    <xf numFmtId="0" fontId="10" fillId="0" borderId="0" xfId="28" applyFont="1" applyAlignment="1" applyProtection="1">
      <alignment horizontal="left" indent="4"/>
      <protection locked="0"/>
    </xf>
    <xf numFmtId="0" fontId="26" fillId="0" borderId="0" xfId="28" applyFont="1" applyAlignment="1" applyProtection="1">
      <alignment horizontal="left" indent="3"/>
      <protection locked="0"/>
    </xf>
    <xf numFmtId="0" fontId="10" fillId="0" borderId="0" xfId="28" applyFont="1" applyAlignment="1">
      <alignment horizontal="left"/>
    </xf>
    <xf numFmtId="0" fontId="10" fillId="0" borderId="0" xfId="28" applyFont="1" applyBorder="1" applyAlignment="1" applyProtection="1">
      <alignment horizontal="left" indent="1"/>
      <protection locked="0"/>
    </xf>
    <xf numFmtId="3" fontId="36" fillId="0" borderId="0" xfId="36" applyNumberFormat="1" applyFont="1" applyAlignment="1">
      <alignment horizontal="right"/>
    </xf>
    <xf numFmtId="0" fontId="36" fillId="0" borderId="1" xfId="36" applyFont="1" applyBorder="1" applyAlignment="1">
      <alignment horizontal="right"/>
    </xf>
    <xf numFmtId="0" fontId="36" fillId="0" borderId="0" xfId="36" applyFont="1" applyAlignment="1">
      <alignment horizontal="right"/>
    </xf>
    <xf numFmtId="0" fontId="10" fillId="0" borderId="0" xfId="11" applyFont="1" applyFill="1" applyBorder="1" applyAlignment="1">
      <alignment horizontal="left"/>
    </xf>
    <xf numFmtId="0" fontId="10" fillId="0" borderId="0" xfId="11" applyFont="1" applyBorder="1" applyAlignment="1">
      <alignment horizontal="left"/>
    </xf>
    <xf numFmtId="0" fontId="31" fillId="0" borderId="0" xfId="36" applyFont="1"/>
    <xf numFmtId="0" fontId="8" fillId="0" borderId="0" xfId="36" applyFont="1"/>
    <xf numFmtId="3" fontId="6" fillId="0" borderId="0" xfId="36" applyNumberFormat="1" applyFont="1" applyBorder="1"/>
    <xf numFmtId="3" fontId="7" fillId="0" borderId="0" xfId="36" applyNumberFormat="1" applyFont="1" applyBorder="1"/>
    <xf numFmtId="3" fontId="6" fillId="0" borderId="0" xfId="36" applyNumberFormat="1" applyFont="1" applyAlignment="1">
      <alignment horizontal="right"/>
    </xf>
    <xf numFmtId="3" fontId="7" fillId="0" borderId="1" xfId="36" applyNumberFormat="1" applyFont="1" applyBorder="1"/>
    <xf numFmtId="3" fontId="13" fillId="0" borderId="0" xfId="22" applyNumberFormat="1" applyFont="1" applyFill="1" applyBorder="1" applyAlignment="1">
      <alignment horizontal="right"/>
    </xf>
    <xf numFmtId="3" fontId="11" fillId="0" borderId="0" xfId="29" applyNumberFormat="1" applyFont="1" applyBorder="1" applyAlignment="1">
      <alignment horizontal="right"/>
    </xf>
    <xf numFmtId="0" fontId="32" fillId="0" borderId="0" xfId="3" applyFont="1" applyFill="1" applyAlignment="1" applyProtection="1">
      <alignment horizontal="left"/>
    </xf>
    <xf numFmtId="0" fontId="12" fillId="0" borderId="0" xfId="21" applyFont="1" applyFill="1" applyAlignment="1" applyProtection="1">
      <alignment horizontal="left"/>
      <protection locked="0"/>
    </xf>
    <xf numFmtId="166" fontId="12" fillId="0" borderId="0" xfId="3" applyNumberFormat="1" applyFont="1" applyFill="1" applyAlignment="1" applyProtection="1">
      <alignment horizontal="left"/>
    </xf>
    <xf numFmtId="0" fontId="12" fillId="0" borderId="0" xfId="3" applyFont="1" applyFill="1" applyBorder="1"/>
    <xf numFmtId="0" fontId="32" fillId="0" borderId="0" xfId="3" applyFont="1" applyFill="1" applyAlignment="1">
      <alignment horizontal="left"/>
    </xf>
    <xf numFmtId="0" fontId="12" fillId="0" borderId="0" xfId="3" applyFont="1" applyFill="1" applyBorder="1" applyAlignment="1">
      <alignment horizontal="left"/>
    </xf>
    <xf numFmtId="0" fontId="12" fillId="0" borderId="0" xfId="18" applyFont="1" applyFill="1" applyAlignment="1" applyProtection="1">
      <alignment horizontal="left"/>
    </xf>
    <xf numFmtId="0" fontId="15" fillId="0" borderId="0" xfId="34" applyFont="1" applyFill="1"/>
    <xf numFmtId="0" fontId="12" fillId="0" borderId="0" xfId="36" applyFont="1"/>
    <xf numFmtId="0" fontId="7" fillId="0" borderId="0" xfId="10" applyFont="1" applyBorder="1" applyAlignment="1" applyProtection="1">
      <alignment horizontal="right"/>
    </xf>
    <xf numFmtId="0" fontId="11" fillId="0" borderId="0" xfId="10" applyFont="1" applyBorder="1" applyAlignment="1" applyProtection="1">
      <alignment horizontal="left"/>
    </xf>
    <xf numFmtId="3" fontId="6" fillId="0" borderId="0" xfId="10" applyNumberFormat="1" applyFont="1" applyBorder="1" applyAlignment="1">
      <alignment horizontal="right"/>
    </xf>
    <xf numFmtId="3" fontId="7" fillId="0" borderId="0" xfId="10" applyNumberFormat="1" applyFont="1" applyBorder="1" applyAlignment="1">
      <alignment horizontal="right"/>
    </xf>
    <xf numFmtId="0" fontId="0" fillId="0" borderId="0" xfId="36" applyFont="1" applyBorder="1"/>
    <xf numFmtId="0" fontId="7" fillId="0" borderId="0" xfId="10" applyFont="1" applyBorder="1" applyAlignment="1" applyProtection="1">
      <alignment horizontal="left"/>
    </xf>
    <xf numFmtId="3" fontId="6" fillId="0" borderId="0" xfId="10" applyNumberFormat="1" applyFont="1" applyBorder="1"/>
    <xf numFmtId="3" fontId="7" fillId="0" borderId="0" xfId="10" applyNumberFormat="1" applyFont="1" applyBorder="1" applyAlignment="1" applyProtection="1">
      <alignment horizontal="right"/>
    </xf>
    <xf numFmtId="3" fontId="7" fillId="0" borderId="0" xfId="10" applyNumberFormat="1" applyFont="1" applyBorder="1" applyProtection="1"/>
    <xf numFmtId="3" fontId="7" fillId="0" borderId="0" xfId="10" applyNumberFormat="1" applyFont="1" applyBorder="1"/>
    <xf numFmtId="168" fontId="11" fillId="0" borderId="0" xfId="7" applyNumberFormat="1" applyFont="1" applyFill="1" applyBorder="1" applyAlignment="1" applyProtection="1">
      <alignment horizontal="left"/>
    </xf>
    <xf numFmtId="0" fontId="10" fillId="0" borderId="0" xfId="6" applyFont="1" applyFill="1" applyBorder="1" applyAlignment="1">
      <alignment horizontal="left"/>
    </xf>
    <xf numFmtId="0" fontId="7" fillId="0" borderId="0" xfId="36" applyFont="1" applyBorder="1"/>
    <xf numFmtId="22" fontId="17" fillId="0" borderId="0" xfId="36" applyNumberFormat="1" applyFont="1" applyFill="1" applyAlignment="1">
      <alignment horizontal="center"/>
    </xf>
    <xf numFmtId="3" fontId="3" fillId="0" borderId="0" xfId="34" applyNumberFormat="1" applyFont="1" applyFill="1" applyAlignment="1" applyProtection="1">
      <alignment horizontal="left"/>
    </xf>
    <xf numFmtId="0" fontId="26" fillId="0" borderId="0" xfId="3" applyFont="1" applyFill="1" applyBorder="1" applyAlignment="1" applyProtection="1">
      <alignment horizontal="left"/>
    </xf>
    <xf numFmtId="0" fontId="41" fillId="0" borderId="0" xfId="0" applyFont="1" applyFill="1"/>
    <xf numFmtId="0" fontId="15" fillId="0" borderId="0" xfId="34" applyFont="1" applyFill="1" applyAlignment="1">
      <alignment horizontal="left"/>
    </xf>
    <xf numFmtId="0" fontId="11" fillId="0" borderId="0" xfId="32" applyFont="1" applyFill="1" applyBorder="1" applyAlignment="1">
      <alignment horizontal="left"/>
    </xf>
    <xf numFmtId="0" fontId="28" fillId="0" borderId="0" xfId="32" applyFont="1" applyFill="1" applyBorder="1" applyAlignment="1">
      <alignment horizontal="left"/>
    </xf>
    <xf numFmtId="0" fontId="41" fillId="0" borderId="0" xfId="0" applyFont="1"/>
    <xf numFmtId="3" fontId="13" fillId="0" borderId="0" xfId="22" applyNumberFormat="1" applyFont="1" applyFill="1" applyBorder="1" applyAlignment="1">
      <alignment horizontal="left"/>
    </xf>
    <xf numFmtId="3" fontId="11" fillId="0" borderId="0" xfId="22" applyNumberFormat="1" applyFont="1" applyFill="1" applyBorder="1" applyAlignment="1">
      <alignment horizontal="left"/>
    </xf>
    <xf numFmtId="0" fontId="9" fillId="0" borderId="0" xfId="11" applyFont="1" applyBorder="1" applyAlignment="1">
      <alignment horizontal="left"/>
    </xf>
    <xf numFmtId="0" fontId="3" fillId="0" borderId="1" xfId="36" applyFont="1" applyBorder="1"/>
    <xf numFmtId="0" fontId="15" fillId="0" borderId="1" xfId="10" applyFont="1" applyFill="1" applyBorder="1" applyAlignment="1">
      <alignment horizontal="left"/>
    </xf>
    <xf numFmtId="0" fontId="10" fillId="0" borderId="2" xfId="12" applyFont="1" applyFill="1" applyBorder="1" applyAlignment="1"/>
    <xf numFmtId="10" fontId="1" fillId="0" borderId="0" xfId="36" applyNumberFormat="1" applyFont="1" applyAlignment="1">
      <alignment horizontal="left"/>
    </xf>
    <xf numFmtId="10" fontId="1" fillId="0" borderId="0" xfId="36" applyNumberFormat="1" applyFont="1" applyBorder="1"/>
    <xf numFmtId="10" fontId="1" fillId="0" borderId="0" xfId="36" applyNumberFormat="1" applyFont="1"/>
    <xf numFmtId="0" fontId="1" fillId="0" borderId="0" xfId="36" applyFont="1"/>
    <xf numFmtId="3" fontId="1" fillId="0" borderId="0" xfId="36" applyNumberFormat="1" applyFont="1" applyBorder="1" applyAlignment="1">
      <alignment horizontal="right"/>
    </xf>
    <xf numFmtId="0" fontId="0" fillId="0" borderId="0" xfId="0" applyBorder="1"/>
    <xf numFmtId="0" fontId="0" fillId="0" borderId="0" xfId="36" applyFont="1" applyBorder="1" applyAlignment="1">
      <alignment horizontal="left"/>
    </xf>
    <xf numFmtId="0" fontId="2" fillId="0" borderId="0" xfId="36" applyFont="1" applyBorder="1" applyAlignment="1">
      <alignment horizontal="left"/>
    </xf>
    <xf numFmtId="14" fontId="11" fillId="0" borderId="0" xfId="34" applyNumberFormat="1" applyFont="1" applyFill="1" applyBorder="1" applyAlignment="1">
      <alignment horizontal="right"/>
    </xf>
    <xf numFmtId="164" fontId="10" fillId="0" borderId="2" xfId="5" applyFont="1" applyFill="1" applyBorder="1"/>
    <xf numFmtId="0" fontId="10" fillId="0" borderId="2" xfId="9" applyFont="1" applyFill="1" applyBorder="1" applyAlignment="1">
      <alignment horizontal="left"/>
    </xf>
    <xf numFmtId="0" fontId="2" fillId="0" borderId="1" xfId="36" applyFont="1" applyFill="1" applyBorder="1"/>
    <xf numFmtId="10" fontId="3" fillId="0" borderId="0" xfId="36" applyNumberFormat="1" applyFont="1" applyBorder="1" applyAlignment="1">
      <alignment horizontal="left"/>
    </xf>
    <xf numFmtId="0" fontId="12" fillId="0" borderId="0" xfId="12" applyFont="1"/>
    <xf numFmtId="0" fontId="12" fillId="0" borderId="0" xfId="28" applyFont="1" applyBorder="1" applyAlignment="1" applyProtection="1">
      <alignment horizontal="left"/>
      <protection locked="0"/>
    </xf>
    <xf numFmtId="0" fontId="12" fillId="0" borderId="0" xfId="12" applyFont="1" applyBorder="1" applyAlignment="1">
      <alignment horizontal="left"/>
    </xf>
    <xf numFmtId="10" fontId="3" fillId="0" borderId="0" xfId="36" applyNumberFormat="1" applyFont="1" applyAlignment="1">
      <alignment horizontal="left"/>
    </xf>
    <xf numFmtId="0" fontId="12" fillId="0" borderId="2" xfId="12" applyNumberFormat="1" applyFont="1" applyFill="1" applyBorder="1"/>
  </cellXfs>
  <cellStyles count="37">
    <cellStyle name="ANCLAS,REZONES Y SUS PARTES,DE FUNDICION,DE HIERRO O DE ACERO" xfId="36"/>
    <cellStyle name="Normal" xfId="0" builtinId="0"/>
    <cellStyle name="Normal__CN-Arg" xfId="1"/>
    <cellStyle name="Normal_ARG_1-2" xfId="2"/>
    <cellStyle name="Normal_ARG96-01" xfId="3"/>
    <cellStyle name="Normal_ARG96-03" xfId="4"/>
    <cellStyle name="Normal_ARG96-04" xfId="5"/>
    <cellStyle name="Normal_ARG96-07" xfId="6"/>
    <cellStyle name="Normal_ARG96-09" xfId="7"/>
    <cellStyle name="Normal_ARG96-10" xfId="8"/>
    <cellStyle name="Normal_ARG96-11" xfId="9"/>
    <cellStyle name="Normal_ARG96-12" xfId="10"/>
    <cellStyle name="Normal_ARG96-14" xfId="11"/>
    <cellStyle name="Normal_ARG96-15" xfId="12"/>
    <cellStyle name="Normal_ARG96-16" xfId="13"/>
    <cellStyle name="Normal_ARG97-03" xfId="14"/>
    <cellStyle name="Normal_ARG97-09" xfId="15"/>
    <cellStyle name="Normal_ARG976-04" xfId="16"/>
    <cellStyle name="Normal_ArgDestiX" xfId="17"/>
    <cellStyle name="Normal_BOL96-01" xfId="18"/>
    <cellStyle name="Normal_BOL96-16" xfId="19"/>
    <cellStyle name="Normal_BOL96-17" xfId="20"/>
    <cellStyle name="Normal_CHL_1-2" xfId="21"/>
    <cellStyle name="Normal_Cuad_A-13_Deuda" xfId="22"/>
    <cellStyle name="Normal_ECU96-06" xfId="23"/>
    <cellStyle name="Normal_ECU96-08" xfId="24"/>
    <cellStyle name="Normal_ECU96-10" xfId="25"/>
    <cellStyle name="Normal_ECU96-11" xfId="26"/>
    <cellStyle name="Normal_ECU96-14" xfId="27"/>
    <cellStyle name="Normal_ECU96-15" xfId="28"/>
    <cellStyle name="Normal_Ecuador" xfId="29"/>
    <cellStyle name="Normal_ecuador_cuadro14_insumo" xfId="30"/>
    <cellStyle name="Normal_EcuExpD" xfId="31"/>
    <cellStyle name="Normal_EcuIET" xfId="32"/>
    <cellStyle name="Normal_MEX96-14" xfId="33"/>
    <cellStyle name="Normal_PER96-02" xfId="34"/>
    <cellStyle name="Normal_URY_1-2" xfId="3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16" enableFormatConditionsCalculation="0">
    <tabColor indexed="29"/>
    <pageSetUpPr fitToPage="1"/>
  </sheetPr>
  <dimension ref="A1:Q28"/>
  <sheetViews>
    <sheetView tabSelected="1" workbookViewId="0">
      <selection activeCell="A2" sqref="A2"/>
    </sheetView>
  </sheetViews>
  <sheetFormatPr defaultRowHeight="15" customHeight="1"/>
  <cols>
    <col min="1" max="1" width="15.33203125" bestFit="1" customWidth="1"/>
    <col min="2" max="2" width="58.33203125" style="330" customWidth="1"/>
    <col min="3" max="3" width="56.5" style="329" customWidth="1"/>
  </cols>
  <sheetData>
    <row r="1" spans="1:17" ht="15" customHeight="1">
      <c r="A1" s="346"/>
      <c r="B1" s="325" t="s">
        <v>85</v>
      </c>
      <c r="C1" s="324" t="s">
        <v>85</v>
      </c>
      <c r="Q1" s="346"/>
    </row>
    <row r="2" spans="1:17" ht="15" customHeight="1">
      <c r="A2" s="677">
        <f ca="1">NOW()</f>
        <v>40836.733270023149</v>
      </c>
      <c r="B2" s="566" t="s">
        <v>637</v>
      </c>
      <c r="C2" s="567" t="s">
        <v>638</v>
      </c>
    </row>
    <row r="3" spans="1:17" ht="15" customHeight="1">
      <c r="A3" s="277"/>
      <c r="B3" s="326" t="s">
        <v>202</v>
      </c>
      <c r="C3" s="327" t="s">
        <v>229</v>
      </c>
    </row>
    <row r="4" spans="1:17" ht="15" customHeight="1">
      <c r="A4" s="276"/>
      <c r="B4" s="328"/>
    </row>
    <row r="5" spans="1:17" ht="17.25" customHeight="1">
      <c r="A5" s="278">
        <v>1</v>
      </c>
      <c r="B5" s="279" t="str">
        <f>+ECU_1!$A$3</f>
        <v>PRINCIPALES INDICADORES ECONÓMICOS</v>
      </c>
      <c r="C5" s="279" t="str">
        <f>+ECU_1!$M$3</f>
        <v>MAIN ECONOMIC INDICATORS</v>
      </c>
    </row>
    <row r="6" spans="1:17" ht="17.25" customHeight="1">
      <c r="A6" s="278">
        <v>2</v>
      </c>
      <c r="B6" s="279" t="str">
        <f>+ECU_2!$A$3</f>
        <v>PRINCIPALES INDICADORES TRIMESTRALES</v>
      </c>
      <c r="C6" s="279" t="str">
        <f>+ECU_2!$P$3</f>
        <v>MAIN QUARTERLY INDICATORS</v>
      </c>
    </row>
    <row r="7" spans="1:17" ht="17.25" customHeight="1">
      <c r="A7" s="278">
        <v>3</v>
      </c>
      <c r="B7" s="279" t="str">
        <f>+Ecu_3!$A$3</f>
        <v>PIB POR RAMA DE ACTIVIDAD ECONÓMICA</v>
      </c>
      <c r="C7" s="279" t="str">
        <f>+Ecu_3!$U$3</f>
        <v>GROSS DOMESTIC PRODUCT, BY KIND OF ECONOMIC ACTIVITY</v>
      </c>
    </row>
    <row r="8" spans="1:17" ht="17.25" customHeight="1">
      <c r="A8" s="278">
        <v>4</v>
      </c>
      <c r="B8" s="279" t="str">
        <f>+Ecu_4!$A$3</f>
        <v>OFERTA Y DEMANDA GLOBALES</v>
      </c>
      <c r="C8" s="279" t="str">
        <f>+Ecu_4!$U$3</f>
        <v xml:space="preserve">TOTAL SUPPLY AND DEMAND </v>
      </c>
    </row>
    <row r="9" spans="1:17" ht="17.25" customHeight="1">
      <c r="A9" s="278">
        <v>5</v>
      </c>
      <c r="B9" s="279" t="str">
        <f>+Ecu_5!$A$3</f>
        <v>INDICADORES DE LA INDUSTRIA DE HIDROCARBUROS</v>
      </c>
      <c r="C9" s="279" t="str">
        <f>+Ecu_5!$W$3</f>
        <v>INDICATORS OF HYDROCARBONS OUTPUT</v>
      </c>
    </row>
    <row r="10" spans="1:17" ht="17.25" customHeight="1">
      <c r="A10" s="278">
        <v>6</v>
      </c>
      <c r="B10" s="279" t="str">
        <f>+LEFT(Ecu_6!$A$3,16)</f>
        <v>BALANZA DE PAGOS</v>
      </c>
      <c r="C10" s="279" t="str">
        <f>+LEFT(Ecu_6!$X$3,20)</f>
        <v xml:space="preserve">BALANCE OF PAYMENTS </v>
      </c>
    </row>
    <row r="11" spans="1:17" ht="17.25" customHeight="1">
      <c r="A11" s="278">
        <v>7</v>
      </c>
      <c r="B11" s="279" t="str">
        <f>+Ecu_7!$A$3</f>
        <v xml:space="preserve">VALOR DE LAS EXPORTACIONES DE BIENES, FOB </v>
      </c>
      <c r="C11" s="279" t="str">
        <f>+Ecu_7!$Y$3</f>
        <v>EXPORTS OF GOODS, FOB</v>
      </c>
    </row>
    <row r="12" spans="1:17" ht="17.25" customHeight="1">
      <c r="A12" s="278">
        <v>8</v>
      </c>
      <c r="B12" s="279" t="str">
        <f>+Ecu_8!$A$3</f>
        <v>VALOR DE LAS IMPORTACIONES DE BIENES, CIF</v>
      </c>
      <c r="C12" s="279" t="str">
        <f>+Ecu_8!$Z$3</f>
        <v>IMPORTS OF GOODS, CIF</v>
      </c>
    </row>
    <row r="13" spans="1:17" ht="17.25" customHeight="1">
      <c r="A13" s="278">
        <v>9</v>
      </c>
      <c r="B13" s="279" t="str">
        <f>LEFT(Ecu_9!$A$3,44)</f>
        <v xml:space="preserve">DESTINO DE LAS EXPORTACIONES DE BIENES, FOB </v>
      </c>
      <c r="C13" s="279" t="str">
        <f>LEFT(Ecu_9!$O$3,38)</f>
        <v xml:space="preserve">EXPORTS OF GOODS, FOB, BY DESTINATION </v>
      </c>
    </row>
    <row r="14" spans="1:17" ht="17.25" customHeight="1">
      <c r="A14" s="278">
        <v>10</v>
      </c>
      <c r="B14" s="279" t="str">
        <f>LEFT(Ecu_10!$A$3,42)</f>
        <v>ORIGEN DE LAS IMPORTACIONES DE BIENES, CIF</v>
      </c>
      <c r="C14" s="279" t="str">
        <f>LEFT(Ecu_10!$O$3,33)</f>
        <v xml:space="preserve">IMPORTS OF GOODS, CIF, BY ORIGIN </v>
      </c>
    </row>
    <row r="15" spans="1:17" ht="17.25" customHeight="1">
      <c r="A15" s="278">
        <v>11</v>
      </c>
      <c r="B15" s="279" t="str">
        <f>+Ecu_11!$A$3</f>
        <v>INDICADORES DEL ENDEUDAMIENTO EXTERNO</v>
      </c>
      <c r="C15" s="279" t="str">
        <f>+Ecu_11!$V$3</f>
        <v>EXTERNAL DEBT INDICATORS</v>
      </c>
    </row>
    <row r="16" spans="1:17" ht="17.25" customHeight="1">
      <c r="A16" s="278">
        <v>12</v>
      </c>
      <c r="B16" s="279" t="str">
        <f>+Ecu_12!$A$3</f>
        <v>BALANCE MONETARIO DEL SISTEMA FINANCIERO</v>
      </c>
      <c r="C16" s="279" t="str">
        <f>+Ecu_12!$N$3</f>
        <v>MONETARY BALANCE OF THE FINANCIAL SYSTEM</v>
      </c>
    </row>
    <row r="17" spans="1:3" ht="17.25" customHeight="1">
      <c r="A17" s="278">
        <v>13</v>
      </c>
      <c r="B17" s="279" t="str">
        <f>+LEFT(Ecu_13!$A$3,41)</f>
        <v xml:space="preserve">BALANCE MONETARIO DEL SISTEMA FINANCIERO </v>
      </c>
      <c r="C17" s="279" t="str">
        <f>+LEFT(Ecu_13!$P$3,41)</f>
        <v xml:space="preserve">MONETARY BALANCE OF THE FINANCIAL SYSTEM </v>
      </c>
    </row>
    <row r="18" spans="1:3" s="523" customFormat="1" ht="17.25" customHeight="1">
      <c r="A18" s="278">
        <v>14</v>
      </c>
      <c r="B18" s="524" t="str">
        <f>+Ecu_14!$A$3</f>
        <v>INGRESOS Y GASTOS DEL SECTOR PÚBLICO NO FINANCIERO</v>
      </c>
      <c r="C18" s="524" t="str">
        <f>+Ecu_14!$Y$3</f>
        <v>REVENUE AND EXPENDITURE OF THE NON-FINANCIAL PUBLIC SECTOR</v>
      </c>
    </row>
    <row r="19" spans="1:3" s="523" customFormat="1" ht="17.25" customHeight="1">
      <c r="A19" s="278">
        <v>15</v>
      </c>
      <c r="B19" s="524" t="str">
        <f>Ecu_15!$A$3</f>
        <v>INGRESOS TRIBUTARIOS DEL GOBIERNO CENTRAL</v>
      </c>
      <c r="C19" s="524" t="str">
        <f>Ecu_15!$Y$3</f>
        <v>TAX REVENUES OF THE CENTRAL GOVERNMENT</v>
      </c>
    </row>
    <row r="20" spans="1:3" s="696" customFormat="1" ht="17.25" customHeight="1">
      <c r="B20" s="697"/>
      <c r="C20" s="698"/>
    </row>
    <row r="21" spans="1:3" s="696" customFormat="1" ht="27" customHeight="1">
      <c r="B21" s="697"/>
      <c r="C21" s="698"/>
    </row>
    <row r="22" spans="1:3" s="696" customFormat="1" ht="27" customHeight="1">
      <c r="B22" s="697"/>
      <c r="C22" s="698"/>
    </row>
    <row r="23" spans="1:3" s="696" customFormat="1" ht="27" customHeight="1">
      <c r="B23" s="697"/>
      <c r="C23" s="698"/>
    </row>
    <row r="24" spans="1:3" s="696" customFormat="1" ht="27" customHeight="1">
      <c r="B24" s="697"/>
      <c r="C24" s="698"/>
    </row>
    <row r="25" spans="1:3" s="696" customFormat="1" ht="27" customHeight="1">
      <c r="B25" s="697"/>
      <c r="C25" s="698"/>
    </row>
    <row r="26" spans="1:3" s="696" customFormat="1" ht="27" customHeight="1">
      <c r="B26" s="697"/>
      <c r="C26" s="698"/>
    </row>
    <row r="27" spans="1:3" s="696" customFormat="1" ht="27" customHeight="1">
      <c r="B27" s="697"/>
      <c r="C27" s="698"/>
    </row>
    <row r="28" spans="1:3" s="696" customFormat="1" ht="27" customHeight="1">
      <c r="B28" s="697"/>
      <c r="C28" s="698"/>
    </row>
  </sheetData>
  <phoneticPr fontId="0" type="noConversion"/>
  <printOptions horizontalCentered="1"/>
  <pageMargins left="0.6" right="0" top="0.32" bottom="0" header="0.18"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13" enableFormatConditionsCalculation="0">
    <tabColor indexed="22"/>
  </sheetPr>
  <dimension ref="A1:CB132"/>
  <sheetViews>
    <sheetView showGridLines="0" zoomScaleNormal="100" workbookViewId="0"/>
  </sheetViews>
  <sheetFormatPr defaultColWidth="10.1640625" defaultRowHeight="11.1" customHeight="1"/>
  <cols>
    <col min="1" max="1" width="45.1640625" style="222" customWidth="1"/>
    <col min="2" max="2" width="1.1640625" style="222" customWidth="1"/>
    <col min="3" max="11" width="6.83203125" style="223" customWidth="1"/>
    <col min="12" max="12" width="1.83203125" style="229" customWidth="1"/>
    <col min="13" max="13" width="28.1640625" style="225" customWidth="1"/>
    <col min="14" max="14" width="35.5" style="225" customWidth="1"/>
    <col min="15" max="15" width="7" style="225" customWidth="1"/>
    <col min="16" max="16" width="29.1640625" style="225" customWidth="1"/>
    <col min="17" max="17" width="7" style="222" customWidth="1"/>
    <col min="18" max="19" width="7" style="225" customWidth="1"/>
    <col min="20" max="16384" width="10.1640625" style="225"/>
  </cols>
  <sheetData>
    <row r="1" spans="1:18" ht="11.1" customHeight="1">
      <c r="A1" s="345">
        <v>1</v>
      </c>
      <c r="M1" s="354">
        <v>1</v>
      </c>
      <c r="O1" s="345"/>
    </row>
    <row r="2" spans="1:18" ht="11.1" customHeight="1">
      <c r="A2" s="333" t="s">
        <v>85</v>
      </c>
      <c r="C2" s="224"/>
      <c r="M2" s="355" t="s">
        <v>85</v>
      </c>
    </row>
    <row r="3" spans="1:18" ht="11.1" customHeight="1">
      <c r="A3" s="230" t="s">
        <v>203</v>
      </c>
      <c r="M3" s="356" t="s">
        <v>230</v>
      </c>
    </row>
    <row r="4" spans="1:18" ht="8.1" customHeight="1">
      <c r="A4" s="226"/>
      <c r="B4" s="226"/>
      <c r="C4" s="227"/>
      <c r="D4" s="227"/>
      <c r="E4" s="227"/>
      <c r="F4" s="227"/>
      <c r="G4" s="227"/>
      <c r="H4" s="227"/>
      <c r="I4" s="227"/>
      <c r="J4" s="227"/>
      <c r="K4" s="227"/>
      <c r="L4" s="478"/>
      <c r="M4" s="228"/>
      <c r="N4" s="228"/>
    </row>
    <row r="5" spans="1:18" ht="11.1" customHeight="1">
      <c r="A5" s="455"/>
      <c r="B5" s="455"/>
      <c r="C5" s="455">
        <v>2002</v>
      </c>
      <c r="D5" s="455">
        <v>2003</v>
      </c>
      <c r="E5" s="455">
        <v>2004</v>
      </c>
      <c r="F5" s="455">
        <v>2005</v>
      </c>
      <c r="G5" s="455">
        <v>2006</v>
      </c>
      <c r="H5" s="455">
        <v>2007</v>
      </c>
      <c r="I5" s="455">
        <v>2008</v>
      </c>
      <c r="J5" s="455">
        <v>2009</v>
      </c>
      <c r="K5" s="455">
        <v>2010</v>
      </c>
      <c r="L5" s="528" t="s">
        <v>78</v>
      </c>
    </row>
    <row r="6" spans="1:18" ht="11.1" customHeight="1">
      <c r="A6" s="230"/>
      <c r="B6" s="230"/>
    </row>
    <row r="7" spans="1:18" ht="11.1" customHeight="1">
      <c r="A7" s="230"/>
      <c r="B7" s="579" t="s">
        <v>514</v>
      </c>
      <c r="M7" s="230"/>
      <c r="R7" s="233"/>
    </row>
    <row r="8" spans="1:18" ht="11.1" customHeight="1">
      <c r="A8" s="230" t="s">
        <v>124</v>
      </c>
      <c r="B8" s="225"/>
      <c r="C8" s="231">
        <v>3.4277458053747045</v>
      </c>
      <c r="D8" s="231">
        <v>3.273520507173755</v>
      </c>
      <c r="E8" s="231">
        <v>8.8239723776300636</v>
      </c>
      <c r="F8" s="231">
        <v>5.7437507042124247</v>
      </c>
      <c r="G8" s="231">
        <v>4.751503081141184</v>
      </c>
      <c r="H8" s="231">
        <v>2.0376984364585349</v>
      </c>
      <c r="I8" s="231">
        <v>7.2416825909799698</v>
      </c>
      <c r="J8" s="231">
        <v>0.36185902432794848</v>
      </c>
      <c r="K8" s="231">
        <v>3.5816124927015469</v>
      </c>
      <c r="L8" s="529"/>
      <c r="M8" s="655" t="s">
        <v>235</v>
      </c>
      <c r="N8" s="232"/>
      <c r="Q8" s="225"/>
    </row>
    <row r="9" spans="1:18" ht="11.1" customHeight="1">
      <c r="A9" s="230" t="s">
        <v>125</v>
      </c>
      <c r="B9" s="230"/>
      <c r="C9" s="231">
        <v>2.1656322670208006</v>
      </c>
      <c r="D9" s="231">
        <v>2.0764276942773829</v>
      </c>
      <c r="E9" s="231">
        <v>7.5936564439817333</v>
      </c>
      <c r="F9" s="231">
        <v>4.5616230164012173</v>
      </c>
      <c r="G9" s="231">
        <v>3.6091055922221837</v>
      </c>
      <c r="H9" s="231">
        <v>0.95959311764708399</v>
      </c>
      <c r="I9" s="231">
        <v>6.1283095422043576</v>
      </c>
      <c r="J9" s="231">
        <v>-0.68396059711892665</v>
      </c>
      <c r="K9" s="231">
        <v>2.4836007723840536</v>
      </c>
      <c r="L9" s="529"/>
      <c r="M9" s="655" t="s">
        <v>236</v>
      </c>
      <c r="N9" s="232"/>
      <c r="Q9" s="225"/>
    </row>
    <row r="10" spans="1:18" ht="8.1" customHeight="1">
      <c r="A10" s="233"/>
      <c r="B10" s="233"/>
      <c r="L10" s="529"/>
      <c r="M10" s="507"/>
      <c r="N10" s="232"/>
      <c r="Q10" s="225"/>
    </row>
    <row r="11" spans="1:18" ht="11.1" customHeight="1">
      <c r="A11" s="230" t="s">
        <v>126</v>
      </c>
      <c r="B11" s="230"/>
      <c r="L11" s="529"/>
      <c r="M11" s="655" t="s">
        <v>237</v>
      </c>
      <c r="N11" s="232"/>
      <c r="Q11" s="225"/>
    </row>
    <row r="12" spans="1:18" s="232" customFormat="1" ht="11.1" customHeight="1">
      <c r="A12" s="234" t="s">
        <v>127</v>
      </c>
      <c r="B12" s="234"/>
      <c r="C12" s="231">
        <v>5.386691201116367</v>
      </c>
      <c r="D12" s="231">
        <v>5.5768039745451636</v>
      </c>
      <c r="E12" s="231">
        <v>1.9403473699796114</v>
      </c>
      <c r="F12" s="231">
        <v>7.7986068531566977</v>
      </c>
      <c r="G12" s="231">
        <v>5.1084147041929873</v>
      </c>
      <c r="H12" s="231">
        <v>4.0539671401381261</v>
      </c>
      <c r="I12" s="231">
        <v>5.4347767297460603</v>
      </c>
      <c r="J12" s="231">
        <v>1.4792664738380701</v>
      </c>
      <c r="K12" s="231">
        <v>-0.22928862924017601</v>
      </c>
      <c r="L12" s="529"/>
      <c r="M12" s="571" t="s">
        <v>238</v>
      </c>
    </row>
    <row r="13" spans="1:18" s="232" customFormat="1" ht="11.1" customHeight="1">
      <c r="A13" s="234" t="s">
        <v>128</v>
      </c>
      <c r="B13" s="234"/>
      <c r="C13" s="231">
        <v>-4.6091727688088779</v>
      </c>
      <c r="D13" s="231">
        <v>9.2689726958510086</v>
      </c>
      <c r="E13" s="231">
        <v>37.475301104211447</v>
      </c>
      <c r="F13" s="231">
        <v>1.7374896266214801</v>
      </c>
      <c r="G13" s="231">
        <v>3.5626136316408763</v>
      </c>
      <c r="H13" s="231">
        <v>-8.3063974405086842</v>
      </c>
      <c r="I13" s="231">
        <v>-5.5216932061119604E-4</v>
      </c>
      <c r="J13" s="231">
        <v>-3.2764568313656799</v>
      </c>
      <c r="K13" s="231">
        <v>0.22955312880015299</v>
      </c>
      <c r="L13" s="529"/>
      <c r="M13" s="571" t="s">
        <v>239</v>
      </c>
    </row>
    <row r="14" spans="1:18" s="232" customFormat="1" ht="11.1" customHeight="1">
      <c r="A14" s="234" t="s">
        <v>129</v>
      </c>
      <c r="B14" s="234"/>
      <c r="C14" s="231">
        <v>-0.35034545117803573</v>
      </c>
      <c r="D14" s="231">
        <v>0.676264900512491</v>
      </c>
      <c r="E14" s="231">
        <v>5.101635767816215</v>
      </c>
      <c r="F14" s="231">
        <v>6.8483247016881466</v>
      </c>
      <c r="G14" s="231">
        <v>6.0228504028995378</v>
      </c>
      <c r="H14" s="231">
        <v>3.8076366741707002</v>
      </c>
      <c r="I14" s="231">
        <v>8.0689556597454093</v>
      </c>
      <c r="J14" s="231">
        <v>-0.96252086503039203</v>
      </c>
      <c r="K14" s="231">
        <v>3.3692378575977502</v>
      </c>
      <c r="L14" s="529"/>
      <c r="M14" s="571" t="s">
        <v>240</v>
      </c>
    </row>
    <row r="15" spans="1:18" s="232" customFormat="1" ht="11.1" customHeight="1">
      <c r="A15" s="235" t="s">
        <v>130</v>
      </c>
      <c r="B15" s="235"/>
      <c r="C15" s="231">
        <v>8.2395990210843308</v>
      </c>
      <c r="D15" s="231">
        <v>1.2011522365345861</v>
      </c>
      <c r="E15" s="231">
        <v>-8.7448979591836729</v>
      </c>
      <c r="F15" s="231">
        <v>1.3418316001341912</v>
      </c>
      <c r="G15" s="231">
        <v>0.46226124729233931</v>
      </c>
      <c r="H15" s="231">
        <v>15.491378263860378</v>
      </c>
      <c r="I15" s="231">
        <v>20.222982902218298</v>
      </c>
      <c r="J15" s="231">
        <v>-12.154364024078999</v>
      </c>
      <c r="K15" s="231">
        <v>1.3774218092167601</v>
      </c>
      <c r="L15" s="529"/>
      <c r="M15" s="656" t="s">
        <v>241</v>
      </c>
    </row>
    <row r="16" spans="1:18" s="232" customFormat="1" ht="11.1" customHeight="1">
      <c r="A16" s="234" t="s">
        <v>131</v>
      </c>
      <c r="B16" s="234"/>
      <c r="C16" s="231">
        <v>20.03174770288836</v>
      </c>
      <c r="D16" s="231">
        <v>-0.65388504446430851</v>
      </c>
      <c r="E16" s="231">
        <v>4.0196399670967775</v>
      </c>
      <c r="F16" s="231">
        <v>7.3498373882174839</v>
      </c>
      <c r="G16" s="231">
        <v>3.7653274059753938</v>
      </c>
      <c r="H16" s="231">
        <v>0.10533432782962038</v>
      </c>
      <c r="I16" s="231">
        <v>13.848347969744101</v>
      </c>
      <c r="J16" s="231">
        <v>5.3734028298907601</v>
      </c>
      <c r="K16" s="231">
        <v>6.6541178996174102</v>
      </c>
      <c r="L16" s="529"/>
      <c r="M16" s="571" t="s">
        <v>242</v>
      </c>
    </row>
    <row r="17" spans="1:17" s="232" customFormat="1" ht="11.1" customHeight="1">
      <c r="A17" s="235" t="s">
        <v>132</v>
      </c>
      <c r="B17" s="235"/>
      <c r="L17" s="529"/>
      <c r="M17" s="656" t="s">
        <v>243</v>
      </c>
    </row>
    <row r="18" spans="1:17" s="232" customFormat="1" ht="11.1" customHeight="1">
      <c r="A18" s="235" t="s">
        <v>133</v>
      </c>
      <c r="B18" s="235"/>
      <c r="C18" s="231">
        <v>2.3610498803648294</v>
      </c>
      <c r="D18" s="231">
        <v>3.1342776088953306</v>
      </c>
      <c r="E18" s="231">
        <v>4.2130729953466561</v>
      </c>
      <c r="F18" s="231">
        <v>5.8218179826452943</v>
      </c>
      <c r="G18" s="231">
        <v>5.2184298513856087</v>
      </c>
      <c r="H18" s="231">
        <v>3.2432617342385006</v>
      </c>
      <c r="I18" s="231">
        <v>-1.7877301151082201</v>
      </c>
      <c r="J18" s="231">
        <v>-2.3222439194354698</v>
      </c>
      <c r="K18" s="231">
        <v>6.3171342044738203</v>
      </c>
      <c r="L18" s="529"/>
      <c r="M18" s="656" t="s">
        <v>244</v>
      </c>
    </row>
    <row r="19" spans="1:17" s="232" customFormat="1" ht="11.1" customHeight="1">
      <c r="A19" s="235" t="s">
        <v>134</v>
      </c>
      <c r="B19" s="235"/>
      <c r="C19" s="231">
        <v>1.2092976529830546</v>
      </c>
      <c r="D19" s="231">
        <v>4.2791995091116641</v>
      </c>
      <c r="E19" s="231">
        <v>4.7528727892624412</v>
      </c>
      <c r="F19" s="231">
        <v>8.9488333478757287</v>
      </c>
      <c r="G19" s="231">
        <v>7.1557401831300771</v>
      </c>
      <c r="H19" s="231">
        <v>5.6549327479199052</v>
      </c>
      <c r="I19" s="231">
        <v>-27.648405839444202</v>
      </c>
      <c r="J19" s="231">
        <v>3.69040215640113</v>
      </c>
      <c r="K19" s="231">
        <v>2.5190500362889399</v>
      </c>
      <c r="L19" s="529"/>
      <c r="M19" s="656" t="s">
        <v>245</v>
      </c>
    </row>
    <row r="20" spans="1:17" s="232" customFormat="1" ht="11.1" customHeight="1">
      <c r="A20" s="235" t="s">
        <v>135</v>
      </c>
      <c r="B20" s="235"/>
      <c r="C20" s="231"/>
      <c r="D20" s="231"/>
      <c r="E20" s="231"/>
      <c r="F20" s="231"/>
      <c r="G20" s="231"/>
      <c r="H20" s="231"/>
      <c r="I20" s="231"/>
      <c r="J20" s="231"/>
      <c r="K20" s="231"/>
      <c r="L20" s="529"/>
      <c r="M20" s="656" t="s">
        <v>246</v>
      </c>
    </row>
    <row r="21" spans="1:17" s="232" customFormat="1" ht="11.1" customHeight="1">
      <c r="A21" s="235" t="s">
        <v>136</v>
      </c>
      <c r="B21" s="235"/>
      <c r="C21" s="231">
        <v>7.8536811172387866</v>
      </c>
      <c r="D21" s="231">
        <v>2.7098294049811456</v>
      </c>
      <c r="E21" s="231">
        <v>6.1707561616110462</v>
      </c>
      <c r="F21" s="231">
        <v>9.0076252367168319</v>
      </c>
      <c r="G21" s="231">
        <v>7.2740695880376682</v>
      </c>
      <c r="H21" s="231">
        <v>5.2699324852907958</v>
      </c>
      <c r="I21" s="231">
        <v>7.24168259354638</v>
      </c>
      <c r="J21" s="231">
        <v>0.36185699595430199</v>
      </c>
      <c r="K21" s="231">
        <v>3.5816145859481199</v>
      </c>
      <c r="L21" s="529"/>
      <c r="M21" s="656" t="s">
        <v>247</v>
      </c>
    </row>
    <row r="22" spans="1:17" s="232" customFormat="1" ht="11.1" customHeight="1">
      <c r="A22" s="235" t="s">
        <v>137</v>
      </c>
      <c r="B22" s="235"/>
      <c r="C22" s="231">
        <v>-0.39964226883250076</v>
      </c>
      <c r="D22" s="231">
        <v>2.2894614248028855</v>
      </c>
      <c r="E22" s="231">
        <v>2.6877563517972769</v>
      </c>
      <c r="F22" s="231">
        <v>2.5360519555739147</v>
      </c>
      <c r="G22" s="231">
        <v>3.6147218638056478</v>
      </c>
      <c r="H22" s="231">
        <v>5.3191935069464957</v>
      </c>
      <c r="I22" s="231">
        <v>7.2416825629011603</v>
      </c>
      <c r="J22" s="231">
        <v>0.36185703837046101</v>
      </c>
      <c r="K22" s="231">
        <v>3.58161457609831</v>
      </c>
      <c r="L22" s="529"/>
      <c r="M22" s="656" t="s">
        <v>248</v>
      </c>
    </row>
    <row r="23" spans="1:17" ht="8.1" customHeight="1">
      <c r="A23" s="233"/>
      <c r="B23" s="233"/>
      <c r="C23" s="231"/>
      <c r="D23" s="231"/>
      <c r="E23" s="231"/>
      <c r="F23" s="231"/>
      <c r="G23" s="231"/>
      <c r="H23" s="231"/>
      <c r="I23" s="231"/>
      <c r="J23" s="231"/>
      <c r="K23" s="231"/>
      <c r="L23" s="529"/>
      <c r="M23" s="507"/>
      <c r="N23" s="232"/>
      <c r="Q23" s="225"/>
    </row>
    <row r="24" spans="1:17" ht="11.1" customHeight="1">
      <c r="A24" s="230" t="s">
        <v>138</v>
      </c>
      <c r="B24" s="230"/>
      <c r="C24" s="231"/>
      <c r="D24" s="231"/>
      <c r="E24" s="231"/>
      <c r="F24" s="231"/>
      <c r="G24" s="231"/>
      <c r="H24" s="231"/>
      <c r="I24" s="231"/>
      <c r="J24" s="231"/>
      <c r="K24" s="231"/>
      <c r="L24" s="529"/>
      <c r="M24" s="655" t="s">
        <v>249</v>
      </c>
      <c r="N24" s="232"/>
      <c r="Q24" s="225"/>
    </row>
    <row r="25" spans="1:17" ht="11.1" customHeight="1">
      <c r="A25" s="233" t="s">
        <v>531</v>
      </c>
      <c r="B25" s="233"/>
      <c r="C25" s="231">
        <v>6.252814840281995</v>
      </c>
      <c r="D25" s="231">
        <v>4.6386144923746597</v>
      </c>
      <c r="E25" s="231">
        <v>4.4557782983125405</v>
      </c>
      <c r="F25" s="231">
        <v>6.8043633066583675</v>
      </c>
      <c r="G25" s="231">
        <v>5.2075379983665959</v>
      </c>
      <c r="H25" s="231">
        <v>3.9307422225206334</v>
      </c>
      <c r="I25" s="231">
        <v>7.4404189594369008</v>
      </c>
      <c r="J25" s="231">
        <v>-0.14681953830697481</v>
      </c>
      <c r="K25" s="231">
        <v>6.9</v>
      </c>
      <c r="L25" s="529"/>
      <c r="M25" s="657" t="s">
        <v>525</v>
      </c>
      <c r="N25" s="232"/>
      <c r="Q25" s="225"/>
    </row>
    <row r="26" spans="1:17" ht="11.1" customHeight="1">
      <c r="A26" s="233" t="s">
        <v>139</v>
      </c>
      <c r="B26" s="233"/>
      <c r="C26" s="231">
        <v>4.3273806804031034</v>
      </c>
      <c r="D26" s="231">
        <v>1.4203804171819989</v>
      </c>
      <c r="E26" s="231">
        <v>3.5830260300059313</v>
      </c>
      <c r="F26" s="231">
        <v>3.4821623075292463</v>
      </c>
      <c r="G26" s="231">
        <v>3.6521606896230852</v>
      </c>
      <c r="H26" s="231">
        <v>6.1074561043357622</v>
      </c>
      <c r="I26" s="231">
        <v>11.517919974575452</v>
      </c>
      <c r="J26" s="231">
        <v>4.0281577805391988</v>
      </c>
      <c r="K26" s="231">
        <v>1.4</v>
      </c>
      <c r="L26" s="529"/>
      <c r="M26" s="657" t="s">
        <v>250</v>
      </c>
      <c r="N26" s="232"/>
      <c r="Q26" s="225"/>
    </row>
    <row r="27" spans="1:17" ht="11.1" customHeight="1">
      <c r="A27" s="233" t="s">
        <v>140</v>
      </c>
      <c r="B27" s="233"/>
      <c r="C27" s="231">
        <v>6.5233808907785518</v>
      </c>
      <c r="D27" s="231">
        <v>5.0815246297265748</v>
      </c>
      <c r="E27" s="231">
        <v>4.5717061659924951</v>
      </c>
      <c r="F27" s="231">
        <v>7.2414797724194901</v>
      </c>
      <c r="G27" s="231">
        <v>5.4050119048047796</v>
      </c>
      <c r="H27" s="231">
        <v>3.6589779237092834</v>
      </c>
      <c r="I27" s="231">
        <v>6.9193153099217586</v>
      </c>
      <c r="J27" s="231">
        <v>-0.70332912333311848</v>
      </c>
      <c r="K27" s="231">
        <v>7.7</v>
      </c>
      <c r="L27" s="529"/>
      <c r="M27" s="657" t="s">
        <v>251</v>
      </c>
      <c r="N27" s="232"/>
      <c r="Q27" s="225"/>
    </row>
    <row r="28" spans="1:17" ht="11.1" customHeight="1">
      <c r="A28" s="233" t="s">
        <v>529</v>
      </c>
      <c r="B28" s="233"/>
      <c r="C28" s="231">
        <v>20.279073928963932</v>
      </c>
      <c r="D28" s="231">
        <v>-16.686116276917119</v>
      </c>
      <c r="E28" s="231">
        <v>16.834424628705726</v>
      </c>
      <c r="F28" s="231">
        <v>10.858153569782946</v>
      </c>
      <c r="G28" s="231">
        <v>4.7226785015792805</v>
      </c>
      <c r="H28" s="231">
        <v>5.679648037082341</v>
      </c>
      <c r="I28" s="231">
        <v>15.704153293399671</v>
      </c>
      <c r="J28" s="231">
        <v>-8.5710791175062635</v>
      </c>
      <c r="K28" s="231">
        <v>14.6</v>
      </c>
      <c r="L28" s="529"/>
      <c r="M28" s="507" t="s">
        <v>526</v>
      </c>
      <c r="N28" s="232"/>
      <c r="Q28" s="225"/>
    </row>
    <row r="29" spans="1:17" ht="11.1" customHeight="1">
      <c r="A29" s="233" t="s">
        <v>530</v>
      </c>
      <c r="B29" s="233"/>
      <c r="C29" s="231">
        <v>-0.79386563188428294</v>
      </c>
      <c r="D29" s="231">
        <v>10.087729113980703</v>
      </c>
      <c r="E29" s="231">
        <v>15.082071037794197</v>
      </c>
      <c r="F29" s="231">
        <v>8.6105363225599252</v>
      </c>
      <c r="G29" s="231">
        <v>8.8424509911737772</v>
      </c>
      <c r="H29" s="231">
        <v>2.3460558538748399</v>
      </c>
      <c r="I29" s="231">
        <v>3.2901324540947074</v>
      </c>
      <c r="J29" s="231">
        <v>-5.8954660402707031</v>
      </c>
      <c r="K29" s="231">
        <v>2.2999999999999998</v>
      </c>
      <c r="L29" s="529"/>
      <c r="M29" s="657" t="s">
        <v>527</v>
      </c>
      <c r="N29" s="232"/>
      <c r="Q29" s="225"/>
    </row>
    <row r="30" spans="1:17" ht="11.1" customHeight="1">
      <c r="A30" s="233" t="s">
        <v>74</v>
      </c>
      <c r="B30" s="233"/>
      <c r="C30" s="231">
        <v>18.256029433326269</v>
      </c>
      <c r="D30" s="231">
        <v>-4.8130304944765223</v>
      </c>
      <c r="E30" s="231">
        <v>11.401543450826978</v>
      </c>
      <c r="F30" s="231">
        <v>14.059198807820451</v>
      </c>
      <c r="G30" s="231">
        <v>9.1170025735432869</v>
      </c>
      <c r="H30" s="231">
        <v>7.9198469431001284</v>
      </c>
      <c r="I30" s="231">
        <v>9.8845150492290692</v>
      </c>
      <c r="J30" s="231">
        <v>-11.571140973919503</v>
      </c>
      <c r="K30" s="231">
        <v>16.3</v>
      </c>
      <c r="L30" s="529"/>
      <c r="M30" s="657" t="s">
        <v>528</v>
      </c>
      <c r="N30" s="232"/>
      <c r="Q30" s="225"/>
    </row>
    <row r="31" spans="1:17" ht="8.1" customHeight="1">
      <c r="A31" s="225"/>
      <c r="B31" s="225"/>
      <c r="C31" s="231"/>
      <c r="D31" s="231"/>
      <c r="E31" s="231"/>
      <c r="F31" s="231"/>
      <c r="G31" s="231"/>
      <c r="H31" s="231"/>
      <c r="I31" s="231"/>
      <c r="J31" s="231"/>
      <c r="K31" s="231"/>
      <c r="L31" s="529"/>
      <c r="M31" s="658"/>
      <c r="N31" s="232"/>
      <c r="Q31" s="225"/>
    </row>
    <row r="32" spans="1:17" ht="11.1" customHeight="1">
      <c r="A32" s="236" t="s">
        <v>206</v>
      </c>
      <c r="B32" s="230" t="s">
        <v>515</v>
      </c>
      <c r="C32" s="231"/>
      <c r="D32" s="231"/>
      <c r="E32" s="231"/>
      <c r="F32" s="231"/>
      <c r="G32" s="231"/>
      <c r="H32" s="231"/>
      <c r="I32" s="231"/>
      <c r="J32" s="231"/>
      <c r="K32" s="231"/>
      <c r="L32" s="529"/>
      <c r="M32" s="659" t="s">
        <v>254</v>
      </c>
      <c r="N32" s="232"/>
    </row>
    <row r="33" spans="1:80" ht="11.1" customHeight="1">
      <c r="A33" s="233" t="s">
        <v>529</v>
      </c>
      <c r="B33" s="233"/>
      <c r="C33" s="231">
        <v>26.802197018851714</v>
      </c>
      <c r="D33" s="231">
        <v>20.979167537122056</v>
      </c>
      <c r="E33" s="231">
        <v>23.295325786716518</v>
      </c>
      <c r="F33" s="231">
        <v>23.590402286977476</v>
      </c>
      <c r="G33" s="231">
        <v>23.780452846803126</v>
      </c>
      <c r="H33" s="231">
        <v>24.29122088747204</v>
      </c>
      <c r="I33" s="231">
        <v>27.888208649403712</v>
      </c>
      <c r="J33" s="231">
        <v>23.340650474986845</v>
      </c>
      <c r="K33" s="231">
        <v>23.839522189764285</v>
      </c>
      <c r="L33" s="529"/>
      <c r="M33" s="507" t="s">
        <v>526</v>
      </c>
      <c r="N33" s="232"/>
      <c r="Q33" s="225"/>
    </row>
    <row r="34" spans="1:80" ht="11.1" customHeight="1">
      <c r="A34" s="233" t="s">
        <v>141</v>
      </c>
      <c r="B34" s="233"/>
      <c r="C34" s="231">
        <v>21.873526419643643</v>
      </c>
      <c r="D34" s="231">
        <v>19.617387293436316</v>
      </c>
      <c r="E34" s="231">
        <v>21.827496195355074</v>
      </c>
      <c r="F34" s="231">
        <v>24.874803965006702</v>
      </c>
      <c r="G34" s="231">
        <v>27.950373778842732</v>
      </c>
      <c r="H34" s="231">
        <v>28.005581453039181</v>
      </c>
      <c r="I34" s="231">
        <v>30.391728437242239</v>
      </c>
      <c r="J34" s="231">
        <v>22.994973113419125</v>
      </c>
      <c r="K34" s="231">
        <v>20.400640836569412</v>
      </c>
      <c r="L34" s="529"/>
      <c r="M34" s="507" t="s">
        <v>255</v>
      </c>
      <c r="N34" s="232"/>
      <c r="Q34" s="225"/>
    </row>
    <row r="35" spans="1:80" s="238" customFormat="1" ht="11.1" customHeight="1">
      <c r="A35" s="233" t="s">
        <v>142</v>
      </c>
      <c r="B35" s="233"/>
      <c r="C35" s="237">
        <v>4.9286705992080702</v>
      </c>
      <c r="D35" s="237">
        <v>1.3617802436857385</v>
      </c>
      <c r="E35" s="237">
        <v>1.467829591361439</v>
      </c>
      <c r="F35" s="237">
        <v>-1.2844016780292253</v>
      </c>
      <c r="G35" s="237">
        <v>-4.1699209320396022</v>
      </c>
      <c r="H35" s="237">
        <v>-3.7143605655671403</v>
      </c>
      <c r="I35" s="237">
        <v>-2.5035197878385285</v>
      </c>
      <c r="J35" s="237">
        <v>0.34567736156771933</v>
      </c>
      <c r="K35" s="237">
        <v>3.4388813531948719</v>
      </c>
      <c r="L35" s="222"/>
      <c r="M35" s="507" t="s">
        <v>256</v>
      </c>
      <c r="V35" s="239"/>
      <c r="W35" s="239"/>
      <c r="X35" s="239"/>
      <c r="Y35" s="239"/>
      <c r="Z35" s="225"/>
      <c r="AA35" s="240"/>
      <c r="AB35" s="241"/>
      <c r="AC35" s="241"/>
      <c r="AD35" s="241"/>
      <c r="AE35" s="241"/>
      <c r="AF35" s="241"/>
      <c r="AG35" s="241"/>
      <c r="AH35" s="241"/>
      <c r="AI35" s="241"/>
      <c r="AJ35" s="241"/>
      <c r="AK35" s="241"/>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row>
    <row r="36" spans="1:80" ht="8.1" customHeight="1">
      <c r="A36" s="225"/>
      <c r="B36" s="225"/>
      <c r="C36" s="231"/>
      <c r="D36" s="231"/>
      <c r="E36" s="231"/>
      <c r="F36" s="231"/>
      <c r="G36" s="231"/>
      <c r="H36" s="231"/>
      <c r="I36" s="231"/>
      <c r="J36" s="231"/>
      <c r="K36" s="231"/>
      <c r="L36" s="529"/>
      <c r="M36" s="658"/>
      <c r="N36" s="232"/>
      <c r="Q36" s="225"/>
    </row>
    <row r="37" spans="1:80" ht="11.1" customHeight="1">
      <c r="A37" s="230" t="s">
        <v>143</v>
      </c>
      <c r="B37" s="230" t="s">
        <v>516</v>
      </c>
      <c r="C37" s="231"/>
      <c r="D37" s="231"/>
      <c r="E37" s="231"/>
      <c r="F37" s="231"/>
      <c r="G37" s="231"/>
      <c r="H37" s="231"/>
      <c r="I37" s="231"/>
      <c r="J37" s="231"/>
      <c r="K37" s="231"/>
      <c r="L37" s="529"/>
      <c r="M37" s="655" t="s">
        <v>257</v>
      </c>
      <c r="N37" s="232"/>
    </row>
    <row r="38" spans="1:80" ht="11.1" customHeight="1">
      <c r="A38" s="233" t="s">
        <v>144</v>
      </c>
      <c r="B38" s="233"/>
      <c r="C38" s="242">
        <v>-1218.2618</v>
      </c>
      <c r="D38" s="242">
        <v>-386.87439999999998</v>
      </c>
      <c r="E38" s="242">
        <v>-479.18209999999999</v>
      </c>
      <c r="F38" s="242">
        <v>474.48860000000002</v>
      </c>
      <c r="G38" s="242">
        <v>1739.0659000000001</v>
      </c>
      <c r="H38" s="242">
        <v>1690.1664000000001</v>
      </c>
      <c r="I38" s="242">
        <v>1357.1211000000001</v>
      </c>
      <c r="J38" s="242">
        <v>-179.8278</v>
      </c>
      <c r="K38" s="242">
        <v>-1917.3153</v>
      </c>
      <c r="L38" s="529"/>
      <c r="M38" s="507" t="s">
        <v>258</v>
      </c>
      <c r="N38" s="232"/>
      <c r="Q38" s="225"/>
    </row>
    <row r="39" spans="1:80" ht="11.1" customHeight="1">
      <c r="A39" s="233" t="s">
        <v>145</v>
      </c>
      <c r="B39" s="233"/>
      <c r="C39" s="243">
        <v>-902.00049999999999</v>
      </c>
      <c r="D39" s="243">
        <v>79.500200000000007</v>
      </c>
      <c r="E39" s="243">
        <v>284.0061</v>
      </c>
      <c r="F39" s="243">
        <v>758.34069999999997</v>
      </c>
      <c r="G39" s="243">
        <v>1768.4060999999999</v>
      </c>
      <c r="H39" s="243">
        <v>1823.0250000000001</v>
      </c>
      <c r="I39" s="243">
        <v>1548.6646000000001</v>
      </c>
      <c r="J39" s="243">
        <v>143.58029999999999</v>
      </c>
      <c r="K39" s="243">
        <v>-1580.2876000000001</v>
      </c>
      <c r="L39" s="529"/>
      <c r="M39" s="507" t="s">
        <v>380</v>
      </c>
      <c r="N39" s="232"/>
      <c r="Q39" s="225"/>
    </row>
    <row r="40" spans="1:80" ht="11.1" customHeight="1">
      <c r="A40" s="233" t="s">
        <v>146</v>
      </c>
      <c r="B40" s="233"/>
      <c r="C40" s="243">
        <v>5257.6826000000001</v>
      </c>
      <c r="D40" s="243">
        <v>6445.8269</v>
      </c>
      <c r="E40" s="243">
        <v>7967.7536</v>
      </c>
      <c r="F40" s="243">
        <v>10467.6908</v>
      </c>
      <c r="G40" s="243">
        <v>13176.0916</v>
      </c>
      <c r="H40" s="243">
        <v>14870.1554</v>
      </c>
      <c r="I40" s="243">
        <v>19460.767400000001</v>
      </c>
      <c r="J40" s="243">
        <v>14412.025900000001</v>
      </c>
      <c r="K40" s="243">
        <v>18060.786100000001</v>
      </c>
      <c r="L40" s="529"/>
      <c r="M40" s="507" t="s">
        <v>259</v>
      </c>
      <c r="N40" s="232"/>
      <c r="Q40" s="225"/>
    </row>
    <row r="41" spans="1:80" ht="11.1" customHeight="1">
      <c r="A41" s="233" t="s">
        <v>147</v>
      </c>
      <c r="B41" s="233"/>
      <c r="C41" s="242">
        <v>6159.6832000000004</v>
      </c>
      <c r="D41" s="242">
        <v>6366.3266000000003</v>
      </c>
      <c r="E41" s="242">
        <v>7683.7474000000002</v>
      </c>
      <c r="F41" s="242">
        <v>9709.3500999999997</v>
      </c>
      <c r="G41" s="242">
        <v>11407.6855</v>
      </c>
      <c r="H41" s="242">
        <v>13047.1304</v>
      </c>
      <c r="I41" s="242">
        <v>17912.102699999999</v>
      </c>
      <c r="J41" s="242">
        <v>14268.4455</v>
      </c>
      <c r="K41" s="242">
        <v>19641.073700000001</v>
      </c>
      <c r="L41" s="529"/>
      <c r="M41" s="507" t="s">
        <v>260</v>
      </c>
      <c r="N41" s="232"/>
      <c r="Q41" s="225"/>
    </row>
    <row r="42" spans="1:80" ht="11.1" customHeight="1">
      <c r="A42" s="222" t="s">
        <v>148</v>
      </c>
      <c r="C42" s="242">
        <v>-715.93730000000005</v>
      </c>
      <c r="D42" s="242">
        <v>-743.59140000000002</v>
      </c>
      <c r="E42" s="242">
        <v>-953.73750000000007</v>
      </c>
      <c r="F42" s="242">
        <v>-1129.8945000000001</v>
      </c>
      <c r="G42" s="242">
        <v>-1304.7393000000002</v>
      </c>
      <c r="H42" s="242">
        <v>-1371.4850000000001</v>
      </c>
      <c r="I42" s="242">
        <v>-1675.4852000000001</v>
      </c>
      <c r="J42" s="242">
        <v>-1371.1926000000001</v>
      </c>
      <c r="K42" s="242">
        <v>-1592.6882000000001</v>
      </c>
      <c r="L42" s="529"/>
      <c r="M42" s="527" t="s">
        <v>261</v>
      </c>
      <c r="N42" s="232"/>
      <c r="Q42" s="225"/>
    </row>
    <row r="43" spans="1:80" ht="11.1" customHeight="1">
      <c r="A43" s="222" t="s">
        <v>149</v>
      </c>
      <c r="C43" s="242">
        <v>-1251.9991</v>
      </c>
      <c r="D43" s="242">
        <v>-1492.2090000000001</v>
      </c>
      <c r="E43" s="242">
        <v>-1839.671</v>
      </c>
      <c r="F43" s="242">
        <v>-1814.8969</v>
      </c>
      <c r="G43" s="242">
        <v>-1828.4653000000001</v>
      </c>
      <c r="H43" s="242">
        <v>-1944.9063000000001</v>
      </c>
      <c r="I43" s="242">
        <v>-1461.6201000000001</v>
      </c>
      <c r="J43" s="242">
        <v>-1384.0499</v>
      </c>
      <c r="K43" s="242">
        <v>-1053.8534999999999</v>
      </c>
      <c r="L43" s="529"/>
      <c r="M43" s="527" t="s">
        <v>262</v>
      </c>
      <c r="N43" s="232"/>
      <c r="Q43" s="225"/>
    </row>
    <row r="44" spans="1:80" ht="11.1" customHeight="1">
      <c r="A44" s="233" t="s">
        <v>150</v>
      </c>
      <c r="B44" s="233"/>
      <c r="C44" s="242">
        <v>1651.6751999999999</v>
      </c>
      <c r="D44" s="242">
        <v>1769.4258</v>
      </c>
      <c r="E44" s="242">
        <v>2030.2201</v>
      </c>
      <c r="F44" s="242">
        <v>2660.9394000000002</v>
      </c>
      <c r="G44" s="242">
        <v>3103.8645000000001</v>
      </c>
      <c r="H44" s="242">
        <v>3183.5327000000002</v>
      </c>
      <c r="I44" s="242">
        <v>2945.5617999999999</v>
      </c>
      <c r="J44" s="242">
        <v>2431.8344000000002</v>
      </c>
      <c r="K44" s="242">
        <v>2309.5138999999999</v>
      </c>
      <c r="L44" s="529"/>
      <c r="M44" s="507" t="s">
        <v>263</v>
      </c>
      <c r="N44" s="232"/>
      <c r="Q44" s="225"/>
    </row>
    <row r="45" spans="1:80" ht="11.1" customHeight="1">
      <c r="A45" s="233" t="s">
        <v>520</v>
      </c>
      <c r="B45" s="233"/>
      <c r="C45" s="242">
        <v>1090.7835</v>
      </c>
      <c r="D45" s="242">
        <v>522.62159999999994</v>
      </c>
      <c r="E45" s="242">
        <v>760.21249999999998</v>
      </c>
      <c r="F45" s="242">
        <v>191.63869999999997</v>
      </c>
      <c r="G45" s="242">
        <v>-1869.6793</v>
      </c>
      <c r="H45" s="242">
        <v>-303.55869999999999</v>
      </c>
      <c r="I45" s="242">
        <v>-423.17290000000003</v>
      </c>
      <c r="J45" s="242">
        <v>-2467.3432000000003</v>
      </c>
      <c r="K45" s="242">
        <v>705.05299999999988</v>
      </c>
      <c r="L45" s="529"/>
      <c r="M45" s="507" t="s">
        <v>264</v>
      </c>
      <c r="N45" s="232"/>
      <c r="Q45" s="225"/>
    </row>
    <row r="46" spans="1:80" ht="11.1" customHeight="1">
      <c r="A46" s="233" t="s">
        <v>151</v>
      </c>
      <c r="B46" s="233"/>
      <c r="C46" s="242">
        <v>783.26099999999997</v>
      </c>
      <c r="D46" s="242">
        <v>871.51340000000005</v>
      </c>
      <c r="E46" s="242">
        <v>836.93949999999995</v>
      </c>
      <c r="F46" s="242">
        <v>493.41379999999998</v>
      </c>
      <c r="G46" s="242">
        <v>271.42880000000002</v>
      </c>
      <c r="H46" s="242">
        <v>194.1585</v>
      </c>
      <c r="I46" s="242">
        <v>1005.888</v>
      </c>
      <c r="J46" s="242">
        <v>318.9898</v>
      </c>
      <c r="K46" s="242">
        <v>164.11429999999999</v>
      </c>
      <c r="L46" s="529"/>
      <c r="M46" s="507" t="s">
        <v>265</v>
      </c>
      <c r="N46" s="232"/>
      <c r="Q46" s="225"/>
    </row>
    <row r="47" spans="1:80" ht="11.1" customHeight="1">
      <c r="A47" s="233" t="s">
        <v>462</v>
      </c>
      <c r="B47" s="233"/>
      <c r="C47" s="242">
        <v>307.52250000000004</v>
      </c>
      <c r="D47" s="242">
        <v>-348.8918000000001</v>
      </c>
      <c r="E47" s="242">
        <v>-76.726999999999975</v>
      </c>
      <c r="F47" s="242">
        <v>-301.77510000000001</v>
      </c>
      <c r="G47" s="242">
        <v>-2141.1080999999999</v>
      </c>
      <c r="H47" s="242">
        <v>-497.71719999999999</v>
      </c>
      <c r="I47" s="242">
        <v>-1429.0608999999999</v>
      </c>
      <c r="J47" s="242">
        <v>-2786.3330000000001</v>
      </c>
      <c r="K47" s="242">
        <v>540.93869999999993</v>
      </c>
      <c r="L47" s="529"/>
      <c r="M47" s="507" t="s">
        <v>463</v>
      </c>
      <c r="N47" s="232"/>
      <c r="Q47" s="225"/>
    </row>
    <row r="48" spans="1:80" ht="11.1" customHeight="1">
      <c r="A48" s="233" t="s">
        <v>152</v>
      </c>
      <c r="B48" s="233"/>
      <c r="C48" s="242">
        <v>-127.47829999999999</v>
      </c>
      <c r="D48" s="242">
        <v>135.74719999999996</v>
      </c>
      <c r="E48" s="242">
        <v>281.03039999999999</v>
      </c>
      <c r="F48" s="242">
        <v>666.12729999999999</v>
      </c>
      <c r="G48" s="242">
        <v>-130.61339999999996</v>
      </c>
      <c r="H48" s="242">
        <v>1386.6077</v>
      </c>
      <c r="I48" s="242">
        <v>933.94820000000004</v>
      </c>
      <c r="J48" s="242">
        <v>-2647.1710000000003</v>
      </c>
      <c r="K48" s="242">
        <v>-1212.2623000000001</v>
      </c>
      <c r="L48" s="529"/>
      <c r="M48" s="507" t="s">
        <v>266</v>
      </c>
      <c r="N48" s="232"/>
      <c r="Q48" s="225"/>
    </row>
    <row r="49" spans="1:19" ht="11.1" customHeight="1">
      <c r="A49" s="233" t="s">
        <v>521</v>
      </c>
      <c r="B49" s="233"/>
      <c r="C49" s="242">
        <v>65.819400000000002</v>
      </c>
      <c r="D49" s="242">
        <v>-152.4152</v>
      </c>
      <c r="E49" s="242">
        <v>-276.91750000000002</v>
      </c>
      <c r="F49" s="242">
        <v>-709.57730000000004</v>
      </c>
      <c r="G49" s="242">
        <v>123.5513</v>
      </c>
      <c r="H49" s="242">
        <v>-1497.4937</v>
      </c>
      <c r="I49" s="242">
        <v>-952.22919999999999</v>
      </c>
      <c r="J49" s="242">
        <v>681.01800000000003</v>
      </c>
      <c r="K49" s="242">
        <v>1169.9972</v>
      </c>
      <c r="L49" s="529"/>
      <c r="M49" s="507" t="s">
        <v>483</v>
      </c>
      <c r="N49" s="232"/>
      <c r="Q49" s="225"/>
    </row>
    <row r="50" spans="1:19" ht="11.1" customHeight="1">
      <c r="A50" s="233" t="s">
        <v>464</v>
      </c>
      <c r="B50" s="233"/>
      <c r="C50" s="242">
        <v>61.658999999999999</v>
      </c>
      <c r="D50" s="242">
        <v>16.667999999999999</v>
      </c>
      <c r="E50" s="242">
        <v>-4.1130000000000004</v>
      </c>
      <c r="F50" s="242">
        <v>43.45</v>
      </c>
      <c r="G50" s="242">
        <v>7.0620000000000003</v>
      </c>
      <c r="H50" s="242">
        <v>110.886</v>
      </c>
      <c r="I50" s="242">
        <v>18.280999999999999</v>
      </c>
      <c r="J50" s="242">
        <v>1966.153</v>
      </c>
      <c r="K50" s="242">
        <v>42.265000000000001</v>
      </c>
      <c r="L50" s="529"/>
      <c r="M50" s="507" t="s">
        <v>484</v>
      </c>
      <c r="N50" s="232"/>
      <c r="Q50" s="225"/>
    </row>
    <row r="51" spans="1:19" ht="8.1" customHeight="1">
      <c r="A51" s="233"/>
      <c r="B51" s="233"/>
      <c r="C51" s="231"/>
      <c r="D51" s="231"/>
      <c r="E51" s="231"/>
      <c r="F51" s="231"/>
      <c r="G51" s="231"/>
      <c r="H51" s="231"/>
      <c r="I51" s="231"/>
      <c r="J51" s="231"/>
      <c r="K51" s="231"/>
      <c r="L51" s="529"/>
      <c r="M51" s="507"/>
      <c r="N51" s="232"/>
      <c r="Q51" s="225"/>
    </row>
    <row r="52" spans="1:19" ht="11.1" customHeight="1">
      <c r="A52" s="236" t="s">
        <v>153</v>
      </c>
      <c r="B52" s="230"/>
      <c r="C52" s="231"/>
      <c r="D52" s="231"/>
      <c r="E52" s="231"/>
      <c r="F52" s="231"/>
      <c r="G52" s="231"/>
      <c r="H52" s="231"/>
      <c r="I52" s="231"/>
      <c r="J52" s="231"/>
      <c r="K52" s="231"/>
      <c r="L52" s="529"/>
      <c r="M52" s="659" t="s">
        <v>267</v>
      </c>
      <c r="N52" s="232"/>
      <c r="Q52" s="225"/>
    </row>
    <row r="53" spans="1:19" ht="11.1" customHeight="1">
      <c r="A53" s="233" t="s">
        <v>687</v>
      </c>
      <c r="B53" s="233"/>
      <c r="C53" s="231"/>
      <c r="D53" s="231"/>
      <c r="E53" s="231"/>
      <c r="F53" s="231"/>
      <c r="G53" s="231"/>
      <c r="H53" s="231"/>
      <c r="I53" s="231"/>
      <c r="J53" s="231"/>
      <c r="K53" s="231"/>
      <c r="L53" s="529"/>
      <c r="M53" s="507" t="s">
        <v>688</v>
      </c>
      <c r="N53" s="232"/>
      <c r="Q53" s="225"/>
    </row>
    <row r="54" spans="1:19" ht="11.1" customHeight="1">
      <c r="A54" s="233" t="s">
        <v>465</v>
      </c>
      <c r="B54" s="233"/>
      <c r="C54" s="231">
        <v>61.892218221414652</v>
      </c>
      <c r="D54" s="231">
        <v>60.342255834299799</v>
      </c>
      <c r="E54" s="231">
        <v>61.672959961240544</v>
      </c>
      <c r="F54" s="231">
        <v>64.692704131398813</v>
      </c>
      <c r="G54" s="231">
        <v>65.380916574855533</v>
      </c>
      <c r="H54" s="231">
        <v>68.067544721777026</v>
      </c>
      <c r="I54" s="231">
        <v>68.347760605262351</v>
      </c>
      <c r="J54" s="231">
        <v>64.962140205674132</v>
      </c>
      <c r="K54" s="231">
        <v>64.362516690550692</v>
      </c>
      <c r="L54" s="529"/>
      <c r="M54" s="507" t="s">
        <v>485</v>
      </c>
      <c r="N54" s="232"/>
      <c r="Q54" s="225"/>
    </row>
    <row r="55" spans="1:19" ht="11.1" customHeight="1">
      <c r="A55" s="233" t="s">
        <v>686</v>
      </c>
      <c r="B55" s="233"/>
      <c r="C55" s="231"/>
      <c r="D55" s="231"/>
      <c r="E55" s="231"/>
      <c r="F55" s="231"/>
      <c r="G55" s="231"/>
      <c r="H55" s="231"/>
      <c r="I55" s="231"/>
      <c r="J55" s="231"/>
      <c r="K55" s="231"/>
      <c r="L55" s="529"/>
      <c r="M55" s="507" t="s">
        <v>689</v>
      </c>
      <c r="N55" s="232"/>
      <c r="Q55" s="225"/>
    </row>
    <row r="56" spans="1:19" ht="11.1" customHeight="1">
      <c r="A56" s="233" t="s">
        <v>639</v>
      </c>
      <c r="B56" s="233"/>
      <c r="C56" s="231">
        <v>84.7793638287595</v>
      </c>
      <c r="D56" s="231">
        <v>87.674266116248305</v>
      </c>
      <c r="E56" s="231">
        <v>89.344127186450294</v>
      </c>
      <c r="F56" s="231">
        <v>100</v>
      </c>
      <c r="G56" s="231">
        <v>107.339429140116</v>
      </c>
      <c r="H56" s="231">
        <v>110.348921993657</v>
      </c>
      <c r="I56" s="231">
        <v>121.090993420438</v>
      </c>
      <c r="J56" s="231">
        <v>107.172419966232</v>
      </c>
      <c r="K56" s="231">
        <v>117.987899102211</v>
      </c>
      <c r="L56" s="529"/>
      <c r="M56" s="507" t="s">
        <v>640</v>
      </c>
      <c r="N56" s="232"/>
      <c r="Q56" s="225"/>
    </row>
    <row r="57" spans="1:19" ht="11.1" customHeight="1">
      <c r="A57" s="222" t="s">
        <v>685</v>
      </c>
      <c r="B57" s="233"/>
      <c r="C57" s="477">
        <v>-99.556600000000003</v>
      </c>
      <c r="D57" s="477">
        <v>-952.9194</v>
      </c>
      <c r="E57" s="477">
        <v>-1083.5715</v>
      </c>
      <c r="F57" s="477">
        <v>-1579.8081999999999</v>
      </c>
      <c r="G57" s="477">
        <v>-3691.0826000000002</v>
      </c>
      <c r="H57" s="477">
        <v>-2137.5790000000002</v>
      </c>
      <c r="I57" s="477">
        <v>-1866.5119999999999</v>
      </c>
      <c r="J57" s="477">
        <v>-1885.2401</v>
      </c>
      <c r="K57" s="477">
        <v>-306.53550000000001</v>
      </c>
      <c r="L57" s="529"/>
      <c r="M57" s="527" t="s">
        <v>690</v>
      </c>
      <c r="N57" s="232"/>
      <c r="Q57" s="225"/>
    </row>
    <row r="58" spans="1:19" s="292" customFormat="1" ht="11.1" customHeight="1">
      <c r="A58" s="233" t="s">
        <v>684</v>
      </c>
      <c r="B58" s="233"/>
      <c r="C58" s="294">
        <v>16236.258000000002</v>
      </c>
      <c r="D58" s="294">
        <v>16756.059000000001</v>
      </c>
      <c r="E58" s="294">
        <v>17210.631000000001</v>
      </c>
      <c r="F58" s="294">
        <v>17237.212</v>
      </c>
      <c r="G58" s="294">
        <v>17099.424999999996</v>
      </c>
      <c r="H58" s="294">
        <v>17444.599999999999</v>
      </c>
      <c r="I58" s="294">
        <v>16887.273999999998</v>
      </c>
      <c r="J58" s="294">
        <v>13493.423999999999</v>
      </c>
      <c r="K58" s="477">
        <v>13877.886999999995</v>
      </c>
      <c r="L58" s="291"/>
      <c r="M58" s="507" t="s">
        <v>691</v>
      </c>
      <c r="N58" s="291"/>
      <c r="O58" s="225"/>
      <c r="P58" s="225"/>
      <c r="Q58" s="225"/>
      <c r="R58" s="225"/>
      <c r="S58" s="225"/>
    </row>
    <row r="59" spans="1:19" ht="8.1" customHeight="1">
      <c r="M59" s="658"/>
    </row>
    <row r="60" spans="1:19" ht="11.1" customHeight="1">
      <c r="A60" s="230" t="s">
        <v>154</v>
      </c>
      <c r="B60" s="230" t="s">
        <v>629</v>
      </c>
      <c r="M60" s="655" t="s">
        <v>268</v>
      </c>
    </row>
    <row r="61" spans="1:19" ht="11.1" customHeight="1">
      <c r="A61" s="233" t="s">
        <v>680</v>
      </c>
      <c r="B61" s="233"/>
      <c r="C61" s="231">
        <v>58.3</v>
      </c>
      <c r="D61" s="231">
        <v>58.2</v>
      </c>
      <c r="E61" s="231">
        <v>59.1</v>
      </c>
      <c r="F61" s="231">
        <v>59.5</v>
      </c>
      <c r="G61" s="231">
        <v>59.1</v>
      </c>
      <c r="H61" s="231">
        <v>61.3</v>
      </c>
      <c r="I61" s="231">
        <v>60.1</v>
      </c>
      <c r="J61" s="231">
        <v>58.9</v>
      </c>
      <c r="K61" s="231">
        <v>56.9</v>
      </c>
      <c r="M61" s="507" t="s">
        <v>683</v>
      </c>
      <c r="Q61" s="225"/>
    </row>
    <row r="62" spans="1:19" ht="11.1" customHeight="1">
      <c r="A62" s="233" t="s">
        <v>660</v>
      </c>
      <c r="B62" s="233"/>
      <c r="C62" s="231">
        <v>9.1999999999999993</v>
      </c>
      <c r="D62" s="231">
        <v>11.6</v>
      </c>
      <c r="E62" s="231">
        <v>9.6999999999999993</v>
      </c>
      <c r="F62" s="231">
        <v>8.5</v>
      </c>
      <c r="G62" s="231">
        <v>8.1</v>
      </c>
      <c r="H62" s="231">
        <v>7.4</v>
      </c>
      <c r="I62" s="231">
        <v>6.9</v>
      </c>
      <c r="J62" s="231">
        <v>8.5</v>
      </c>
      <c r="K62" s="231">
        <v>7.6</v>
      </c>
      <c r="M62" s="507" t="s">
        <v>682</v>
      </c>
      <c r="Q62" s="225"/>
    </row>
    <row r="63" spans="1:19" ht="11.1" customHeight="1">
      <c r="A63" s="233" t="s">
        <v>661</v>
      </c>
      <c r="B63" s="233"/>
      <c r="C63" s="231">
        <v>10.199999999999999</v>
      </c>
      <c r="D63" s="231">
        <v>9.8000000000000007</v>
      </c>
      <c r="E63" s="231">
        <v>8.1</v>
      </c>
      <c r="F63" s="231">
        <v>7.3</v>
      </c>
      <c r="G63" s="231">
        <v>6.3</v>
      </c>
      <c r="H63" s="231">
        <v>11.3</v>
      </c>
      <c r="I63" s="231">
        <v>10.6</v>
      </c>
      <c r="J63" s="231">
        <v>11.8</v>
      </c>
      <c r="K63" s="231">
        <v>11.5</v>
      </c>
      <c r="M63" s="507" t="s">
        <v>681</v>
      </c>
      <c r="Q63" s="225"/>
    </row>
    <row r="64" spans="1:19" ht="11.1" customHeight="1">
      <c r="A64" s="225"/>
      <c r="B64" s="225"/>
      <c r="M64" s="660"/>
      <c r="Q64" s="225"/>
    </row>
    <row r="65" spans="1:17" ht="11.1" customHeight="1">
      <c r="A65" s="230" t="s">
        <v>155</v>
      </c>
      <c r="B65" s="230" t="s">
        <v>630</v>
      </c>
      <c r="M65" s="655" t="s">
        <v>269</v>
      </c>
    </row>
    <row r="66" spans="1:17" ht="11.1" customHeight="1">
      <c r="A66" s="233" t="s">
        <v>662</v>
      </c>
      <c r="B66" s="233"/>
      <c r="M66" s="507" t="s">
        <v>692</v>
      </c>
      <c r="Q66" s="225"/>
    </row>
    <row r="67" spans="1:17" ht="11.1" customHeight="1">
      <c r="A67" s="233" t="s">
        <v>156</v>
      </c>
      <c r="B67" s="233"/>
      <c r="C67" s="231">
        <v>9.3470061291843329</v>
      </c>
      <c r="D67" s="231">
        <v>6.0795515791743027</v>
      </c>
      <c r="E67" s="231">
        <v>1.9408596687328528</v>
      </c>
      <c r="F67" s="231">
        <v>3.1299840510366828</v>
      </c>
      <c r="G67" s="231">
        <v>2.8706746568722297</v>
      </c>
      <c r="H67" s="231">
        <v>3.3261298506060299</v>
      </c>
      <c r="I67" s="231">
        <v>8.8296808220423841</v>
      </c>
      <c r="J67" s="231">
        <v>4.3114973262031953</v>
      </c>
      <c r="K67" s="231">
        <v>3.3242550464594789</v>
      </c>
      <c r="M67" s="507" t="s">
        <v>270</v>
      </c>
      <c r="Q67" s="225"/>
    </row>
    <row r="68" spans="1:17" ht="11.1" customHeight="1">
      <c r="A68" s="233" t="s">
        <v>663</v>
      </c>
      <c r="B68" s="233"/>
      <c r="C68" s="231"/>
      <c r="D68" s="231"/>
      <c r="E68" s="231"/>
      <c r="F68" s="231"/>
      <c r="G68" s="231"/>
      <c r="H68" s="231"/>
      <c r="I68" s="231"/>
      <c r="J68" s="231"/>
      <c r="K68" s="231"/>
      <c r="M68" s="507" t="s">
        <v>693</v>
      </c>
      <c r="Q68" s="225"/>
    </row>
    <row r="69" spans="1:17" ht="11.1" customHeight="1">
      <c r="A69" s="233" t="s">
        <v>156</v>
      </c>
      <c r="B69" s="233"/>
      <c r="C69" s="231">
        <v>17.697770114738208</v>
      </c>
      <c r="D69" s="231">
        <v>4.5382466208563121</v>
      </c>
      <c r="E69" s="231">
        <v>4.3462872002311359</v>
      </c>
      <c r="F69" s="231">
        <v>21.626504773046662</v>
      </c>
      <c r="G69" s="231">
        <v>7.2425229655431522</v>
      </c>
      <c r="H69" s="231">
        <v>18.16097838985322</v>
      </c>
      <c r="I69" s="231">
        <v>-28.338005754496322</v>
      </c>
      <c r="J69" s="231">
        <v>33.043560012535252</v>
      </c>
      <c r="K69" s="231">
        <v>16.65088495366771</v>
      </c>
      <c r="M69" s="507" t="s">
        <v>270</v>
      </c>
      <c r="Q69" s="225"/>
    </row>
    <row r="70" spans="1:17" ht="11.1" customHeight="1">
      <c r="A70" s="233" t="s">
        <v>664</v>
      </c>
      <c r="B70" s="233"/>
      <c r="C70" s="231">
        <v>0.90712889239650263</v>
      </c>
      <c r="D70" s="231">
        <v>6.1139296931778553</v>
      </c>
      <c r="E70" s="231">
        <v>2.3763839176820012</v>
      </c>
      <c r="F70" s="231">
        <v>3.0231522727021121</v>
      </c>
      <c r="G70" s="231">
        <v>3.3199999999999896</v>
      </c>
      <c r="H70" s="231">
        <v>3.9219552226922083</v>
      </c>
      <c r="I70" s="231">
        <v>8.5350318471337783</v>
      </c>
      <c r="J70" s="231">
        <v>3.6267441492129349</v>
      </c>
      <c r="K70" s="231">
        <v>6.25</v>
      </c>
      <c r="M70" s="507" t="s">
        <v>694</v>
      </c>
      <c r="Q70" s="225"/>
    </row>
    <row r="71" spans="1:17" ht="11.1" customHeight="1">
      <c r="A71" s="233" t="s">
        <v>665</v>
      </c>
      <c r="B71" s="233"/>
      <c r="C71" s="290">
        <v>5.1287916666666664</v>
      </c>
      <c r="D71" s="290">
        <v>5.2739583333333337</v>
      </c>
      <c r="E71" s="290">
        <v>4.0425833333333339</v>
      </c>
      <c r="F71" s="290">
        <v>3.8279583333333336</v>
      </c>
      <c r="G71" s="290">
        <v>4.4204166666666662</v>
      </c>
      <c r="H71" s="290">
        <v>5.3295000000000003</v>
      </c>
      <c r="I71" s="290">
        <v>5.5308333333333328</v>
      </c>
      <c r="J71" s="290">
        <v>5.4033333333333324</v>
      </c>
      <c r="K71" s="231">
        <v>4.5724999999999998</v>
      </c>
      <c r="L71" s="529"/>
      <c r="M71" s="507" t="s">
        <v>695</v>
      </c>
      <c r="N71" s="231"/>
      <c r="Q71" s="225"/>
    </row>
    <row r="72" spans="1:17" ht="11.1" customHeight="1">
      <c r="A72" s="233" t="s">
        <v>716</v>
      </c>
      <c r="B72" s="245"/>
      <c r="C72" s="290">
        <v>14.06</v>
      </c>
      <c r="D72" s="290">
        <v>12.587375</v>
      </c>
      <c r="E72" s="290">
        <v>10.189041666666666</v>
      </c>
      <c r="F72" s="290">
        <v>8.742541666666666</v>
      </c>
      <c r="G72" s="290">
        <v>8.8704166666666655</v>
      </c>
      <c r="H72" s="290">
        <v>10.136791666666666</v>
      </c>
      <c r="I72" s="290">
        <v>9.7724999999999991</v>
      </c>
      <c r="J72" s="290">
        <v>9.2033333333333349</v>
      </c>
      <c r="K72" s="231">
        <v>9.0266666666666655</v>
      </c>
      <c r="M72" s="507" t="s">
        <v>719</v>
      </c>
      <c r="Q72" s="225"/>
    </row>
    <row r="73" spans="1:17" ht="8.1" customHeight="1">
      <c r="A73" s="225"/>
      <c r="M73" s="658"/>
      <c r="Q73" s="225"/>
    </row>
    <row r="74" spans="1:17" ht="11.1" customHeight="1">
      <c r="A74" s="230" t="s">
        <v>523</v>
      </c>
      <c r="B74" s="230" t="s">
        <v>515</v>
      </c>
      <c r="J74" s="231"/>
      <c r="K74" s="231"/>
      <c r="M74" s="655" t="s">
        <v>524</v>
      </c>
    </row>
    <row r="75" spans="1:17" ht="11.1" customHeight="1">
      <c r="A75" s="233" t="s">
        <v>622</v>
      </c>
      <c r="B75" s="233"/>
      <c r="C75" s="246">
        <v>25.733942726241409</v>
      </c>
      <c r="D75" s="246">
        <v>24.323739738243194</v>
      </c>
      <c r="E75" s="246">
        <v>25.046252411911329</v>
      </c>
      <c r="F75" s="246">
        <v>24.756778664701535</v>
      </c>
      <c r="G75" s="246">
        <v>27.00547219979001</v>
      </c>
      <c r="H75" s="246">
        <v>29.559707907740059</v>
      </c>
      <c r="I75" s="246">
        <v>39.897034713585114</v>
      </c>
      <c r="J75" s="246">
        <v>35.328249010616943</v>
      </c>
      <c r="K75" s="246">
        <v>41.585629782493797</v>
      </c>
      <c r="M75" s="507" t="s">
        <v>626</v>
      </c>
      <c r="N75" s="232"/>
      <c r="O75" s="232"/>
      <c r="P75" s="232"/>
    </row>
    <row r="76" spans="1:17" ht="11.1" customHeight="1">
      <c r="A76" s="233" t="s">
        <v>670</v>
      </c>
      <c r="B76" s="233"/>
      <c r="C76" s="246">
        <v>19.341949117264132</v>
      </c>
      <c r="D76" s="246">
        <v>18.148436512405823</v>
      </c>
      <c r="E76" s="246">
        <v>17.842412827760651</v>
      </c>
      <c r="F76" s="246">
        <v>18.597931423212636</v>
      </c>
      <c r="G76" s="246">
        <v>19.981120851560867</v>
      </c>
      <c r="H76" s="246">
        <v>21.003973865664047</v>
      </c>
      <c r="I76" s="246">
        <v>22.128882591025395</v>
      </c>
      <c r="J76" s="246">
        <v>23.783584974838771</v>
      </c>
      <c r="K76" s="246">
        <v>25.100087423031496</v>
      </c>
      <c r="M76" s="507" t="s">
        <v>674</v>
      </c>
      <c r="N76" s="232"/>
      <c r="O76" s="232"/>
      <c r="P76" s="232"/>
    </row>
    <row r="77" spans="1:17" ht="11.1" customHeight="1">
      <c r="A77" s="233" t="s">
        <v>623</v>
      </c>
      <c r="B77" s="233"/>
      <c r="C77" s="246">
        <v>24.926476929223885</v>
      </c>
      <c r="D77" s="246">
        <v>22.725389643463924</v>
      </c>
      <c r="E77" s="246">
        <v>22.952924395109935</v>
      </c>
      <c r="F77" s="246">
        <v>24.036228692574593</v>
      </c>
      <c r="G77" s="246">
        <v>23.736438966578334</v>
      </c>
      <c r="H77" s="246">
        <v>27.427714758426642</v>
      </c>
      <c r="I77" s="246">
        <v>40.757998424982631</v>
      </c>
      <c r="J77" s="246">
        <v>39.618656038141332</v>
      </c>
      <c r="K77" s="246">
        <v>43.266051270257975</v>
      </c>
      <c r="M77" s="507" t="s">
        <v>627</v>
      </c>
      <c r="N77" s="232"/>
      <c r="O77" s="232"/>
      <c r="P77" s="232"/>
    </row>
    <row r="78" spans="1:17" ht="11.1" customHeight="1">
      <c r="A78" s="233" t="s">
        <v>671</v>
      </c>
      <c r="B78" s="233"/>
      <c r="C78" s="246">
        <v>18.527997643195864</v>
      </c>
      <c r="D78" s="246">
        <v>17.584941429706987</v>
      </c>
      <c r="E78" s="246">
        <v>18.027962485786439</v>
      </c>
      <c r="F78" s="246">
        <v>19.080913904884746</v>
      </c>
      <c r="G78" s="246">
        <v>19.076445426224861</v>
      </c>
      <c r="H78" s="246">
        <v>19.942509468067531</v>
      </c>
      <c r="I78" s="246">
        <v>27.84445370416967</v>
      </c>
      <c r="J78" s="246">
        <v>26.777615404269241</v>
      </c>
      <c r="K78" s="246">
        <v>30.320689361471683</v>
      </c>
      <c r="M78" s="507" t="s">
        <v>675</v>
      </c>
      <c r="N78" s="232"/>
      <c r="O78" s="232"/>
      <c r="P78" s="232"/>
    </row>
    <row r="79" spans="1:17" ht="11.1" customHeight="1">
      <c r="A79" s="233" t="s">
        <v>672</v>
      </c>
      <c r="B79" s="233"/>
      <c r="C79" s="246">
        <v>3.4046287101084491</v>
      </c>
      <c r="D79" s="246">
        <v>2.8848153262298446</v>
      </c>
      <c r="E79" s="246">
        <v>2.4401177366527307</v>
      </c>
      <c r="F79" s="246">
        <v>2.1836483904839619</v>
      </c>
      <c r="G79" s="246">
        <v>2.1487238002173759</v>
      </c>
      <c r="H79" s="246">
        <v>1.8926509623819052</v>
      </c>
      <c r="I79" s="246">
        <v>1.3390062245663681</v>
      </c>
      <c r="J79" s="246">
        <v>0.67094257919276334</v>
      </c>
      <c r="K79" s="246">
        <v>0.74008759801293211</v>
      </c>
      <c r="M79" s="507" t="s">
        <v>676</v>
      </c>
      <c r="N79" s="232"/>
      <c r="O79" s="232"/>
      <c r="P79" s="232"/>
    </row>
    <row r="80" spans="1:17" ht="11.1" customHeight="1">
      <c r="A80" s="233" t="s">
        <v>673</v>
      </c>
      <c r="B80" s="233"/>
      <c r="C80" s="246">
        <v>6.3984792860280217</v>
      </c>
      <c r="D80" s="246">
        <v>5.1404482137569349</v>
      </c>
      <c r="E80" s="246">
        <v>4.9249619093234953</v>
      </c>
      <c r="F80" s="246">
        <v>4.9553147876898445</v>
      </c>
      <c r="G80" s="246">
        <v>4.6599935403534722</v>
      </c>
      <c r="H80" s="246">
        <v>7.4852052903591124</v>
      </c>
      <c r="I80" s="246">
        <v>12.913544720812961</v>
      </c>
      <c r="J80" s="246">
        <v>12.841040633872089</v>
      </c>
      <c r="K80" s="246">
        <v>12.945361908786293</v>
      </c>
      <c r="M80" s="507" t="s">
        <v>677</v>
      </c>
      <c r="N80" s="232"/>
      <c r="O80" s="232"/>
      <c r="P80" s="232"/>
    </row>
    <row r="81" spans="1:16" ht="11.1" customHeight="1">
      <c r="A81" s="233" t="s">
        <v>624</v>
      </c>
      <c r="B81" s="233"/>
      <c r="C81" s="246">
        <v>4.2120945071259772</v>
      </c>
      <c r="D81" s="246">
        <v>4.4831654210091152</v>
      </c>
      <c r="E81" s="246">
        <v>4.5334457534541279</v>
      </c>
      <c r="F81" s="246">
        <v>2.9041983626109018</v>
      </c>
      <c r="G81" s="246">
        <v>5.4177570334290515</v>
      </c>
      <c r="H81" s="246">
        <v>4.0246441116953271</v>
      </c>
      <c r="I81" s="246">
        <v>0.47804251316884139</v>
      </c>
      <c r="J81" s="246">
        <v>-3.6194644483316258</v>
      </c>
      <c r="K81" s="246">
        <v>-0.94033388975125409</v>
      </c>
      <c r="M81" s="507" t="s">
        <v>628</v>
      </c>
      <c r="N81" s="232"/>
      <c r="O81" s="232"/>
      <c r="P81" s="232"/>
    </row>
    <row r="82" spans="1:16" ht="11.1" customHeight="1">
      <c r="A82" s="233" t="s">
        <v>625</v>
      </c>
      <c r="B82" s="233"/>
      <c r="C82" s="246">
        <v>0.80746579701752796</v>
      </c>
      <c r="D82" s="246">
        <v>1.5983500947792704</v>
      </c>
      <c r="E82" s="246">
        <v>2.0933280168013968</v>
      </c>
      <c r="F82" s="246">
        <v>0.72054997212694016</v>
      </c>
      <c r="G82" s="246">
        <v>3.269033233211676</v>
      </c>
      <c r="H82" s="246">
        <v>2.1319931493134208</v>
      </c>
      <c r="I82" s="246">
        <v>-0.86096371139752681</v>
      </c>
      <c r="J82" s="246">
        <v>-4.2904070275243891</v>
      </c>
      <c r="K82" s="246">
        <v>-1.6804214877641859</v>
      </c>
      <c r="M82" s="507" t="s">
        <v>4</v>
      </c>
      <c r="N82" s="232"/>
      <c r="O82" s="232"/>
      <c r="P82" s="232"/>
    </row>
    <row r="83" spans="1:16" ht="8.1" customHeight="1">
      <c r="A83" s="233"/>
      <c r="B83" s="233"/>
      <c r="C83" s="246"/>
      <c r="D83" s="246"/>
      <c r="E83" s="246"/>
      <c r="F83" s="246"/>
      <c r="G83" s="246"/>
      <c r="H83" s="246"/>
      <c r="I83" s="246"/>
      <c r="J83" s="246"/>
      <c r="K83" s="246"/>
      <c r="M83" s="507"/>
      <c r="N83" s="232"/>
      <c r="O83" s="232"/>
      <c r="P83" s="232"/>
    </row>
    <row r="84" spans="1:16" ht="11.1" customHeight="1">
      <c r="A84" s="233" t="s">
        <v>668</v>
      </c>
      <c r="B84" s="233"/>
      <c r="C84" s="246">
        <v>54.693655089368988</v>
      </c>
      <c r="D84" s="246">
        <v>49.547582021889262</v>
      </c>
      <c r="E84" s="246">
        <v>43.663128856910738</v>
      </c>
      <c r="F84" s="246">
        <v>38.875458064644668</v>
      </c>
      <c r="G84" s="246">
        <v>32.025938824158992</v>
      </c>
      <c r="H84" s="246">
        <v>30.185728492425973</v>
      </c>
      <c r="I84" s="246">
        <v>25.046889732745537</v>
      </c>
      <c r="J84" s="246">
        <v>19.551001426208089</v>
      </c>
      <c r="K84" s="246">
        <v>23.536688364380851</v>
      </c>
      <c r="M84" s="527" t="s">
        <v>400</v>
      </c>
      <c r="N84" s="232"/>
      <c r="O84" s="232"/>
      <c r="P84" s="232"/>
    </row>
    <row r="85" spans="1:16" ht="11.1" customHeight="1">
      <c r="A85" s="233" t="s">
        <v>717</v>
      </c>
      <c r="B85" s="233"/>
      <c r="C85" s="246">
        <v>11.210922888221139</v>
      </c>
      <c r="D85" s="246">
        <v>10.616886439125786</v>
      </c>
      <c r="E85" s="246">
        <v>10.687803712240495</v>
      </c>
      <c r="F85" s="246">
        <v>9.9784031263385717</v>
      </c>
      <c r="G85" s="246">
        <v>7.8590935418572929</v>
      </c>
      <c r="H85" s="246">
        <v>7.1205017100748851</v>
      </c>
      <c r="I85" s="246">
        <v>6.7248041079444345</v>
      </c>
      <c r="J85" s="246">
        <v>5.4635548830605192</v>
      </c>
      <c r="K85" s="246">
        <v>8.3670810412690386</v>
      </c>
      <c r="M85" s="658" t="s">
        <v>720</v>
      </c>
      <c r="N85" s="232"/>
      <c r="O85" s="232"/>
      <c r="P85" s="232"/>
    </row>
    <row r="86" spans="1:16" ht="11.1" customHeight="1">
      <c r="A86" s="233" t="s">
        <v>669</v>
      </c>
      <c r="B86" s="233"/>
      <c r="C86" s="246">
        <v>43.482732201147847</v>
      </c>
      <c r="D86" s="246">
        <v>38.930695582763477</v>
      </c>
      <c r="E86" s="246">
        <v>32.975325144670244</v>
      </c>
      <c r="F86" s="246">
        <v>28.897054938306095</v>
      </c>
      <c r="G86" s="246">
        <v>24.166845282301701</v>
      </c>
      <c r="H86" s="246">
        <v>23.065226782351086</v>
      </c>
      <c r="I86" s="246">
        <v>18.322085624801101</v>
      </c>
      <c r="J86" s="246">
        <v>14.087446543147569</v>
      </c>
      <c r="K86" s="246">
        <v>15.169607323111812</v>
      </c>
      <c r="M86" s="507" t="s">
        <v>601</v>
      </c>
      <c r="N86" s="232"/>
      <c r="O86" s="232"/>
      <c r="P86" s="232"/>
    </row>
    <row r="87" spans="1:16" ht="8.1" customHeight="1">
      <c r="C87" s="231" t="s">
        <v>461</v>
      </c>
      <c r="D87" s="231" t="s">
        <v>461</v>
      </c>
      <c r="E87" s="231" t="s">
        <v>461</v>
      </c>
      <c r="F87" s="231" t="s">
        <v>461</v>
      </c>
      <c r="G87" s="231" t="s">
        <v>461</v>
      </c>
      <c r="H87" s="231" t="s">
        <v>461</v>
      </c>
      <c r="I87" s="231" t="s">
        <v>461</v>
      </c>
      <c r="J87" s="231" t="s">
        <v>461</v>
      </c>
      <c r="K87" s="231"/>
      <c r="L87" s="529"/>
      <c r="M87" s="658"/>
      <c r="N87" s="232"/>
      <c r="O87" s="232"/>
      <c r="P87" s="232"/>
    </row>
    <row r="88" spans="1:16" ht="11.1" customHeight="1">
      <c r="A88" s="230" t="s">
        <v>718</v>
      </c>
      <c r="B88" s="247"/>
      <c r="L88" s="529"/>
      <c r="M88" s="356" t="s">
        <v>721</v>
      </c>
      <c r="N88" s="232"/>
      <c r="O88" s="232"/>
      <c r="P88" s="232"/>
    </row>
    <row r="89" spans="1:16" ht="11.1" customHeight="1">
      <c r="A89" s="248" t="s">
        <v>666</v>
      </c>
      <c r="B89" s="249"/>
      <c r="C89" s="246">
        <v>20.567316148510926</v>
      </c>
      <c r="D89" s="246">
        <v>17.387518713397533</v>
      </c>
      <c r="E89" s="246">
        <v>16.647561501508534</v>
      </c>
      <c r="F89" s="246">
        <v>16.870053648946964</v>
      </c>
      <c r="G89" s="246">
        <v>17.145911415580802</v>
      </c>
      <c r="H89" s="246">
        <v>18.07812280546031</v>
      </c>
      <c r="I89" s="246">
        <v>17.418574960989073</v>
      </c>
      <c r="J89" s="246">
        <v>20.779185289446193</v>
      </c>
      <c r="K89" s="231">
        <v>27.526864188917042</v>
      </c>
      <c r="L89" s="530"/>
      <c r="M89" s="661" t="s">
        <v>667</v>
      </c>
      <c r="N89" s="250"/>
      <c r="O89" s="250"/>
      <c r="P89" s="250"/>
    </row>
    <row r="90" spans="1:16" ht="11.1" customHeight="1">
      <c r="A90" s="248" t="s">
        <v>97</v>
      </c>
      <c r="B90" s="248"/>
      <c r="C90" s="246">
        <v>-0.28279149431152178</v>
      </c>
      <c r="D90" s="246">
        <v>-2.5614708115349889</v>
      </c>
      <c r="E90" s="246">
        <v>-4.474719458554044</v>
      </c>
      <c r="F90" s="246">
        <v>-6.1300862445693811</v>
      </c>
      <c r="G90" s="246">
        <v>-6.7499410010917389</v>
      </c>
      <c r="H90" s="246">
        <v>-6.9641139969632704</v>
      </c>
      <c r="I90" s="246">
        <v>-8.9617828288736092</v>
      </c>
      <c r="J90" s="246">
        <v>-7.1370834361907303</v>
      </c>
      <c r="K90" s="231">
        <v>-3.4533964985324737</v>
      </c>
      <c r="L90" s="530"/>
      <c r="M90" s="661" t="s">
        <v>298</v>
      </c>
      <c r="N90" s="250"/>
      <c r="O90" s="250"/>
      <c r="P90" s="250"/>
    </row>
    <row r="91" spans="1:16" ht="11.1" customHeight="1">
      <c r="A91" s="248" t="s">
        <v>99</v>
      </c>
      <c r="B91" s="248"/>
      <c r="C91" s="246">
        <v>20.850107642822447</v>
      </c>
      <c r="D91" s="246">
        <v>19.948989524932525</v>
      </c>
      <c r="E91" s="246">
        <v>21.122280960062579</v>
      </c>
      <c r="F91" s="246">
        <v>23.000139893516344</v>
      </c>
      <c r="G91" s="246">
        <v>23.895852416672543</v>
      </c>
      <c r="H91" s="246">
        <v>25.042236802423581</v>
      </c>
      <c r="I91" s="246">
        <v>26.380357789862675</v>
      </c>
      <c r="J91" s="246">
        <v>27.916268725636922</v>
      </c>
      <c r="K91" s="231">
        <v>30.980260687449512</v>
      </c>
      <c r="L91" s="530"/>
      <c r="M91" s="661" t="s">
        <v>299</v>
      </c>
      <c r="N91" s="250"/>
      <c r="O91" s="250"/>
      <c r="P91" s="250"/>
    </row>
    <row r="92" spans="1:16" ht="8.1" customHeight="1">
      <c r="A92" s="226"/>
      <c r="B92" s="226"/>
      <c r="C92" s="227"/>
      <c r="D92" s="227"/>
      <c r="E92" s="227"/>
      <c r="F92" s="227"/>
      <c r="G92" s="227"/>
      <c r="H92" s="227"/>
      <c r="I92" s="227"/>
      <c r="J92" s="227"/>
      <c r="K92" s="227"/>
      <c r="L92" s="478"/>
      <c r="M92" s="357"/>
    </row>
    <row r="93" spans="1:16" ht="8.1" customHeight="1">
      <c r="A93" s="240"/>
      <c r="B93" s="240"/>
      <c r="M93" s="679"/>
    </row>
    <row r="94" spans="1:16" ht="11.1" customHeight="1">
      <c r="A94" s="172" t="s">
        <v>114</v>
      </c>
      <c r="B94" s="251"/>
    </row>
    <row r="95" spans="1:16" ht="11.1" customHeight="1">
      <c r="A95" s="248" t="s">
        <v>157</v>
      </c>
      <c r="B95" s="251"/>
    </row>
    <row r="96" spans="1:16" ht="11.1" customHeight="1">
      <c r="A96" s="248" t="s">
        <v>389</v>
      </c>
      <c r="B96" s="248"/>
    </row>
    <row r="97" spans="1:13" ht="11.1" customHeight="1">
      <c r="A97" s="248" t="s">
        <v>507</v>
      </c>
      <c r="B97" s="248"/>
    </row>
    <row r="98" spans="1:13" s="238" customFormat="1" ht="11.1" customHeight="1">
      <c r="A98" s="248" t="s">
        <v>158</v>
      </c>
      <c r="B98" s="248"/>
      <c r="C98" s="244"/>
      <c r="D98" s="244"/>
      <c r="E98" s="244"/>
      <c r="F98" s="244"/>
      <c r="G98" s="244"/>
      <c r="H98" s="244"/>
      <c r="I98" s="244"/>
      <c r="J98" s="244"/>
      <c r="K98" s="244"/>
      <c r="L98" s="222"/>
    </row>
    <row r="99" spans="1:13" s="238" customFormat="1" ht="11.1" customHeight="1">
      <c r="A99" s="248" t="s">
        <v>466</v>
      </c>
      <c r="B99" s="248"/>
      <c r="C99" s="244"/>
      <c r="D99" s="244"/>
      <c r="E99" s="244"/>
      <c r="F99" s="244"/>
      <c r="G99" s="244"/>
      <c r="H99" s="244"/>
      <c r="I99" s="244"/>
      <c r="J99" s="244"/>
      <c r="K99" s="244"/>
      <c r="L99" s="222"/>
    </row>
    <row r="100" spans="1:13" ht="11.1" customHeight="1">
      <c r="A100" s="248" t="s">
        <v>467</v>
      </c>
      <c r="B100" s="248"/>
    </row>
    <row r="101" spans="1:13" ht="11.1" customHeight="1">
      <c r="A101" s="252" t="s">
        <v>468</v>
      </c>
      <c r="B101" s="252"/>
    </row>
    <row r="102" spans="1:13" ht="11.1" customHeight="1">
      <c r="A102" s="248" t="s">
        <v>652</v>
      </c>
      <c r="B102" s="248"/>
    </row>
    <row r="103" spans="1:13" ht="11.1" customHeight="1">
      <c r="A103" s="248" t="s">
        <v>726</v>
      </c>
      <c r="B103" s="248"/>
    </row>
    <row r="104" spans="1:13" ht="11.1" customHeight="1">
      <c r="A104" s="248" t="s">
        <v>725</v>
      </c>
      <c r="B104" s="248"/>
    </row>
    <row r="105" spans="1:13" ht="11.1" customHeight="1">
      <c r="A105" s="248" t="s">
        <v>700</v>
      </c>
      <c r="B105" s="248"/>
    </row>
    <row r="106" spans="1:13" ht="11.1" customHeight="1">
      <c r="A106" s="248" t="s">
        <v>701</v>
      </c>
      <c r="B106" s="248"/>
    </row>
    <row r="107" spans="1:13" ht="11.1" customHeight="1">
      <c r="A107" s="248" t="s">
        <v>702</v>
      </c>
      <c r="B107" s="248"/>
    </row>
    <row r="108" spans="1:13" ht="11.1" customHeight="1">
      <c r="A108" s="248"/>
      <c r="B108" s="252"/>
    </row>
    <row r="109" spans="1:13" ht="11.1" customHeight="1">
      <c r="A109" s="577" t="s">
        <v>391</v>
      </c>
      <c r="B109" s="248"/>
    </row>
    <row r="110" spans="1:13" ht="11.1" customHeight="1">
      <c r="A110" s="358" t="s">
        <v>271</v>
      </c>
      <c r="B110" s="248"/>
    </row>
    <row r="111" spans="1:13" ht="11.1" customHeight="1">
      <c r="A111" s="661" t="s">
        <v>723</v>
      </c>
      <c r="B111" s="238"/>
      <c r="M111" s="248"/>
    </row>
    <row r="112" spans="1:13" ht="11.1" customHeight="1">
      <c r="A112" s="358" t="s">
        <v>508</v>
      </c>
      <c r="B112" s="238"/>
    </row>
    <row r="113" spans="1:13" ht="11.1" customHeight="1">
      <c r="A113" s="358" t="s">
        <v>272</v>
      </c>
      <c r="B113" s="253"/>
      <c r="M113" s="238"/>
    </row>
    <row r="114" spans="1:13" ht="11.1" customHeight="1">
      <c r="A114" s="358" t="s">
        <v>486</v>
      </c>
      <c r="B114" s="248"/>
      <c r="M114" s="238"/>
    </row>
    <row r="115" spans="1:13" ht="11.1" customHeight="1">
      <c r="A115" s="359" t="s">
        <v>487</v>
      </c>
      <c r="M115" s="248"/>
    </row>
    <row r="116" spans="1:13" ht="11.1" customHeight="1">
      <c r="A116" s="358" t="s">
        <v>488</v>
      </c>
      <c r="B116" s="235"/>
      <c r="M116" s="222"/>
    </row>
    <row r="117" spans="1:13" ht="11.1" customHeight="1">
      <c r="A117" s="661" t="s">
        <v>727</v>
      </c>
      <c r="M117" s="235"/>
    </row>
    <row r="118" spans="1:13" ht="11.1" customHeight="1">
      <c r="A118" s="661" t="s">
        <v>728</v>
      </c>
      <c r="M118" s="229"/>
    </row>
    <row r="119" spans="1:13" ht="11.1" customHeight="1">
      <c r="A119" s="358" t="s">
        <v>518</v>
      </c>
      <c r="M119" s="229"/>
    </row>
    <row r="120" spans="1:13" ht="11.1" customHeight="1">
      <c r="A120" s="684" t="s">
        <v>696</v>
      </c>
      <c r="M120" s="222"/>
    </row>
    <row r="121" spans="1:13" ht="11.1" customHeight="1">
      <c r="A121" s="680" t="s">
        <v>697</v>
      </c>
      <c r="M121" s="222"/>
    </row>
    <row r="122" spans="1:13" ht="11.1" customHeight="1">
      <c r="A122" s="661" t="s">
        <v>698</v>
      </c>
      <c r="M122" s="222"/>
    </row>
    <row r="123" spans="1:13" ht="11.1" customHeight="1">
      <c r="A123" s="527" t="s">
        <v>699</v>
      </c>
      <c r="M123" s="222"/>
    </row>
    <row r="124" spans="1:13" ht="11.1" customHeight="1">
      <c r="M124" s="222"/>
    </row>
    <row r="125" spans="1:13" ht="11.1" customHeight="1">
      <c r="M125" s="222"/>
    </row>
    <row r="126" spans="1:13" ht="11.1" customHeight="1">
      <c r="M126" s="222"/>
    </row>
    <row r="127" spans="1:13" ht="11.1" customHeight="1">
      <c r="M127" s="222"/>
    </row>
    <row r="128" spans="1:13" ht="11.1" customHeight="1">
      <c r="M128" s="222"/>
    </row>
    <row r="129" spans="13:13" ht="11.1" customHeight="1">
      <c r="M129" s="222"/>
    </row>
    <row r="130" spans="13:13" ht="11.1" customHeight="1">
      <c r="M130" s="222"/>
    </row>
    <row r="131" spans="13:13" ht="11.1" customHeight="1">
      <c r="M131" s="222"/>
    </row>
    <row r="132" spans="13:13" ht="11.1" customHeight="1">
      <c r="M132" s="222"/>
    </row>
  </sheetData>
  <phoneticPr fontId="4" type="noConversion"/>
  <pageMargins left="0.25" right="0" top="0.32" bottom="0" header="0" footer="0"/>
  <pageSetup scale="75" orientation="landscape" r:id="rId1"/>
  <headerFooter alignWithMargins="0">
    <oddHeader>&amp;R&amp;F  &amp;A  &amp;D  &amp;T</oddHeader>
  </headerFooter>
  <rowBreaks count="1" manualBreakCount="1">
    <brk id="73" max="15" man="1"/>
  </rowBreaks>
</worksheet>
</file>

<file path=xl/worksheets/sheet3.xml><?xml version="1.0" encoding="utf-8"?>
<worksheet xmlns="http://schemas.openxmlformats.org/spreadsheetml/2006/main" xmlns:r="http://schemas.openxmlformats.org/officeDocument/2006/relationships">
  <sheetPr codeName="Sheet14" enableFormatConditionsCalculation="0">
    <tabColor indexed="22"/>
  </sheetPr>
  <dimension ref="A1:P62"/>
  <sheetViews>
    <sheetView showGridLines="0" workbookViewId="0">
      <selection activeCell="A3" sqref="A3"/>
    </sheetView>
  </sheetViews>
  <sheetFormatPr defaultColWidth="11.33203125" defaultRowHeight="12" customHeight="1"/>
  <cols>
    <col min="1" max="1" width="48.6640625" style="266" customWidth="1"/>
    <col min="2" max="2" width="5.83203125" style="266" customWidth="1"/>
    <col min="3" max="5" width="5.83203125" style="255" customWidth="1"/>
    <col min="6" max="6" width="1.1640625" style="255" customWidth="1"/>
    <col min="7" max="10" width="5.83203125" style="257" customWidth="1"/>
    <col min="11" max="11" width="1.1640625" style="257" customWidth="1"/>
    <col min="12" max="12" width="5.83203125" style="257" customWidth="1"/>
    <col min="13" max="13" width="5.83203125" style="255" customWidth="1"/>
    <col min="14" max="14" width="2.5" style="266" customWidth="1"/>
    <col min="15" max="15" width="1.6640625" style="266" customWidth="1"/>
    <col min="16" max="16" width="41.1640625" style="369" customWidth="1"/>
    <col min="17" max="16384" width="11.33203125" style="255"/>
  </cols>
  <sheetData>
    <row r="1" spans="1:16" ht="12" customHeight="1">
      <c r="A1" s="344">
        <v>2</v>
      </c>
      <c r="B1" s="253"/>
      <c r="P1" s="361">
        <v>2</v>
      </c>
    </row>
    <row r="2" spans="1:16" ht="12" customHeight="1">
      <c r="A2" s="335" t="s">
        <v>85</v>
      </c>
      <c r="B2" s="253"/>
      <c r="D2" s="256"/>
      <c r="N2" s="258"/>
      <c r="O2" s="258"/>
      <c r="P2" s="362" t="s">
        <v>85</v>
      </c>
    </row>
    <row r="3" spans="1:16" ht="12" customHeight="1">
      <c r="A3" s="334" t="s">
        <v>204</v>
      </c>
      <c r="B3" s="253"/>
      <c r="N3" s="259"/>
      <c r="O3" s="259"/>
      <c r="P3" s="363" t="s">
        <v>231</v>
      </c>
    </row>
    <row r="4" spans="1:16" ht="12" customHeight="1">
      <c r="A4" s="260"/>
      <c r="B4" s="262"/>
      <c r="C4" s="263"/>
      <c r="D4" s="263"/>
      <c r="E4" s="263"/>
      <c r="F4" s="263"/>
      <c r="G4" s="264"/>
      <c r="H4" s="264"/>
      <c r="I4" s="264"/>
      <c r="J4" s="264"/>
      <c r="K4" s="264"/>
      <c r="L4" s="264"/>
      <c r="M4" s="261"/>
      <c r="N4" s="260"/>
      <c r="O4" s="260"/>
      <c r="P4" s="364"/>
    </row>
    <row r="5" spans="1:16" s="257" customFormat="1" ht="12" customHeight="1">
      <c r="A5" s="267"/>
      <c r="B5" s="603"/>
      <c r="C5" s="603">
        <v>2009</v>
      </c>
      <c r="D5" s="603"/>
      <c r="E5" s="603"/>
      <c r="F5" s="265"/>
      <c r="G5" s="603"/>
      <c r="H5" s="603" t="s">
        <v>641</v>
      </c>
      <c r="I5" s="603"/>
      <c r="J5" s="603"/>
      <c r="K5" s="265"/>
      <c r="L5" s="603"/>
      <c r="M5" s="603" t="s">
        <v>642</v>
      </c>
      <c r="N5" s="604"/>
      <c r="O5" s="266"/>
      <c r="P5" s="366"/>
    </row>
    <row r="6" spans="1:16" s="257" customFormat="1" ht="12" customHeight="1">
      <c r="A6" s="605"/>
      <c r="B6" s="268" t="s">
        <v>159</v>
      </c>
      <c r="C6" s="605" t="s">
        <v>160</v>
      </c>
      <c r="D6" s="605" t="s">
        <v>161</v>
      </c>
      <c r="E6" s="605" t="s">
        <v>162</v>
      </c>
      <c r="F6" s="268"/>
      <c r="G6" s="268" t="s">
        <v>159</v>
      </c>
      <c r="H6" s="605" t="s">
        <v>160</v>
      </c>
      <c r="I6" s="605" t="s">
        <v>161</v>
      </c>
      <c r="J6" s="605" t="s">
        <v>162</v>
      </c>
      <c r="K6" s="268"/>
      <c r="L6" s="268" t="s">
        <v>159</v>
      </c>
      <c r="M6" s="605" t="s">
        <v>160</v>
      </c>
      <c r="N6" s="262" t="s">
        <v>77</v>
      </c>
      <c r="O6" s="266"/>
      <c r="P6" s="367"/>
    </row>
    <row r="7" spans="1:16" ht="12" customHeight="1">
      <c r="A7" s="253"/>
      <c r="B7" s="257"/>
      <c r="C7" s="257"/>
      <c r="D7" s="257"/>
      <c r="E7" s="267"/>
      <c r="F7" s="257"/>
      <c r="J7" s="267"/>
      <c r="M7" s="257"/>
      <c r="P7" s="365"/>
    </row>
    <row r="8" spans="1:16" ht="12" customHeight="1">
      <c r="A8" s="269" t="s">
        <v>163</v>
      </c>
      <c r="B8" s="271"/>
      <c r="C8" s="271"/>
      <c r="D8" s="271"/>
      <c r="E8" s="271"/>
      <c r="F8" s="271"/>
      <c r="G8" s="271"/>
      <c r="H8" s="271"/>
      <c r="N8" s="293"/>
      <c r="O8" s="293"/>
      <c r="P8" s="485" t="s">
        <v>273</v>
      </c>
    </row>
    <row r="9" spans="1:16" ht="12" customHeight="1">
      <c r="A9" s="254" t="s">
        <v>644</v>
      </c>
      <c r="B9" s="271">
        <v>2.8102534038979776</v>
      </c>
      <c r="C9" s="271">
        <v>0.50560519457711894</v>
      </c>
      <c r="D9" s="271">
        <v>-1.2377700994225194</v>
      </c>
      <c r="E9" s="271">
        <v>-0.53852958010301988</v>
      </c>
      <c r="F9" s="271"/>
      <c r="G9" s="271">
        <v>0.36507046138380961</v>
      </c>
      <c r="H9" s="271">
        <v>2.4956922425818151</v>
      </c>
      <c r="I9" s="271">
        <v>4.4834759605451024</v>
      </c>
      <c r="J9" s="271">
        <v>6.9767095362004872</v>
      </c>
      <c r="K9" s="271"/>
      <c r="L9" s="271" t="s">
        <v>87</v>
      </c>
      <c r="M9" s="271" t="s">
        <v>87</v>
      </c>
      <c r="N9" s="271"/>
      <c r="O9" s="271"/>
      <c r="P9" s="662" t="s">
        <v>656</v>
      </c>
    </row>
    <row r="10" spans="1:16" ht="12" customHeight="1">
      <c r="A10" s="254"/>
      <c r="B10" s="271"/>
      <c r="C10" s="271"/>
      <c r="D10" s="271"/>
      <c r="E10" s="271"/>
      <c r="F10" s="271"/>
      <c r="G10" s="271"/>
      <c r="H10" s="271"/>
      <c r="I10" s="271"/>
      <c r="J10" s="271"/>
      <c r="K10" s="271"/>
      <c r="L10" s="271"/>
      <c r="M10" s="271"/>
      <c r="N10" s="271"/>
      <c r="O10" s="271"/>
      <c r="P10" s="662"/>
    </row>
    <row r="11" spans="1:16" ht="12" customHeight="1">
      <c r="A11" s="269" t="s">
        <v>164</v>
      </c>
      <c r="B11" s="273">
        <v>2668.3176199999998</v>
      </c>
      <c r="C11" s="273">
        <v>3298.9277099999999</v>
      </c>
      <c r="D11" s="482">
        <v>3809.3572100000001</v>
      </c>
      <c r="E11" s="273">
        <v>4086.4553100000003</v>
      </c>
      <c r="F11" s="273"/>
      <c r="G11" s="273">
        <v>4135.3549000000003</v>
      </c>
      <c r="H11" s="273">
        <v>4406.8621800000001</v>
      </c>
      <c r="I11" s="273">
        <v>4118.6091900000001</v>
      </c>
      <c r="J11" s="273">
        <v>4829.1012099999998</v>
      </c>
      <c r="K11" s="273"/>
      <c r="L11" s="273">
        <v>5153.1956200000004</v>
      </c>
      <c r="M11" s="273">
        <v>1794.1324</v>
      </c>
      <c r="N11" s="271" t="s">
        <v>645</v>
      </c>
      <c r="O11" s="273"/>
      <c r="P11" s="485" t="s">
        <v>372</v>
      </c>
    </row>
    <row r="12" spans="1:16" ht="12" customHeight="1">
      <c r="A12" s="269" t="s">
        <v>165</v>
      </c>
      <c r="B12" s="273">
        <v>3651.0029899999995</v>
      </c>
      <c r="C12" s="273">
        <v>3471.2974199999999</v>
      </c>
      <c r="D12" s="482">
        <v>3725.8090999999995</v>
      </c>
      <c r="E12" s="273">
        <v>4241.7828399999999</v>
      </c>
      <c r="F12" s="273"/>
      <c r="G12" s="273">
        <v>4316.9874200000004</v>
      </c>
      <c r="H12" s="273">
        <v>5054.2300799999994</v>
      </c>
      <c r="I12" s="273">
        <v>5493.2563600000003</v>
      </c>
      <c r="J12" s="273">
        <v>5726.3807800000004</v>
      </c>
      <c r="K12" s="273"/>
      <c r="L12" s="273">
        <v>5332.8515400000006</v>
      </c>
      <c r="M12" s="273">
        <v>1959.9191800000003</v>
      </c>
      <c r="N12" s="271" t="s">
        <v>645</v>
      </c>
      <c r="O12" s="273"/>
      <c r="P12" s="485" t="s">
        <v>373</v>
      </c>
    </row>
    <row r="13" spans="1:16" ht="12" customHeight="1">
      <c r="A13" s="274" t="s">
        <v>517</v>
      </c>
      <c r="B13" s="273"/>
      <c r="C13" s="273"/>
      <c r="D13" s="482"/>
      <c r="E13" s="273"/>
      <c r="F13" s="273"/>
      <c r="G13" s="273"/>
      <c r="H13" s="273"/>
      <c r="I13" s="273"/>
      <c r="J13" s="273"/>
      <c r="K13" s="273"/>
      <c r="L13" s="273"/>
      <c r="M13" s="273"/>
      <c r="N13" s="271"/>
      <c r="O13" s="273"/>
      <c r="P13" s="663" t="s">
        <v>519</v>
      </c>
    </row>
    <row r="14" spans="1:16" ht="12" customHeight="1">
      <c r="A14" s="274" t="s">
        <v>678</v>
      </c>
      <c r="B14" s="273">
        <v>3244.0725940000002</v>
      </c>
      <c r="C14" s="273">
        <v>2675.0155360000003</v>
      </c>
      <c r="D14" s="483">
        <v>4624.7092720000001</v>
      </c>
      <c r="E14" s="273">
        <v>3792.0509440000001</v>
      </c>
      <c r="F14" s="273"/>
      <c r="G14" s="273">
        <v>4007.1</v>
      </c>
      <c r="H14" s="273">
        <v>4103.5394740000002</v>
      </c>
      <c r="I14" s="273">
        <v>4353.3703539999997</v>
      </c>
      <c r="J14" s="273">
        <v>2622</v>
      </c>
      <c r="K14" s="273"/>
      <c r="L14" s="273">
        <v>3947.49</v>
      </c>
      <c r="M14" s="273">
        <v>3884.3</v>
      </c>
      <c r="N14" s="271"/>
      <c r="O14" s="699"/>
      <c r="P14" s="484" t="s">
        <v>679</v>
      </c>
    </row>
    <row r="15" spans="1:16" ht="12" customHeight="1">
      <c r="A15" s="269"/>
      <c r="B15" s="271"/>
      <c r="C15" s="271"/>
      <c r="D15" s="271"/>
      <c r="E15" s="271"/>
      <c r="F15" s="271"/>
      <c r="G15" s="271"/>
      <c r="H15" s="271"/>
      <c r="I15" s="271"/>
      <c r="J15" s="271"/>
      <c r="K15" s="271"/>
      <c r="L15" s="271"/>
      <c r="M15" s="271"/>
      <c r="N15" s="271"/>
      <c r="O15" s="271"/>
      <c r="P15" s="484"/>
    </row>
    <row r="16" spans="1:16" ht="12" customHeight="1">
      <c r="A16" s="269" t="s">
        <v>646</v>
      </c>
      <c r="B16" s="271">
        <v>62.742076485431483</v>
      </c>
      <c r="C16" s="271">
        <v>64.045086144806589</v>
      </c>
      <c r="D16" s="271">
        <v>66.066893576463897</v>
      </c>
      <c r="E16" s="271">
        <v>66.994730053446702</v>
      </c>
      <c r="F16" s="271"/>
      <c r="G16" s="271">
        <v>63.977557334502251</v>
      </c>
      <c r="H16" s="271">
        <v>63.443425589875808</v>
      </c>
      <c r="I16" s="271">
        <v>64.52824274038511</v>
      </c>
      <c r="J16" s="271">
        <v>65.501074885476854</v>
      </c>
      <c r="K16" s="271"/>
      <c r="L16" s="271">
        <v>65.624234727677845</v>
      </c>
      <c r="M16" s="271">
        <v>66.803338680391079</v>
      </c>
      <c r="N16" s="271"/>
      <c r="O16" s="271"/>
      <c r="P16" s="485" t="s">
        <v>657</v>
      </c>
    </row>
    <row r="17" spans="1:16" ht="12" customHeight="1">
      <c r="A17" s="269"/>
      <c r="B17" s="271"/>
      <c r="C17" s="271"/>
      <c r="D17" s="480"/>
      <c r="E17" s="271"/>
      <c r="F17" s="271"/>
      <c r="G17" s="271"/>
      <c r="H17" s="271"/>
      <c r="I17" s="271"/>
      <c r="J17" s="271"/>
      <c r="K17" s="271"/>
      <c r="L17" s="271"/>
      <c r="M17" s="271"/>
      <c r="N17" s="271"/>
      <c r="O17" s="271"/>
      <c r="P17" s="485"/>
    </row>
    <row r="18" spans="1:16" ht="12" customHeight="1">
      <c r="A18" s="269" t="s">
        <v>166</v>
      </c>
      <c r="B18" s="271">
        <v>8.6</v>
      </c>
      <c r="C18" s="271">
        <v>8.3000000000000007</v>
      </c>
      <c r="D18" s="480">
        <v>9.1</v>
      </c>
      <c r="E18" s="271">
        <v>7.9</v>
      </c>
      <c r="F18" s="271">
        <v>0</v>
      </c>
      <c r="G18" s="271">
        <v>9.1</v>
      </c>
      <c r="H18" s="271">
        <v>7.7</v>
      </c>
      <c r="I18" s="271">
        <v>7.4</v>
      </c>
      <c r="J18" s="271">
        <v>6.1</v>
      </c>
      <c r="K18" s="271">
        <v>0</v>
      </c>
      <c r="L18" s="271">
        <v>7</v>
      </c>
      <c r="M18" s="271" t="s">
        <v>87</v>
      </c>
      <c r="N18" s="271"/>
      <c r="O18" s="271"/>
      <c r="P18" s="485" t="s">
        <v>274</v>
      </c>
    </row>
    <row r="19" spans="1:16" ht="12" customHeight="1">
      <c r="A19" s="274"/>
      <c r="B19" s="271"/>
      <c r="C19" s="271"/>
      <c r="D19" s="480"/>
      <c r="E19" s="271"/>
      <c r="F19" s="271"/>
      <c r="G19" s="271"/>
      <c r="H19" s="271"/>
      <c r="I19" s="271"/>
      <c r="J19" s="271"/>
      <c r="K19" s="271"/>
      <c r="L19" s="271"/>
      <c r="M19" s="271"/>
      <c r="N19" s="271"/>
      <c r="O19" s="271"/>
      <c r="P19" s="484"/>
    </row>
    <row r="20" spans="1:16" ht="12" customHeight="1">
      <c r="A20" s="269" t="s">
        <v>167</v>
      </c>
      <c r="B20" s="271"/>
      <c r="C20" s="271"/>
      <c r="D20" s="480"/>
      <c r="E20" s="271"/>
      <c r="F20" s="271"/>
      <c r="G20" s="271"/>
      <c r="H20" s="271"/>
      <c r="I20" s="271"/>
      <c r="J20" s="271"/>
      <c r="K20" s="271"/>
      <c r="L20" s="271"/>
      <c r="M20" s="271"/>
      <c r="N20" s="271"/>
      <c r="O20" s="271"/>
      <c r="P20" s="485" t="s">
        <v>275</v>
      </c>
    </row>
    <row r="21" spans="1:16" ht="12" customHeight="1">
      <c r="A21" s="254" t="s">
        <v>168</v>
      </c>
      <c r="B21" s="271">
        <v>7.4431668568419207</v>
      </c>
      <c r="C21" s="271">
        <v>4.5346467391304213</v>
      </c>
      <c r="D21" s="271">
        <v>3.2892534315366539</v>
      </c>
      <c r="E21" s="271">
        <v>4.3114973262031953</v>
      </c>
      <c r="F21" s="271"/>
      <c r="G21" s="271">
        <v>3.3493995588595782</v>
      </c>
      <c r="H21" s="271">
        <v>3.306255077173037</v>
      </c>
      <c r="I21" s="271">
        <v>3.4438052021716237</v>
      </c>
      <c r="J21" s="271">
        <v>3.3242550464594789</v>
      </c>
      <c r="K21" s="271"/>
      <c r="L21" s="271">
        <v>3.572840091692342</v>
      </c>
      <c r="M21" s="271">
        <v>4.230224878125477</v>
      </c>
      <c r="N21" s="271"/>
      <c r="O21" s="271"/>
      <c r="P21" s="662" t="s">
        <v>276</v>
      </c>
    </row>
    <row r="22" spans="1:16" ht="12" customHeight="1">
      <c r="A22" s="254" t="s">
        <v>643</v>
      </c>
      <c r="B22" s="271"/>
      <c r="C22" s="271"/>
      <c r="D22" s="271"/>
      <c r="E22" s="271"/>
      <c r="F22" s="271"/>
      <c r="G22" s="271"/>
      <c r="H22" s="271"/>
      <c r="I22" s="271"/>
      <c r="J22" s="271"/>
      <c r="K22" s="271"/>
      <c r="L22" s="271"/>
      <c r="M22" s="271"/>
      <c r="N22" s="271"/>
      <c r="O22" s="271"/>
      <c r="P22" s="662" t="s">
        <v>659</v>
      </c>
    </row>
    <row r="23" spans="1:16" ht="12" customHeight="1">
      <c r="A23" s="254" t="s">
        <v>168</v>
      </c>
      <c r="B23" s="271">
        <v>-27.130891164471638</v>
      </c>
      <c r="C23" s="271">
        <v>-27.089671504495037</v>
      </c>
      <c r="D23" s="271">
        <v>-13.546489929335149</v>
      </c>
      <c r="E23" s="271">
        <v>33.043560012535252</v>
      </c>
      <c r="F23" s="271">
        <v>0</v>
      </c>
      <c r="G23" s="271">
        <v>26.991128402946508</v>
      </c>
      <c r="H23" s="271">
        <v>5.0414922178622978</v>
      </c>
      <c r="I23" s="271">
        <v>6.474001053145928</v>
      </c>
      <c r="J23" s="271">
        <v>16.65088495366771</v>
      </c>
      <c r="K23" s="271">
        <v>0</v>
      </c>
      <c r="L23" s="271">
        <v>18.614218662157512</v>
      </c>
      <c r="M23" s="271">
        <v>30.185710528293374</v>
      </c>
      <c r="N23" s="271"/>
      <c r="O23" s="271"/>
      <c r="P23" s="662" t="s">
        <v>276</v>
      </c>
    </row>
    <row r="24" spans="1:16" ht="12" customHeight="1">
      <c r="A24" s="269"/>
      <c r="B24" s="271"/>
      <c r="C24" s="271"/>
      <c r="D24" s="480"/>
      <c r="E24" s="271"/>
      <c r="F24" s="271"/>
      <c r="G24" s="271"/>
      <c r="H24" s="271"/>
      <c r="I24" s="271"/>
      <c r="J24" s="271"/>
      <c r="K24" s="271"/>
      <c r="L24" s="271"/>
      <c r="M24" s="271"/>
      <c r="N24" s="271"/>
      <c r="O24" s="271"/>
      <c r="P24" s="485"/>
    </row>
    <row r="25" spans="1:16" ht="12" customHeight="1">
      <c r="A25" s="269" t="s">
        <v>169</v>
      </c>
      <c r="B25" s="271"/>
      <c r="C25" s="271"/>
      <c r="D25" s="480"/>
      <c r="E25" s="271"/>
      <c r="F25" s="271"/>
      <c r="G25" s="271"/>
      <c r="H25" s="271"/>
      <c r="I25" s="271"/>
      <c r="J25" s="271"/>
      <c r="K25" s="271"/>
      <c r="L25" s="271"/>
      <c r="M25" s="271"/>
      <c r="N25" s="271"/>
      <c r="O25" s="271"/>
      <c r="P25" s="485" t="s">
        <v>277</v>
      </c>
    </row>
    <row r="26" spans="1:16" ht="12" customHeight="1">
      <c r="A26" s="233" t="s">
        <v>647</v>
      </c>
      <c r="B26" s="271">
        <v>5.1999999999999993</v>
      </c>
      <c r="C26" s="271">
        <v>5.4666666666666659</v>
      </c>
      <c r="D26" s="481">
        <v>5.5733333333333333</v>
      </c>
      <c r="E26" s="271">
        <v>5.373333333333334</v>
      </c>
      <c r="F26" s="271">
        <v>0</v>
      </c>
      <c r="G26" s="271">
        <v>5.09</v>
      </c>
      <c r="H26" s="271">
        <v>4.6100000000000003</v>
      </c>
      <c r="I26" s="271">
        <v>4.2966666666666669</v>
      </c>
      <c r="J26" s="271">
        <v>4.293333333333333</v>
      </c>
      <c r="K26" s="271">
        <v>0</v>
      </c>
      <c r="L26" s="271">
        <v>4.55</v>
      </c>
      <c r="M26" s="271">
        <v>4.5999999999999996</v>
      </c>
      <c r="N26" s="271"/>
      <c r="O26" s="699"/>
      <c r="P26" s="507" t="s">
        <v>658</v>
      </c>
    </row>
    <row r="27" spans="1:16" ht="12" customHeight="1">
      <c r="A27" s="233" t="s">
        <v>710</v>
      </c>
      <c r="B27" s="271">
        <v>9.2033333333333331</v>
      </c>
      <c r="C27" s="271">
        <v>9.2466666666666679</v>
      </c>
      <c r="D27" s="481">
        <v>9.1733333333333338</v>
      </c>
      <c r="E27" s="271">
        <v>9.19</v>
      </c>
      <c r="F27" s="271">
        <v>0</v>
      </c>
      <c r="G27" s="271">
        <v>9.1466666666666665</v>
      </c>
      <c r="H27" s="271">
        <v>9.0833333333333321</v>
      </c>
      <c r="I27" s="271">
        <v>9.0233333333333334</v>
      </c>
      <c r="J27" s="271">
        <v>8.8533333333333335</v>
      </c>
      <c r="K27" s="271">
        <v>0</v>
      </c>
      <c r="L27" s="271">
        <v>8.4966666666666679</v>
      </c>
      <c r="M27" s="271">
        <v>8.34</v>
      </c>
      <c r="N27" s="271"/>
      <c r="O27" s="699"/>
      <c r="P27" s="507" t="s">
        <v>713</v>
      </c>
    </row>
    <row r="28" spans="1:16" ht="12" customHeight="1">
      <c r="A28" s="269" t="s">
        <v>711</v>
      </c>
      <c r="B28" s="271">
        <v>0.87999999999999989</v>
      </c>
      <c r="C28" s="271">
        <v>0.68666666666666665</v>
      </c>
      <c r="D28" s="480">
        <v>0.23</v>
      </c>
      <c r="E28" s="271">
        <v>0.31000000000000005</v>
      </c>
      <c r="F28" s="271">
        <v>0</v>
      </c>
      <c r="G28" s="271">
        <v>0.20000000000000004</v>
      </c>
      <c r="H28" s="271">
        <v>0.48333333333333334</v>
      </c>
      <c r="I28" s="271">
        <v>0.33</v>
      </c>
      <c r="J28" s="271">
        <v>0.42499999999999999</v>
      </c>
      <c r="K28" s="271">
        <v>0</v>
      </c>
      <c r="L28" s="271">
        <v>0.78</v>
      </c>
      <c r="M28" s="271">
        <v>0.83</v>
      </c>
      <c r="N28" s="271"/>
      <c r="O28" s="699"/>
      <c r="P28" s="485" t="s">
        <v>714</v>
      </c>
    </row>
    <row r="29" spans="1:16" ht="12" customHeight="1">
      <c r="A29" s="269"/>
      <c r="B29" s="271"/>
      <c r="C29" s="271"/>
      <c r="D29" s="480"/>
      <c r="E29" s="271"/>
      <c r="F29" s="271"/>
      <c r="G29" s="271"/>
      <c r="H29" s="271"/>
      <c r="I29" s="271"/>
      <c r="J29" s="271"/>
      <c r="K29" s="271"/>
      <c r="L29" s="271"/>
      <c r="M29" s="271"/>
      <c r="N29" s="271"/>
      <c r="O29" s="271"/>
      <c r="P29" s="485"/>
    </row>
    <row r="30" spans="1:16" ht="12" customHeight="1">
      <c r="A30" s="678" t="s">
        <v>712</v>
      </c>
      <c r="B30" s="273">
        <v>3568</v>
      </c>
      <c r="C30" s="273">
        <v>1322</v>
      </c>
      <c r="D30" s="483">
        <v>940</v>
      </c>
      <c r="E30" s="273">
        <v>769</v>
      </c>
      <c r="F30" s="273">
        <v>0</v>
      </c>
      <c r="G30" s="273">
        <v>189</v>
      </c>
      <c r="H30" s="273">
        <v>1013</v>
      </c>
      <c r="I30" s="273">
        <v>1226</v>
      </c>
      <c r="J30" s="273">
        <v>913</v>
      </c>
      <c r="K30" s="273">
        <v>0</v>
      </c>
      <c r="L30" s="273">
        <v>780</v>
      </c>
      <c r="M30" s="273">
        <v>799</v>
      </c>
      <c r="N30" s="271"/>
      <c r="O30" s="273"/>
      <c r="P30" s="485" t="s">
        <v>715</v>
      </c>
    </row>
    <row r="31" spans="1:16" ht="12" customHeight="1">
      <c r="A31" s="269"/>
      <c r="B31" s="273"/>
      <c r="C31" s="273"/>
      <c r="D31" s="483"/>
      <c r="E31" s="273"/>
      <c r="F31" s="273"/>
      <c r="G31" s="273"/>
      <c r="H31" s="273"/>
      <c r="I31" s="273"/>
      <c r="J31" s="273"/>
      <c r="K31" s="273"/>
      <c r="L31" s="273"/>
      <c r="M31" s="273"/>
      <c r="N31" s="271"/>
      <c r="O31" s="273"/>
      <c r="P31" s="485"/>
    </row>
    <row r="32" spans="1:16" ht="12" customHeight="1">
      <c r="A32" s="487" t="s">
        <v>371</v>
      </c>
      <c r="B32" s="273"/>
      <c r="C32" s="273"/>
      <c r="D32" s="483"/>
      <c r="E32" s="273"/>
      <c r="F32" s="273"/>
      <c r="G32" s="273"/>
      <c r="H32" s="273"/>
      <c r="I32" s="273"/>
      <c r="J32" s="273"/>
      <c r="K32" s="273"/>
      <c r="L32" s="273"/>
      <c r="M32" s="273"/>
      <c r="N32" s="271"/>
      <c r="O32" s="273"/>
      <c r="P32" s="485" t="s">
        <v>375</v>
      </c>
    </row>
    <row r="33" spans="1:16" ht="12" customHeight="1">
      <c r="A33" s="269" t="s">
        <v>522</v>
      </c>
      <c r="B33" s="273">
        <v>341.78515007898898</v>
      </c>
      <c r="C33" s="273">
        <v>301.71142706687732</v>
      </c>
      <c r="D33" s="483">
        <v>274.8288572933123</v>
      </c>
      <c r="E33" s="273">
        <v>292.20642443391262</v>
      </c>
      <c r="F33" s="273">
        <v>0</v>
      </c>
      <c r="G33" s="273">
        <v>297.34070563454458</v>
      </c>
      <c r="H33" s="273">
        <v>304.31806213796739</v>
      </c>
      <c r="I33" s="273">
        <v>333.17535545023702</v>
      </c>
      <c r="J33" s="273">
        <v>341.7061611374408</v>
      </c>
      <c r="K33" s="273">
        <v>0</v>
      </c>
      <c r="L33" s="273">
        <v>350.81621906266463</v>
      </c>
      <c r="M33" s="273">
        <v>344.73407056345451</v>
      </c>
      <c r="N33" s="271"/>
      <c r="O33" s="273"/>
      <c r="P33" s="485" t="s">
        <v>374</v>
      </c>
    </row>
    <row r="34" spans="1:16" ht="12" customHeight="1">
      <c r="A34" s="479"/>
      <c r="B34" s="271"/>
      <c r="C34" s="271"/>
      <c r="D34" s="480"/>
      <c r="E34" s="271"/>
      <c r="F34" s="271"/>
      <c r="G34" s="271"/>
      <c r="H34" s="271"/>
      <c r="I34" s="271"/>
      <c r="J34" s="271"/>
      <c r="K34" s="271"/>
      <c r="L34" s="271"/>
      <c r="M34" s="271"/>
      <c r="N34" s="271"/>
      <c r="O34" s="271"/>
      <c r="P34" s="485"/>
    </row>
    <row r="35" spans="1:16" ht="12" customHeight="1">
      <c r="A35" s="269" t="s">
        <v>170</v>
      </c>
      <c r="B35" s="271"/>
      <c r="C35" s="271"/>
      <c r="D35" s="480"/>
      <c r="E35" s="271"/>
      <c r="F35" s="271"/>
      <c r="G35" s="271"/>
      <c r="H35" s="271"/>
      <c r="I35" s="271"/>
      <c r="J35" s="271"/>
      <c r="K35" s="271"/>
      <c r="L35" s="271"/>
      <c r="M35" s="271"/>
      <c r="N35" s="271"/>
      <c r="O35" s="271"/>
      <c r="P35" s="485" t="s">
        <v>278</v>
      </c>
    </row>
    <row r="36" spans="1:16" ht="12" customHeight="1">
      <c r="A36" s="269" t="s">
        <v>398</v>
      </c>
      <c r="B36" s="271">
        <v>16.054104706897455</v>
      </c>
      <c r="C36" s="271">
        <v>40.234972464546836</v>
      </c>
      <c r="D36" s="271">
        <v>18.117805337699934</v>
      </c>
      <c r="E36" s="271">
        <v>14.481210306608006</v>
      </c>
      <c r="F36" s="271">
        <v>0</v>
      </c>
      <c r="G36" s="271">
        <v>16.967007143380286</v>
      </c>
      <c r="H36" s="271">
        <v>23.491582033950632</v>
      </c>
      <c r="I36" s="271">
        <v>51.557387833155488</v>
      </c>
      <c r="J36" s="271">
        <v>41.977223022188312</v>
      </c>
      <c r="K36" s="271">
        <v>0</v>
      </c>
      <c r="L36" s="271">
        <v>37.978574451474231</v>
      </c>
      <c r="M36" s="271">
        <v>37.785017003239638</v>
      </c>
      <c r="N36" s="271" t="s">
        <v>645</v>
      </c>
      <c r="O36" s="271"/>
      <c r="P36" s="485" t="s">
        <v>399</v>
      </c>
    </row>
    <row r="37" spans="1:16" ht="12" customHeight="1">
      <c r="A37" s="269"/>
      <c r="B37" s="271"/>
      <c r="C37" s="271"/>
      <c r="D37" s="271"/>
      <c r="E37" s="271"/>
      <c r="F37" s="271"/>
      <c r="G37" s="271"/>
      <c r="H37" s="271"/>
      <c r="I37" s="271"/>
      <c r="J37" s="271"/>
      <c r="K37" s="271"/>
      <c r="L37" s="271"/>
      <c r="M37" s="271"/>
      <c r="N37" s="271"/>
      <c r="O37" s="271"/>
      <c r="P37" s="485"/>
    </row>
    <row r="38" spans="1:16" ht="12" customHeight="1">
      <c r="A38" s="269" t="s">
        <v>171</v>
      </c>
      <c r="B38" s="271"/>
      <c r="C38" s="271"/>
      <c r="D38" s="480"/>
      <c r="E38" s="271"/>
      <c r="F38" s="271"/>
      <c r="G38" s="271"/>
      <c r="H38" s="271"/>
      <c r="I38" s="271"/>
      <c r="J38" s="271"/>
      <c r="K38" s="271"/>
      <c r="L38" s="271"/>
      <c r="M38" s="271"/>
      <c r="N38" s="271"/>
      <c r="O38" s="271"/>
      <c r="P38" s="485" t="s">
        <v>279</v>
      </c>
    </row>
    <row r="39" spans="1:16" ht="12" customHeight="1">
      <c r="A39" s="269" t="s">
        <v>396</v>
      </c>
      <c r="B39" s="271">
        <v>8.8032738264364436</v>
      </c>
      <c r="C39" s="271">
        <v>9.1298964357940573</v>
      </c>
      <c r="D39" s="480">
        <v>8.9932610514022358</v>
      </c>
      <c r="E39" s="271">
        <v>8.08681169036287</v>
      </c>
      <c r="F39" s="271">
        <v>0</v>
      </c>
      <c r="G39" s="271">
        <v>8.4959445602097539</v>
      </c>
      <c r="H39" s="271">
        <v>7.712926289907454</v>
      </c>
      <c r="I39" s="271">
        <v>7.542066835893543</v>
      </c>
      <c r="J39" s="271">
        <v>6.7687201661435585</v>
      </c>
      <c r="K39" s="271">
        <v>0</v>
      </c>
      <c r="L39" s="271" t="s">
        <v>87</v>
      </c>
      <c r="M39" s="271" t="s">
        <v>87</v>
      </c>
      <c r="N39" s="271"/>
      <c r="O39" s="271"/>
      <c r="P39" s="485" t="s">
        <v>397</v>
      </c>
    </row>
    <row r="40" spans="1:16" ht="12" customHeight="1">
      <c r="A40" s="260"/>
      <c r="B40" s="262"/>
      <c r="C40" s="264"/>
      <c r="D40" s="264"/>
      <c r="E40" s="264"/>
      <c r="F40" s="264"/>
      <c r="G40" s="264"/>
      <c r="H40" s="268"/>
      <c r="I40" s="264"/>
      <c r="J40" s="264"/>
      <c r="K40" s="268"/>
      <c r="L40" s="268"/>
      <c r="M40" s="268"/>
      <c r="N40" s="260"/>
      <c r="O40" s="260"/>
      <c r="P40" s="368"/>
    </row>
    <row r="41" spans="1:16" ht="12" customHeight="1">
      <c r="A41" s="682"/>
      <c r="C41" s="267"/>
      <c r="D41" s="267"/>
      <c r="E41" s="267"/>
      <c r="F41" s="267"/>
      <c r="G41" s="267"/>
      <c r="I41" s="267"/>
      <c r="J41" s="267"/>
      <c r="M41" s="257"/>
      <c r="N41" s="682"/>
      <c r="O41" s="682"/>
      <c r="P41" s="683"/>
    </row>
    <row r="42" spans="1:16" ht="12" customHeight="1">
      <c r="A42" s="172" t="s">
        <v>114</v>
      </c>
      <c r="B42" s="270"/>
      <c r="C42" s="257"/>
      <c r="D42" s="257"/>
      <c r="E42" s="257"/>
      <c r="F42" s="257"/>
      <c r="M42" s="257"/>
      <c r="N42" s="172"/>
      <c r="O42" s="172"/>
    </row>
    <row r="43" spans="1:16" ht="12" customHeight="1">
      <c r="A43" s="269" t="s">
        <v>75</v>
      </c>
      <c r="B43" s="270"/>
      <c r="C43" s="257"/>
      <c r="D43" s="257"/>
      <c r="E43" s="257"/>
      <c r="F43" s="257"/>
      <c r="M43" s="257"/>
      <c r="N43" s="272"/>
      <c r="O43" s="272"/>
    </row>
    <row r="44" spans="1:16" ht="12" customHeight="1">
      <c r="A44" s="253" t="s">
        <v>648</v>
      </c>
      <c r="B44" s="253"/>
      <c r="C44" s="257"/>
      <c r="D44" s="257"/>
      <c r="E44" s="257"/>
      <c r="F44" s="257"/>
      <c r="M44" s="257"/>
      <c r="N44" s="272"/>
      <c r="O44" s="272"/>
    </row>
    <row r="45" spans="1:16" ht="12" customHeight="1">
      <c r="A45" s="248" t="s">
        <v>649</v>
      </c>
      <c r="B45" s="253"/>
      <c r="C45" s="257"/>
      <c r="D45" s="257"/>
      <c r="E45" s="257"/>
      <c r="F45" s="257"/>
      <c r="M45" s="257"/>
      <c r="N45" s="272"/>
      <c r="O45" s="272"/>
    </row>
    <row r="46" spans="1:16" ht="12" customHeight="1">
      <c r="A46" s="253" t="s">
        <v>651</v>
      </c>
      <c r="B46" s="253"/>
      <c r="C46" s="257"/>
      <c r="D46" s="257"/>
      <c r="E46" s="257"/>
      <c r="F46" s="257"/>
      <c r="M46" s="257"/>
      <c r="N46" s="272"/>
      <c r="O46" s="272"/>
    </row>
    <row r="47" spans="1:16" ht="12" customHeight="1">
      <c r="A47" s="233" t="s">
        <v>650</v>
      </c>
      <c r="B47" s="254"/>
      <c r="C47" s="257"/>
      <c r="D47" s="257"/>
      <c r="E47" s="257"/>
      <c r="F47" s="257"/>
      <c r="M47" s="257"/>
      <c r="N47" s="240"/>
      <c r="O47" s="240"/>
    </row>
    <row r="48" spans="1:16" ht="12" customHeight="1">
      <c r="A48" s="233" t="s">
        <v>722</v>
      </c>
      <c r="B48" s="254"/>
      <c r="C48" s="257"/>
      <c r="D48" s="257"/>
      <c r="E48" s="257"/>
      <c r="F48" s="257"/>
      <c r="M48" s="257"/>
      <c r="N48" s="240"/>
      <c r="O48" s="240"/>
    </row>
    <row r="49" spans="1:15" ht="12" customHeight="1">
      <c r="A49" s="248" t="s">
        <v>703</v>
      </c>
      <c r="B49" s="254"/>
      <c r="C49" s="257"/>
      <c r="D49" s="257"/>
      <c r="E49" s="257"/>
      <c r="F49" s="257"/>
      <c r="M49" s="257"/>
      <c r="N49" s="275"/>
      <c r="O49" s="275"/>
    </row>
    <row r="50" spans="1:15" ht="12" customHeight="1">
      <c r="A50" s="248" t="s">
        <v>704</v>
      </c>
      <c r="B50" s="254"/>
      <c r="C50" s="257"/>
      <c r="D50" s="257"/>
      <c r="E50" s="257"/>
      <c r="F50" s="257"/>
      <c r="M50" s="257"/>
      <c r="N50" s="275"/>
      <c r="O50" s="275"/>
    </row>
    <row r="51" spans="1:15" ht="12" customHeight="1">
      <c r="A51" s="233" t="s">
        <v>705</v>
      </c>
      <c r="B51" s="254"/>
    </row>
    <row r="52" spans="1:15" ht="12" customHeight="1">
      <c r="A52" s="253"/>
      <c r="B52" s="254"/>
    </row>
    <row r="53" spans="1:15" ht="12" customHeight="1">
      <c r="A53" s="577" t="s">
        <v>391</v>
      </c>
      <c r="B53" s="253"/>
    </row>
    <row r="54" spans="1:15" ht="12" customHeight="1">
      <c r="A54" s="360" t="s">
        <v>271</v>
      </c>
      <c r="B54" s="253"/>
    </row>
    <row r="55" spans="1:15" ht="12" customHeight="1">
      <c r="A55" s="681" t="s">
        <v>653</v>
      </c>
      <c r="B55" s="253"/>
    </row>
    <row r="56" spans="1:15" ht="12" customHeight="1">
      <c r="A56" s="661" t="s">
        <v>724</v>
      </c>
      <c r="B56" s="253"/>
    </row>
    <row r="57" spans="1:15" ht="12" customHeight="1">
      <c r="A57" s="681" t="s">
        <v>654</v>
      </c>
      <c r="B57" s="253"/>
    </row>
    <row r="58" spans="1:15" ht="12" customHeight="1">
      <c r="A58" s="507" t="s">
        <v>655</v>
      </c>
      <c r="B58" s="253"/>
    </row>
    <row r="59" spans="1:15" ht="12" customHeight="1">
      <c r="A59" s="240" t="s">
        <v>706</v>
      </c>
      <c r="B59" s="253"/>
    </row>
    <row r="60" spans="1:15" ht="12" customHeight="1">
      <c r="A60" s="680" t="s">
        <v>707</v>
      </c>
      <c r="B60" s="253"/>
    </row>
    <row r="61" spans="1:15" ht="12" customHeight="1">
      <c r="A61" s="661" t="s">
        <v>708</v>
      </c>
      <c r="B61" s="253"/>
    </row>
    <row r="62" spans="1:15" ht="12" customHeight="1">
      <c r="A62" s="507" t="s">
        <v>709</v>
      </c>
    </row>
  </sheetData>
  <phoneticPr fontId="4" type="noConversion"/>
  <printOptions horizontalCentered="1"/>
  <pageMargins left="0.6" right="0" top="0.32" bottom="0" header="0" footer="0"/>
  <pageSetup scale="80"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indexed="22"/>
    <pageSetUpPr fitToPage="1"/>
  </sheetPr>
  <dimension ref="A1:IL35"/>
  <sheetViews>
    <sheetView workbookViewId="0"/>
  </sheetViews>
  <sheetFormatPr defaultColWidth="12.5" defaultRowHeight="12" customHeight="1"/>
  <cols>
    <col min="1" max="1" width="44.33203125" style="12" customWidth="1"/>
    <col min="2" max="11" width="9.83203125" style="8" customWidth="1"/>
    <col min="12" max="12" width="9.83203125" style="11" customWidth="1"/>
    <col min="13" max="16" width="9.83203125" style="8" customWidth="1"/>
    <col min="17" max="19" width="9.83203125" style="11" customWidth="1"/>
    <col min="20" max="20" width="2.33203125" style="8" customWidth="1"/>
    <col min="21" max="21" width="9.83203125" style="378" customWidth="1"/>
    <col min="22" max="22" width="13.1640625" style="8" customWidth="1"/>
    <col min="23" max="63" width="9" style="8" customWidth="1"/>
    <col min="64" max="16384" width="12.5" style="8"/>
  </cols>
  <sheetData>
    <row r="1" spans="1:24" ht="12" customHeight="1">
      <c r="A1" s="336">
        <v>3</v>
      </c>
      <c r="U1" s="370">
        <v>3</v>
      </c>
    </row>
    <row r="2" spans="1:24" ht="12" customHeight="1">
      <c r="A2" s="9" t="s">
        <v>85</v>
      </c>
      <c r="U2" s="371" t="s">
        <v>85</v>
      </c>
    </row>
    <row r="3" spans="1:24" ht="12" customHeight="1">
      <c r="A3" s="10" t="s">
        <v>84</v>
      </c>
      <c r="M3" s="11"/>
      <c r="N3" s="11"/>
      <c r="O3" s="11"/>
      <c r="P3" s="11"/>
      <c r="U3" s="456" t="s">
        <v>323</v>
      </c>
    </row>
    <row r="4" spans="1:24" ht="12" customHeight="1">
      <c r="A4" s="106" t="s">
        <v>509</v>
      </c>
      <c r="M4" s="11"/>
      <c r="N4" s="11"/>
      <c r="O4" s="11"/>
      <c r="P4" s="11"/>
      <c r="U4" s="372" t="s">
        <v>282</v>
      </c>
    </row>
    <row r="5" spans="1:24" s="144" customFormat="1" ht="12" customHeight="1">
      <c r="A5" s="149"/>
      <c r="B5" s="150"/>
      <c r="C5" s="150"/>
      <c r="D5" s="150"/>
      <c r="E5" s="150"/>
      <c r="F5" s="150"/>
      <c r="G5" s="150"/>
      <c r="H5" s="150"/>
      <c r="I5" s="150"/>
      <c r="J5" s="150"/>
      <c r="K5" s="150"/>
      <c r="L5" s="151"/>
      <c r="M5" s="151"/>
      <c r="N5" s="151"/>
      <c r="O5" s="52"/>
      <c r="P5" s="52"/>
      <c r="Q5" s="52"/>
      <c r="R5" s="52"/>
      <c r="S5" s="52"/>
      <c r="T5" s="150"/>
      <c r="U5" s="373"/>
      <c r="V5" s="150"/>
    </row>
    <row r="6" spans="1:24" s="144" customFormat="1" ht="12" customHeight="1">
      <c r="A6" s="153"/>
      <c r="B6" s="152" t="s">
        <v>431</v>
      </c>
      <c r="C6" s="152">
        <v>1994</v>
      </c>
      <c r="D6" s="152">
        <v>1995</v>
      </c>
      <c r="E6" s="152">
        <v>1996</v>
      </c>
      <c r="F6" s="152">
        <v>1997</v>
      </c>
      <c r="G6" s="152">
        <v>1998</v>
      </c>
      <c r="H6" s="152">
        <v>1999</v>
      </c>
      <c r="I6" s="152">
        <v>2000</v>
      </c>
      <c r="J6" s="152">
        <v>2001</v>
      </c>
      <c r="K6" s="152">
        <v>2002</v>
      </c>
      <c r="L6" s="152" t="s">
        <v>117</v>
      </c>
      <c r="M6" s="152" t="s">
        <v>118</v>
      </c>
      <c r="N6" s="152" t="s">
        <v>205</v>
      </c>
      <c r="O6" s="454">
        <v>2006</v>
      </c>
      <c r="P6" s="454">
        <v>2007</v>
      </c>
      <c r="Q6" s="454">
        <v>2008</v>
      </c>
      <c r="R6" s="454">
        <v>2009</v>
      </c>
      <c r="S6" s="454">
        <v>2010</v>
      </c>
      <c r="T6" s="153" t="s">
        <v>78</v>
      </c>
      <c r="U6" s="374"/>
    </row>
    <row r="7" spans="1:24" s="144" customFormat="1" ht="12" customHeight="1">
      <c r="A7" s="145"/>
      <c r="L7" s="13"/>
      <c r="O7" s="52"/>
      <c r="P7" s="52"/>
      <c r="Q7" s="52"/>
      <c r="R7" s="52"/>
      <c r="S7" s="52"/>
      <c r="U7" s="374"/>
    </row>
    <row r="8" spans="1:24" s="147" customFormat="1" ht="12" customHeight="1">
      <c r="A8" s="146" t="s">
        <v>430</v>
      </c>
      <c r="B8" s="602">
        <v>14426.491</v>
      </c>
      <c r="C8" s="134">
        <v>15135.88</v>
      </c>
      <c r="D8" s="134">
        <v>15295.753000000001</v>
      </c>
      <c r="E8" s="134">
        <v>15719.594999999999</v>
      </c>
      <c r="F8" s="134">
        <v>16232.927</v>
      </c>
      <c r="G8" s="134">
        <v>16514.237000000001</v>
      </c>
      <c r="H8" s="134">
        <v>15633.355</v>
      </c>
      <c r="I8" s="134">
        <v>16282.907999999999</v>
      </c>
      <c r="J8" s="134">
        <v>17057.244999999999</v>
      </c>
      <c r="K8" s="134">
        <v>17641.923999999999</v>
      </c>
      <c r="L8" s="134">
        <v>18219.436000000002</v>
      </c>
      <c r="M8" s="134">
        <v>19827.114000000001</v>
      </c>
      <c r="N8" s="134">
        <v>20965.934000000001</v>
      </c>
      <c r="O8" s="134">
        <v>21962.131000000001</v>
      </c>
      <c r="P8" s="134">
        <v>22409.652999999998</v>
      </c>
      <c r="Q8" s="134">
        <v>24032.488940000003</v>
      </c>
      <c r="R8" s="134">
        <v>24119.45219</v>
      </c>
      <c r="S8" s="134">
        <v>24983.317999999999</v>
      </c>
      <c r="T8" s="148"/>
      <c r="U8" s="569" t="s">
        <v>432</v>
      </c>
      <c r="V8" s="148"/>
      <c r="W8" s="148"/>
      <c r="X8" s="148"/>
    </row>
    <row r="9" spans="1:24" ht="12" customHeight="1">
      <c r="A9" s="568" t="s">
        <v>635</v>
      </c>
      <c r="B9" s="526">
        <v>1217.5160000000001</v>
      </c>
      <c r="C9" s="16">
        <v>1304.4939999999999</v>
      </c>
      <c r="D9" s="16">
        <v>1352.3140000000001</v>
      </c>
      <c r="E9" s="16">
        <v>1455.559</v>
      </c>
      <c r="F9" s="16">
        <v>1601.481</v>
      </c>
      <c r="G9" s="16">
        <v>1553.7159999999999</v>
      </c>
      <c r="H9" s="16">
        <v>1694.7650000000001</v>
      </c>
      <c r="I9" s="16">
        <v>1680.6079999999999</v>
      </c>
      <c r="J9" s="16">
        <v>1754.268</v>
      </c>
      <c r="K9" s="16">
        <v>1848.7650000000001</v>
      </c>
      <c r="L9" s="16">
        <v>1951.867</v>
      </c>
      <c r="M9" s="16">
        <v>1989.74</v>
      </c>
      <c r="N9" s="16">
        <v>2144.9119999999998</v>
      </c>
      <c r="O9" s="16">
        <v>2254.4830000000002</v>
      </c>
      <c r="P9" s="16">
        <v>2345.8789999999999</v>
      </c>
      <c r="Q9" s="16" t="s">
        <v>766</v>
      </c>
      <c r="R9" s="16" t="s">
        <v>766</v>
      </c>
      <c r="S9" s="16" t="s">
        <v>766</v>
      </c>
      <c r="T9" s="15"/>
      <c r="U9" s="571" t="s">
        <v>636</v>
      </c>
      <c r="V9" s="15"/>
      <c r="W9" s="15"/>
      <c r="X9" s="15"/>
    </row>
    <row r="10" spans="1:24" ht="12" customHeight="1">
      <c r="A10" s="568" t="s">
        <v>436</v>
      </c>
      <c r="B10" s="526">
        <v>1931.076</v>
      </c>
      <c r="C10" s="16">
        <v>2204.6750000000002</v>
      </c>
      <c r="D10" s="16">
        <v>2304.835</v>
      </c>
      <c r="E10" s="16">
        <v>2087.2950000000001</v>
      </c>
      <c r="F10" s="16">
        <v>2209.4659999999999</v>
      </c>
      <c r="G10" s="16">
        <v>1987.058</v>
      </c>
      <c r="H10" s="16">
        <v>2202.2240000000002</v>
      </c>
      <c r="I10" s="16">
        <v>2140.7750000000001</v>
      </c>
      <c r="J10" s="16">
        <v>2211.6550000000002</v>
      </c>
      <c r="K10" s="16">
        <v>2109.7159999999999</v>
      </c>
      <c r="L10" s="16">
        <v>2305.2649999999999</v>
      </c>
      <c r="M10" s="16">
        <v>3169.17</v>
      </c>
      <c r="N10" s="16">
        <v>3224.2339999999999</v>
      </c>
      <c r="O10" s="16">
        <v>3339.1010000000001</v>
      </c>
      <c r="P10" s="16">
        <v>3061.7420000000002</v>
      </c>
      <c r="Q10" s="16" t="s">
        <v>766</v>
      </c>
      <c r="R10" s="16" t="s">
        <v>766</v>
      </c>
      <c r="S10" s="16" t="s">
        <v>766</v>
      </c>
      <c r="T10" s="15"/>
      <c r="U10" s="570" t="s">
        <v>442</v>
      </c>
      <c r="V10" s="15"/>
      <c r="W10" s="15"/>
      <c r="X10" s="15"/>
    </row>
    <row r="11" spans="1:24" ht="12" customHeight="1">
      <c r="A11" s="568" t="s">
        <v>437</v>
      </c>
      <c r="B11" s="526">
        <v>2682.8229999999999</v>
      </c>
      <c r="C11" s="16">
        <v>2828.357</v>
      </c>
      <c r="D11" s="16">
        <v>2695.6689999999999</v>
      </c>
      <c r="E11" s="16">
        <v>3021.663</v>
      </c>
      <c r="F11" s="16">
        <v>2813.5340000000001</v>
      </c>
      <c r="G11" s="16">
        <v>3007.1179999999999</v>
      </c>
      <c r="H11" s="16">
        <v>2712.183</v>
      </c>
      <c r="I11" s="16">
        <v>2917.8420000000001</v>
      </c>
      <c r="J11" s="16">
        <v>2840.0540000000001</v>
      </c>
      <c r="K11" s="16">
        <v>2830.1039999999998</v>
      </c>
      <c r="L11" s="16">
        <v>2849.2429999999999</v>
      </c>
      <c r="M11" s="16">
        <v>2994.6010000000001</v>
      </c>
      <c r="N11" s="16">
        <v>3199.681</v>
      </c>
      <c r="O11" s="16">
        <v>3392.393</v>
      </c>
      <c r="P11" s="16">
        <v>3521.5630000000001</v>
      </c>
      <c r="Q11" s="16" t="s">
        <v>766</v>
      </c>
      <c r="R11" s="16" t="s">
        <v>766</v>
      </c>
      <c r="S11" s="16" t="s">
        <v>766</v>
      </c>
      <c r="T11" s="15"/>
      <c r="U11" s="570" t="s">
        <v>443</v>
      </c>
      <c r="V11" s="15"/>
      <c r="W11" s="15"/>
      <c r="X11" s="15"/>
    </row>
    <row r="12" spans="1:24" ht="12" customHeight="1">
      <c r="A12" s="568" t="s">
        <v>82</v>
      </c>
      <c r="B12" s="526">
        <v>122.59399999999999</v>
      </c>
      <c r="C12" s="526">
        <v>127.251</v>
      </c>
      <c r="D12" s="526">
        <v>103.35</v>
      </c>
      <c r="E12" s="526">
        <v>115.63500000000001</v>
      </c>
      <c r="F12" s="526">
        <v>123.526</v>
      </c>
      <c r="G12" s="526">
        <v>134.017</v>
      </c>
      <c r="H12" s="526">
        <v>164.82</v>
      </c>
      <c r="I12" s="526">
        <v>169.03</v>
      </c>
      <c r="J12" s="526">
        <v>169.98400000000001</v>
      </c>
      <c r="K12" s="526">
        <v>183.99</v>
      </c>
      <c r="L12" s="526">
        <v>186.2</v>
      </c>
      <c r="M12" s="526">
        <v>169.917</v>
      </c>
      <c r="N12" s="526">
        <v>172.197</v>
      </c>
      <c r="O12" s="526">
        <v>172.99299999999999</v>
      </c>
      <c r="P12" s="526">
        <v>199.792</v>
      </c>
      <c r="Q12" s="526" t="s">
        <v>766</v>
      </c>
      <c r="R12" s="526" t="s">
        <v>766</v>
      </c>
      <c r="S12" s="526" t="s">
        <v>766</v>
      </c>
      <c r="T12" s="15"/>
      <c r="U12" s="570" t="s">
        <v>280</v>
      </c>
      <c r="V12" s="15"/>
      <c r="W12" s="15"/>
      <c r="X12" s="15"/>
    </row>
    <row r="13" spans="1:24" ht="12" customHeight="1">
      <c r="A13" s="568" t="s">
        <v>81</v>
      </c>
      <c r="B13" s="526">
        <v>1137.6210000000001</v>
      </c>
      <c r="C13" s="16">
        <v>1216.8920000000001</v>
      </c>
      <c r="D13" s="16">
        <v>1222.076</v>
      </c>
      <c r="E13" s="16">
        <v>1237.722</v>
      </c>
      <c r="F13" s="16">
        <v>1271</v>
      </c>
      <c r="G13" s="16">
        <v>1268.4179999999999</v>
      </c>
      <c r="H13" s="16">
        <v>952.44299999999998</v>
      </c>
      <c r="I13" s="16">
        <v>1126.8689999999999</v>
      </c>
      <c r="J13" s="16">
        <v>1348.759</v>
      </c>
      <c r="K13" s="16">
        <v>1618.9390000000001</v>
      </c>
      <c r="L13" s="16">
        <v>1608.3530000000001</v>
      </c>
      <c r="M13" s="16">
        <v>1673.0029999999999</v>
      </c>
      <c r="N13" s="16">
        <v>1795.9659999999999</v>
      </c>
      <c r="O13" s="16">
        <v>1863.59</v>
      </c>
      <c r="P13" s="16">
        <v>1865.5530000000001</v>
      </c>
      <c r="Q13" s="16" t="s">
        <v>766</v>
      </c>
      <c r="R13" s="16" t="s">
        <v>766</v>
      </c>
      <c r="S13" s="16" t="s">
        <v>766</v>
      </c>
      <c r="T13" s="15"/>
      <c r="U13" s="570" t="s">
        <v>433</v>
      </c>
      <c r="V13" s="15"/>
      <c r="W13" s="15"/>
      <c r="X13" s="15"/>
    </row>
    <row r="14" spans="1:24" ht="12" customHeight="1">
      <c r="A14" s="568" t="s">
        <v>438</v>
      </c>
      <c r="B14" s="526"/>
      <c r="C14" s="16"/>
      <c r="D14" s="16"/>
      <c r="E14" s="16"/>
      <c r="F14" s="16"/>
      <c r="G14" s="16"/>
      <c r="H14" s="16"/>
      <c r="I14" s="16"/>
      <c r="J14" s="16"/>
      <c r="K14" s="16"/>
      <c r="L14" s="16"/>
      <c r="M14" s="16"/>
      <c r="N14" s="16"/>
      <c r="O14" s="16"/>
      <c r="P14" s="16"/>
      <c r="Q14" s="16"/>
      <c r="R14" s="16"/>
      <c r="S14" s="16"/>
      <c r="T14" s="15"/>
      <c r="U14" s="572" t="s">
        <v>444</v>
      </c>
      <c r="V14" s="15"/>
      <c r="W14" s="15"/>
      <c r="X14" s="15"/>
    </row>
    <row r="15" spans="1:24" ht="12" customHeight="1">
      <c r="A15" s="568" t="s">
        <v>439</v>
      </c>
      <c r="B15" s="526">
        <v>2531.73</v>
      </c>
      <c r="C15" s="526">
        <v>2649.0790000000002</v>
      </c>
      <c r="D15" s="526">
        <v>2670.6970000000001</v>
      </c>
      <c r="E15" s="526">
        <v>2790.623</v>
      </c>
      <c r="F15" s="526">
        <v>2921.8670000000002</v>
      </c>
      <c r="G15" s="526">
        <v>2957.6370000000002</v>
      </c>
      <c r="H15" s="526">
        <v>2614.73</v>
      </c>
      <c r="I15" s="526">
        <v>2714.0059999999999</v>
      </c>
      <c r="J15" s="526">
        <v>2887.529</v>
      </c>
      <c r="K15" s="526">
        <v>2955.7049999999999</v>
      </c>
      <c r="L15" s="526">
        <v>3048.3449999999998</v>
      </c>
      <c r="M15" s="526">
        <v>3176.7739999999999</v>
      </c>
      <c r="N15" s="526">
        <v>3361.72</v>
      </c>
      <c r="O15" s="526">
        <v>3537.1489999999999</v>
      </c>
      <c r="P15" s="526">
        <v>3651.8679999999999</v>
      </c>
      <c r="Q15" s="526" t="s">
        <v>766</v>
      </c>
      <c r="R15" s="526" t="s">
        <v>766</v>
      </c>
      <c r="S15" s="526" t="s">
        <v>766</v>
      </c>
      <c r="T15" s="15"/>
      <c r="U15" s="572" t="s">
        <v>445</v>
      </c>
      <c r="V15" s="15"/>
      <c r="W15" s="15"/>
      <c r="X15" s="15"/>
    </row>
    <row r="16" spans="1:24" ht="12" customHeight="1">
      <c r="A16" s="568" t="s">
        <v>83</v>
      </c>
      <c r="B16" s="526">
        <v>1257.7529999999999</v>
      </c>
      <c r="C16" s="526">
        <v>1252.027</v>
      </c>
      <c r="D16" s="526">
        <v>1309.415</v>
      </c>
      <c r="E16" s="526">
        <v>1351.732</v>
      </c>
      <c r="F16" s="526">
        <v>1463.008</v>
      </c>
      <c r="G16" s="526">
        <v>1601.106</v>
      </c>
      <c r="H16" s="526">
        <v>1596.991</v>
      </c>
      <c r="I16" s="526">
        <v>1719.9549999999999</v>
      </c>
      <c r="J16" s="526">
        <v>1751.9259999999999</v>
      </c>
      <c r="K16" s="526">
        <v>1773.1120000000001</v>
      </c>
      <c r="L16" s="526">
        <v>1848.9870000000001</v>
      </c>
      <c r="M16" s="526">
        <v>1936.867</v>
      </c>
      <c r="N16" s="526">
        <v>2110.194</v>
      </c>
      <c r="O16" s="526">
        <v>2261.194</v>
      </c>
      <c r="P16" s="526">
        <v>2389.0630000000001</v>
      </c>
      <c r="Q16" s="526" t="s">
        <v>766</v>
      </c>
      <c r="R16" s="526" t="s">
        <v>766</v>
      </c>
      <c r="S16" s="526" t="s">
        <v>766</v>
      </c>
      <c r="T16" s="15"/>
      <c r="U16" s="570" t="s">
        <v>281</v>
      </c>
      <c r="V16" s="15"/>
      <c r="W16" s="15"/>
      <c r="X16" s="15"/>
    </row>
    <row r="17" spans="1:246" ht="12" customHeight="1">
      <c r="A17" s="492" t="s">
        <v>440</v>
      </c>
      <c r="B17" s="526"/>
      <c r="C17" s="526"/>
      <c r="D17" s="526"/>
      <c r="E17" s="526"/>
      <c r="F17" s="526"/>
      <c r="G17" s="526"/>
      <c r="H17" s="526"/>
      <c r="I17" s="526"/>
      <c r="J17" s="526"/>
      <c r="K17" s="526"/>
      <c r="L17" s="526"/>
      <c r="M17" s="526"/>
      <c r="N17" s="526"/>
      <c r="O17" s="526"/>
      <c r="P17" s="526"/>
      <c r="Q17" s="526"/>
      <c r="R17" s="526"/>
      <c r="S17" s="526"/>
      <c r="T17" s="15"/>
      <c r="U17" s="570" t="s">
        <v>446</v>
      </c>
      <c r="V17" s="15"/>
      <c r="W17" s="15"/>
      <c r="X17" s="15"/>
    </row>
    <row r="18" spans="1:246" ht="12" customHeight="1">
      <c r="A18" s="492" t="s">
        <v>441</v>
      </c>
      <c r="B18" s="526">
        <v>1336.4939999999999</v>
      </c>
      <c r="C18" s="526">
        <v>1424.251</v>
      </c>
      <c r="D18" s="526">
        <v>1559.4449999999999</v>
      </c>
      <c r="E18" s="526">
        <v>1663.8240000000001</v>
      </c>
      <c r="F18" s="526">
        <v>1690.81</v>
      </c>
      <c r="G18" s="526">
        <v>1606.5609999999999</v>
      </c>
      <c r="H18" s="526">
        <v>1276.21</v>
      </c>
      <c r="I18" s="526">
        <v>1305.2139999999999</v>
      </c>
      <c r="J18" s="526">
        <v>1352.3340000000001</v>
      </c>
      <c r="K18" s="526">
        <v>1458.5419999999999</v>
      </c>
      <c r="L18" s="526">
        <v>1498.066</v>
      </c>
      <c r="M18" s="526">
        <v>1590.508</v>
      </c>
      <c r="N18" s="526">
        <v>1733.7750000000001</v>
      </c>
      <c r="O18" s="526">
        <v>1859.8910000000001</v>
      </c>
      <c r="P18" s="526">
        <v>1957.9059999999999</v>
      </c>
      <c r="Q18" s="526" t="s">
        <v>766</v>
      </c>
      <c r="R18" s="526" t="s">
        <v>766</v>
      </c>
      <c r="S18" s="526" t="s">
        <v>766</v>
      </c>
      <c r="T18" s="15"/>
      <c r="U18" s="570" t="s">
        <v>447</v>
      </c>
      <c r="V18" s="15"/>
      <c r="W18" s="15"/>
      <c r="X18" s="15"/>
    </row>
    <row r="19" spans="1:246" ht="12" customHeight="1">
      <c r="A19" s="568" t="s">
        <v>428</v>
      </c>
      <c r="B19" s="526">
        <v>1620.0509999999999</v>
      </c>
      <c r="C19" s="526">
        <v>1565.394</v>
      </c>
      <c r="D19" s="526">
        <v>1546.3320000000001</v>
      </c>
      <c r="E19" s="526">
        <v>1564.0070000000001</v>
      </c>
      <c r="F19" s="526">
        <v>1617.03</v>
      </c>
      <c r="G19" s="526">
        <v>1699.423</v>
      </c>
      <c r="H19" s="526">
        <v>1677.107</v>
      </c>
      <c r="I19" s="526">
        <v>1774.971</v>
      </c>
      <c r="J19" s="526">
        <v>1782.3440000000001</v>
      </c>
      <c r="K19" s="526">
        <v>1775.221</v>
      </c>
      <c r="L19" s="526">
        <v>1815.864</v>
      </c>
      <c r="M19" s="526">
        <v>1864.67</v>
      </c>
      <c r="N19" s="526">
        <v>1911.9590000000001</v>
      </c>
      <c r="O19" s="526">
        <v>1981.0709999999999</v>
      </c>
      <c r="P19" s="526">
        <v>2086.4479999999999</v>
      </c>
      <c r="Q19" s="526" t="s">
        <v>766</v>
      </c>
      <c r="R19" s="526" t="s">
        <v>766</v>
      </c>
      <c r="S19" s="526" t="s">
        <v>766</v>
      </c>
      <c r="T19" s="15"/>
      <c r="U19" s="570" t="s">
        <v>434</v>
      </c>
      <c r="V19" s="15"/>
      <c r="W19" s="15"/>
      <c r="X19" s="15"/>
    </row>
    <row r="20" spans="1:246" ht="12" customHeight="1">
      <c r="A20" s="568" t="s">
        <v>429</v>
      </c>
      <c r="B20" s="526">
        <v>588.83299999999997</v>
      </c>
      <c r="C20" s="526">
        <v>563.46</v>
      </c>
      <c r="D20" s="526">
        <v>531.62</v>
      </c>
      <c r="E20" s="526">
        <v>431.53500000000003</v>
      </c>
      <c r="F20" s="526">
        <v>521.20500000000004</v>
      </c>
      <c r="G20" s="526">
        <v>699.18299999999999</v>
      </c>
      <c r="H20" s="526">
        <v>741.88199999999995</v>
      </c>
      <c r="I20" s="526">
        <v>733.63800000000003</v>
      </c>
      <c r="J20" s="526">
        <v>958.39200000000005</v>
      </c>
      <c r="K20" s="526">
        <v>1087.83</v>
      </c>
      <c r="L20" s="526">
        <v>1107.2460000000001</v>
      </c>
      <c r="M20" s="526">
        <v>1261.864</v>
      </c>
      <c r="N20" s="526">
        <v>1311.296</v>
      </c>
      <c r="O20" s="526">
        <v>1300.2660000000001</v>
      </c>
      <c r="P20" s="526">
        <v>1329.8389999999999</v>
      </c>
      <c r="Q20" s="526" t="s">
        <v>766</v>
      </c>
      <c r="R20" s="526" t="s">
        <v>766</v>
      </c>
      <c r="S20" s="526" t="s">
        <v>766</v>
      </c>
      <c r="T20" s="15"/>
      <c r="U20" s="570" t="s">
        <v>435</v>
      </c>
      <c r="V20" s="15"/>
      <c r="W20" s="15"/>
      <c r="X20" s="15"/>
    </row>
    <row r="21" spans="1:246" ht="12" customHeight="1">
      <c r="A21" s="17"/>
      <c r="B21" s="18"/>
      <c r="C21" s="18"/>
      <c r="D21" s="18"/>
      <c r="E21" s="18"/>
      <c r="F21" s="18"/>
      <c r="G21" s="18"/>
      <c r="H21" s="18"/>
      <c r="I21" s="18"/>
      <c r="J21" s="18"/>
      <c r="K21" s="18"/>
      <c r="L21" s="30"/>
      <c r="M21" s="30"/>
      <c r="N21" s="30"/>
      <c r="O21" s="30"/>
      <c r="P21" s="30"/>
      <c r="Q21" s="30"/>
      <c r="R21" s="30"/>
      <c r="S21" s="30"/>
      <c r="T21" s="18"/>
      <c r="U21" s="377"/>
      <c r="V21" s="18"/>
    </row>
    <row r="22" spans="1:246" ht="12" customHeight="1">
      <c r="A22" s="14"/>
      <c r="U22" s="375"/>
    </row>
    <row r="23" spans="1:246" ht="12" customHeight="1">
      <c r="A23" s="31" t="s">
        <v>114</v>
      </c>
      <c r="B23" s="7"/>
      <c r="C23" s="7"/>
      <c r="D23" s="7"/>
      <c r="E23" s="7"/>
      <c r="F23" s="7"/>
      <c r="G23" s="7"/>
      <c r="H23" s="7"/>
      <c r="I23" s="7"/>
      <c r="J23" s="7"/>
      <c r="K23" s="7"/>
      <c r="L23" s="7"/>
      <c r="M23" s="7"/>
      <c r="N23" s="7"/>
      <c r="O23" s="7"/>
      <c r="P23" s="7"/>
      <c r="Q23" s="576"/>
      <c r="R23" s="576"/>
      <c r="S23" s="576"/>
      <c r="T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row>
    <row r="24" spans="1:246" ht="12" customHeight="1">
      <c r="A24" s="14" t="s">
        <v>75</v>
      </c>
    </row>
    <row r="25" spans="1:246" ht="12" customHeight="1">
      <c r="A25" s="14"/>
      <c r="U25" s="375"/>
    </row>
    <row r="26" spans="1:246" ht="12" customHeight="1">
      <c r="A26" s="379" t="s">
        <v>391</v>
      </c>
      <c r="U26" s="376"/>
    </row>
    <row r="27" spans="1:246" ht="12" customHeight="1">
      <c r="A27" s="375" t="s">
        <v>271</v>
      </c>
      <c r="U27" s="376"/>
    </row>
    <row r="28" spans="1:246" ht="12" customHeight="1">
      <c r="U28" s="376"/>
    </row>
    <row r="29" spans="1:246" ht="12" customHeight="1">
      <c r="U29" s="376"/>
    </row>
    <row r="30" spans="1:246" ht="12" customHeight="1">
      <c r="U30" s="376"/>
    </row>
    <row r="31" spans="1:246" ht="12" customHeight="1">
      <c r="U31" s="376"/>
    </row>
    <row r="32" spans="1:246" ht="12" customHeight="1">
      <c r="U32" s="376"/>
    </row>
    <row r="33" spans="21:21" ht="12" customHeight="1">
      <c r="U33" s="376"/>
    </row>
    <row r="34" spans="21:21" ht="12" customHeight="1">
      <c r="U34" s="376"/>
    </row>
    <row r="35" spans="21:21" ht="12" customHeight="1">
      <c r="U35" s="376"/>
    </row>
  </sheetData>
  <phoneticPr fontId="0" type="noConversion"/>
  <printOptions horizontalCentered="1"/>
  <pageMargins left="0.6" right="0" top="0.32" bottom="0" header="0" footer="0"/>
  <pageSetup scale="63"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indexed="22"/>
    <pageSetUpPr fitToPage="1"/>
  </sheetPr>
  <dimension ref="A1:Y28"/>
  <sheetViews>
    <sheetView workbookViewId="0">
      <selection activeCell="T6" sqref="T6"/>
    </sheetView>
  </sheetViews>
  <sheetFormatPr defaultColWidth="9.5" defaultRowHeight="12" customHeight="1"/>
  <cols>
    <col min="1" max="1" width="24" style="29" customWidth="1"/>
    <col min="2" max="14" width="7.5" style="28" customWidth="1"/>
    <col min="15" max="19" width="7.83203125" style="28" customWidth="1"/>
    <col min="20" max="20" width="2.1640625" style="28" customWidth="1"/>
    <col min="21" max="21" width="10.5" style="28" customWidth="1"/>
    <col min="22" max="22" width="22.5" style="28" customWidth="1"/>
    <col min="23" max="16384" width="9.5" style="28"/>
  </cols>
  <sheetData>
    <row r="1" spans="1:25" ht="12" customHeight="1">
      <c r="A1" s="343" t="s">
        <v>23</v>
      </c>
      <c r="D1" s="580"/>
      <c r="U1" s="385" t="s">
        <v>23</v>
      </c>
    </row>
    <row r="2" spans="1:25" s="20" customFormat="1" ht="12" customHeight="1">
      <c r="A2" s="9" t="s">
        <v>85</v>
      </c>
      <c r="B2" s="8"/>
      <c r="C2" s="8"/>
      <c r="D2" s="8"/>
      <c r="E2" s="8"/>
      <c r="F2" s="8"/>
      <c r="G2" s="8"/>
      <c r="H2" s="8"/>
      <c r="I2" s="8"/>
      <c r="J2" s="8"/>
      <c r="K2" s="8"/>
      <c r="L2" s="8"/>
      <c r="M2" s="8"/>
      <c r="N2" s="8"/>
      <c r="O2" s="8"/>
      <c r="P2" s="8"/>
      <c r="Q2" s="8"/>
      <c r="R2" s="8"/>
      <c r="S2" s="8"/>
      <c r="T2" s="8"/>
      <c r="U2" s="371" t="s">
        <v>85</v>
      </c>
      <c r="V2" s="8"/>
      <c r="W2" s="8"/>
      <c r="X2" s="8"/>
      <c r="Y2" s="8"/>
    </row>
    <row r="3" spans="1:25" s="20" customFormat="1" ht="12" customHeight="1">
      <c r="A3" s="21" t="s">
        <v>79</v>
      </c>
      <c r="B3" s="8"/>
      <c r="C3" s="8"/>
      <c r="D3" s="8"/>
      <c r="E3" s="8"/>
      <c r="F3" s="8"/>
      <c r="G3" s="8"/>
      <c r="H3" s="8"/>
      <c r="I3" s="8"/>
      <c r="J3" s="8"/>
      <c r="K3" s="11"/>
      <c r="L3" s="11"/>
      <c r="M3" s="8"/>
      <c r="N3" s="8"/>
      <c r="O3" s="8"/>
      <c r="P3" s="8"/>
      <c r="Q3" s="8"/>
      <c r="R3" s="8"/>
      <c r="S3" s="8"/>
      <c r="T3" s="8"/>
      <c r="U3" s="384" t="s">
        <v>232</v>
      </c>
      <c r="V3" s="8"/>
      <c r="W3" s="8"/>
      <c r="X3" s="8"/>
      <c r="Y3" s="8"/>
    </row>
    <row r="4" spans="1:25" s="20" customFormat="1" ht="12" customHeight="1">
      <c r="A4" s="105" t="s">
        <v>509</v>
      </c>
      <c r="B4" s="8"/>
      <c r="C4" s="8"/>
      <c r="D4" s="8"/>
      <c r="E4" s="8"/>
      <c r="F4" s="8"/>
      <c r="G4" s="8"/>
      <c r="H4" s="8"/>
      <c r="I4" s="8"/>
      <c r="J4" s="8"/>
      <c r="K4" s="11"/>
      <c r="L4" s="11"/>
      <c r="M4" s="8"/>
      <c r="N4" s="8"/>
      <c r="O4" s="8"/>
      <c r="P4" s="8"/>
      <c r="Q4" s="8"/>
      <c r="R4" s="8"/>
      <c r="S4" s="8"/>
      <c r="T4" s="8"/>
      <c r="U4" s="372" t="s">
        <v>282</v>
      </c>
      <c r="V4" s="8"/>
      <c r="W4" s="8"/>
      <c r="X4" s="8"/>
      <c r="Y4" s="8"/>
    </row>
    <row r="5" spans="1:25" ht="12" customHeight="1">
      <c r="A5" s="184"/>
      <c r="B5" s="150"/>
      <c r="C5" s="150"/>
      <c r="D5" s="150"/>
      <c r="E5" s="150"/>
      <c r="F5" s="150"/>
      <c r="G5" s="150"/>
      <c r="H5" s="150"/>
      <c r="I5" s="150"/>
      <c r="J5" s="150"/>
      <c r="K5" s="151"/>
      <c r="L5" s="151"/>
      <c r="M5" s="150"/>
      <c r="N5" s="150"/>
      <c r="O5" s="144"/>
      <c r="P5" s="144"/>
      <c r="Q5" s="52"/>
      <c r="R5" s="52"/>
      <c r="S5" s="52"/>
      <c r="T5" s="150"/>
      <c r="U5" s="184"/>
      <c r="V5" s="144"/>
      <c r="W5" s="144"/>
      <c r="X5" s="144"/>
      <c r="Y5" s="144"/>
    </row>
    <row r="6" spans="1:25" ht="12" customHeight="1">
      <c r="A6" s="700"/>
      <c r="B6" s="152">
        <v>1993</v>
      </c>
      <c r="C6" s="152">
        <v>1994</v>
      </c>
      <c r="D6" s="152">
        <v>1995</v>
      </c>
      <c r="E6" s="152">
        <v>1996</v>
      </c>
      <c r="F6" s="152">
        <v>1997</v>
      </c>
      <c r="G6" s="152">
        <v>1998</v>
      </c>
      <c r="H6" s="152">
        <v>1999</v>
      </c>
      <c r="I6" s="152">
        <v>2000</v>
      </c>
      <c r="J6" s="152">
        <v>2001</v>
      </c>
      <c r="K6" s="152">
        <v>2002</v>
      </c>
      <c r="L6" s="152" t="s">
        <v>117</v>
      </c>
      <c r="M6" s="196">
        <v>2004</v>
      </c>
      <c r="N6" s="196">
        <v>2005</v>
      </c>
      <c r="O6" s="454">
        <v>2006</v>
      </c>
      <c r="P6" s="454">
        <v>2007</v>
      </c>
      <c r="Q6" s="454">
        <v>2008</v>
      </c>
      <c r="R6" s="454">
        <v>2009</v>
      </c>
      <c r="S6" s="454">
        <v>2010</v>
      </c>
      <c r="T6" s="153" t="s">
        <v>78</v>
      </c>
      <c r="V6" s="144"/>
      <c r="W6" s="144"/>
      <c r="X6" s="144"/>
      <c r="Y6" s="144"/>
    </row>
    <row r="7" spans="1:25" ht="12" customHeight="1">
      <c r="A7" s="171"/>
      <c r="B7" s="144"/>
      <c r="C7" s="144"/>
      <c r="D7" s="144"/>
      <c r="E7" s="144"/>
      <c r="F7" s="144"/>
      <c r="G7" s="144"/>
      <c r="H7" s="144"/>
      <c r="I7" s="144"/>
      <c r="J7" s="144"/>
      <c r="K7" s="144"/>
      <c r="L7" s="144"/>
      <c r="M7" s="144"/>
      <c r="N7" s="144"/>
      <c r="O7" s="52"/>
      <c r="P7" s="52"/>
      <c r="Q7" s="52"/>
      <c r="R7" s="52"/>
      <c r="S7" s="52"/>
      <c r="T7" s="144"/>
      <c r="U7" s="171"/>
      <c r="V7" s="144"/>
      <c r="W7" s="144"/>
      <c r="X7" s="144"/>
      <c r="Y7" s="144"/>
    </row>
    <row r="8" spans="1:25" s="303" customFormat="1" ht="12" customHeight="1">
      <c r="A8" s="251" t="s">
        <v>60</v>
      </c>
      <c r="B8" s="304">
        <v>18880.722999999998</v>
      </c>
      <c r="C8" s="304">
        <v>20256.812999999998</v>
      </c>
      <c r="D8" s="304">
        <v>20896.454000000002</v>
      </c>
      <c r="E8" s="304">
        <v>20688.212</v>
      </c>
      <c r="F8" s="304">
        <v>22032.844000000001</v>
      </c>
      <c r="G8" s="304">
        <v>22701.001</v>
      </c>
      <c r="H8" s="304">
        <v>19982.04</v>
      </c>
      <c r="I8" s="304">
        <v>21290.694</v>
      </c>
      <c r="J8" s="304">
        <v>23407.054</v>
      </c>
      <c r="K8" s="304">
        <v>25150.955999999998</v>
      </c>
      <c r="L8" s="304">
        <v>25367.056</v>
      </c>
      <c r="M8" s="304">
        <v>27789.673000000003</v>
      </c>
      <c r="N8" s="304">
        <v>30047.965000000004</v>
      </c>
      <c r="O8" s="304">
        <v>31872.171000000002</v>
      </c>
      <c r="P8" s="304">
        <v>33104.553</v>
      </c>
      <c r="Q8" s="304">
        <v>35784.52794</v>
      </c>
      <c r="R8" s="304">
        <v>34511.646670000002</v>
      </c>
      <c r="S8" s="304" t="s">
        <v>766</v>
      </c>
      <c r="T8" s="304"/>
      <c r="U8" s="380" t="s">
        <v>26</v>
      </c>
      <c r="V8" s="304"/>
      <c r="X8" s="304"/>
      <c r="Y8" s="304"/>
    </row>
    <row r="9" spans="1:25" ht="12" customHeight="1">
      <c r="A9" s="172" t="s">
        <v>61</v>
      </c>
      <c r="B9" s="23">
        <v>14426.491</v>
      </c>
      <c r="C9" s="23">
        <v>15135.88</v>
      </c>
      <c r="D9" s="23">
        <v>15295.753000000001</v>
      </c>
      <c r="E9" s="23">
        <v>15719.594999999999</v>
      </c>
      <c r="F9" s="23">
        <v>16232.927</v>
      </c>
      <c r="G9" s="23">
        <v>16514.237000000001</v>
      </c>
      <c r="H9" s="23">
        <v>15633.355</v>
      </c>
      <c r="I9" s="23">
        <v>16282.907999999999</v>
      </c>
      <c r="J9" s="23">
        <v>17057.244999999999</v>
      </c>
      <c r="K9" s="23">
        <v>17641.923999999999</v>
      </c>
      <c r="L9" s="23">
        <v>18219.436000000002</v>
      </c>
      <c r="M9" s="23">
        <v>19827.114000000001</v>
      </c>
      <c r="N9" s="23">
        <v>20965.934000000001</v>
      </c>
      <c r="O9" s="23">
        <v>21962.131000000001</v>
      </c>
      <c r="P9" s="23">
        <v>22409.652999999998</v>
      </c>
      <c r="Q9" s="23">
        <v>24032.488940000003</v>
      </c>
      <c r="R9" s="23">
        <v>24119.452670000002</v>
      </c>
      <c r="S9" s="23">
        <v>24983.317999999999</v>
      </c>
      <c r="T9" s="23"/>
      <c r="U9" s="577" t="s">
        <v>283</v>
      </c>
      <c r="V9" s="23"/>
      <c r="X9" s="23"/>
      <c r="Y9" s="23"/>
    </row>
    <row r="10" spans="1:25" s="20" customFormat="1" ht="12" customHeight="1">
      <c r="A10" s="22" t="s">
        <v>74</v>
      </c>
      <c r="B10" s="23">
        <v>4454.232</v>
      </c>
      <c r="C10" s="23">
        <v>5120.933</v>
      </c>
      <c r="D10" s="23">
        <v>5600.701</v>
      </c>
      <c r="E10" s="23">
        <v>4968.6170000000002</v>
      </c>
      <c r="F10" s="23">
        <v>5799.9170000000004</v>
      </c>
      <c r="G10" s="23">
        <v>6186.7640000000001</v>
      </c>
      <c r="H10" s="23">
        <v>4348.6850000000004</v>
      </c>
      <c r="I10" s="23">
        <v>5007.7860000000001</v>
      </c>
      <c r="J10" s="23">
        <v>6349.8090000000002</v>
      </c>
      <c r="K10" s="23">
        <v>7509.0320000000002</v>
      </c>
      <c r="L10" s="23">
        <v>7147.62</v>
      </c>
      <c r="M10" s="23">
        <v>7962.5590000000002</v>
      </c>
      <c r="N10" s="23">
        <v>9082.0310000000009</v>
      </c>
      <c r="O10" s="23">
        <v>9910.0400000000009</v>
      </c>
      <c r="P10" s="23">
        <v>10694.9</v>
      </c>
      <c r="Q10" s="23">
        <v>11752.039000000001</v>
      </c>
      <c r="R10" s="23">
        <v>10392.194</v>
      </c>
      <c r="S10" s="23" t="s">
        <v>87</v>
      </c>
      <c r="T10" s="23"/>
      <c r="U10" s="578" t="s">
        <v>284</v>
      </c>
      <c r="V10" s="23"/>
      <c r="X10" s="23"/>
      <c r="Y10" s="23"/>
    </row>
    <row r="11" spans="1:25" s="20" customFormat="1" ht="12" customHeight="1">
      <c r="A11" s="22"/>
      <c r="B11" s="304"/>
      <c r="C11" s="304"/>
      <c r="D11" s="304"/>
      <c r="E11" s="304"/>
      <c r="F11" s="304"/>
      <c r="G11" s="304"/>
      <c r="H11" s="304"/>
      <c r="I11" s="304"/>
      <c r="J11" s="304"/>
      <c r="K11" s="304"/>
      <c r="L11" s="304"/>
      <c r="M11" s="304"/>
      <c r="N11" s="304"/>
      <c r="O11" s="304"/>
      <c r="P11" s="304"/>
      <c r="Q11" s="304"/>
      <c r="R11" s="304"/>
      <c r="S11" s="304"/>
      <c r="T11" s="23"/>
      <c r="U11" s="383"/>
      <c r="V11" s="23"/>
      <c r="X11" s="23"/>
      <c r="Y11" s="23"/>
    </row>
    <row r="12" spans="1:25" s="305" customFormat="1" ht="12" customHeight="1">
      <c r="A12" s="251" t="s">
        <v>62</v>
      </c>
      <c r="B12" s="304">
        <v>18880.722999999998</v>
      </c>
      <c r="C12" s="304">
        <v>20256.813000000002</v>
      </c>
      <c r="D12" s="304">
        <v>20896.453999999998</v>
      </c>
      <c r="E12" s="304">
        <v>20688.212</v>
      </c>
      <c r="F12" s="304">
        <v>22032.844000000001</v>
      </c>
      <c r="G12" s="304">
        <v>22701.001000000004</v>
      </c>
      <c r="H12" s="304">
        <v>19982.04</v>
      </c>
      <c r="I12" s="304">
        <v>21290.694</v>
      </c>
      <c r="J12" s="304">
        <v>23407.054</v>
      </c>
      <c r="K12" s="304">
        <v>25150.956000000002</v>
      </c>
      <c r="L12" s="304">
        <v>25367.056</v>
      </c>
      <c r="M12" s="304">
        <v>27789.672999999999</v>
      </c>
      <c r="N12" s="304">
        <v>30047.965</v>
      </c>
      <c r="O12" s="304">
        <v>31872.171000000002</v>
      </c>
      <c r="P12" s="304">
        <v>33104.553</v>
      </c>
      <c r="Q12" s="304">
        <v>35784.527939</v>
      </c>
      <c r="R12" s="304">
        <v>34511.646664899999</v>
      </c>
      <c r="S12" s="304" t="s">
        <v>87</v>
      </c>
      <c r="T12" s="304"/>
      <c r="U12" s="384" t="s">
        <v>285</v>
      </c>
      <c r="V12" s="304"/>
      <c r="X12" s="304"/>
      <c r="Y12" s="304"/>
    </row>
    <row r="13" spans="1:25" s="20" customFormat="1" ht="12" customHeight="1">
      <c r="A13" s="172" t="s">
        <v>448</v>
      </c>
      <c r="B13" s="23">
        <v>14515.794</v>
      </c>
      <c r="C13" s="23">
        <v>15388.806</v>
      </c>
      <c r="D13" s="23">
        <v>15555.579</v>
      </c>
      <c r="E13" s="23">
        <v>15240.259</v>
      </c>
      <c r="F13" s="23">
        <v>16157.508</v>
      </c>
      <c r="G13" s="23">
        <v>17148.065000000002</v>
      </c>
      <c r="H13" s="23">
        <v>14042.01</v>
      </c>
      <c r="I13" s="23">
        <v>15388.289000000001</v>
      </c>
      <c r="J13" s="23">
        <v>17551.780999999999</v>
      </c>
      <c r="K13" s="23">
        <v>19342.166000000001</v>
      </c>
      <c r="L13" s="23">
        <v>18972.291000000001</v>
      </c>
      <c r="M13" s="23">
        <v>20430.445</v>
      </c>
      <c r="N13" s="23">
        <v>22055.067999999999</v>
      </c>
      <c r="O13" s="23">
        <v>23172.506000000001</v>
      </c>
      <c r="P13" s="23">
        <v>24200.789000000001</v>
      </c>
      <c r="Q13" s="23">
        <v>26587.818309999999</v>
      </c>
      <c r="R13" s="23">
        <v>25857.125928899997</v>
      </c>
      <c r="S13" s="23" t="s">
        <v>87</v>
      </c>
      <c r="T13" s="23"/>
      <c r="U13" s="381" t="s">
        <v>286</v>
      </c>
      <c r="V13" s="23"/>
      <c r="X13" s="23"/>
      <c r="Y13" s="23"/>
    </row>
    <row r="14" spans="1:25" s="20" customFormat="1" ht="12" customHeight="1">
      <c r="A14" s="172" t="s">
        <v>449</v>
      </c>
      <c r="B14" s="23">
        <v>10689.124</v>
      </c>
      <c r="C14" s="23">
        <v>11046.798000000001</v>
      </c>
      <c r="D14" s="23">
        <v>11291.346</v>
      </c>
      <c r="E14" s="23">
        <v>11344.582</v>
      </c>
      <c r="F14" s="23">
        <v>11825.895</v>
      </c>
      <c r="G14" s="23">
        <v>12265.553</v>
      </c>
      <c r="H14" s="23">
        <v>11425.245000000001</v>
      </c>
      <c r="I14" s="23">
        <v>11920.804</v>
      </c>
      <c r="J14" s="23">
        <v>12611.727999999999</v>
      </c>
      <c r="K14" s="23">
        <v>13400.316000000001</v>
      </c>
      <c r="L14" s="23">
        <v>14021.905000000001</v>
      </c>
      <c r="M14" s="23">
        <v>14646.69</v>
      </c>
      <c r="N14" s="23">
        <v>15643.304</v>
      </c>
      <c r="O14" s="23">
        <v>16457.935000000001</v>
      </c>
      <c r="P14" s="23">
        <v>17104.853999999999</v>
      </c>
      <c r="Q14" s="23">
        <v>18377.5268</v>
      </c>
      <c r="R14" s="23">
        <v>18350.544999999998</v>
      </c>
      <c r="S14" s="23" t="s">
        <v>87</v>
      </c>
      <c r="T14" s="23"/>
      <c r="U14" s="381" t="s">
        <v>456</v>
      </c>
      <c r="V14" s="23"/>
      <c r="X14" s="23"/>
      <c r="Y14" s="23"/>
    </row>
    <row r="15" spans="1:25" s="20" customFormat="1" ht="12" customHeight="1">
      <c r="A15" s="582" t="s">
        <v>450</v>
      </c>
      <c r="B15" s="23">
        <v>1540.6559999999999</v>
      </c>
      <c r="C15" s="23">
        <v>1556.6880000000001</v>
      </c>
      <c r="D15" s="23">
        <v>1626.991</v>
      </c>
      <c r="E15" s="23">
        <v>1543.046</v>
      </c>
      <c r="F15" s="23">
        <v>1615.5550000000001</v>
      </c>
      <c r="G15" s="23">
        <v>1580.7370000000001</v>
      </c>
      <c r="H15" s="23">
        <v>1493.2470000000001</v>
      </c>
      <c r="I15" s="23">
        <v>1563.5540000000001</v>
      </c>
      <c r="J15" s="23">
        <v>1553.873</v>
      </c>
      <c r="K15" s="23">
        <v>1621.115</v>
      </c>
      <c r="L15" s="23">
        <v>1644.1410000000001</v>
      </c>
      <c r="M15" s="23">
        <v>1703.0509999999999</v>
      </c>
      <c r="N15" s="23">
        <v>1762.354</v>
      </c>
      <c r="O15" s="23">
        <v>1826.7180000000001</v>
      </c>
      <c r="P15" s="23">
        <v>1938.2840000000001</v>
      </c>
      <c r="Q15" s="23">
        <v>2161.5340000000001</v>
      </c>
      <c r="R15" s="23">
        <v>2248.6039999999998</v>
      </c>
      <c r="S15" s="23" t="s">
        <v>87</v>
      </c>
      <c r="T15" s="23"/>
      <c r="U15" s="573" t="s">
        <v>457</v>
      </c>
      <c r="V15" s="23"/>
      <c r="X15" s="23"/>
      <c r="Y15" s="23"/>
    </row>
    <row r="16" spans="1:25" s="20" customFormat="1" ht="12" customHeight="1">
      <c r="A16" s="172" t="s">
        <v>451</v>
      </c>
      <c r="B16" s="23">
        <v>9148.4680000000008</v>
      </c>
      <c r="C16" s="23">
        <v>9490.11</v>
      </c>
      <c r="D16" s="23">
        <v>9664.3549999999996</v>
      </c>
      <c r="E16" s="23">
        <v>9801.5360000000001</v>
      </c>
      <c r="F16" s="23">
        <v>10210.34</v>
      </c>
      <c r="G16" s="23">
        <v>10684.816000000001</v>
      </c>
      <c r="H16" s="23">
        <v>9931.9979999999996</v>
      </c>
      <c r="I16" s="23">
        <v>10357.25</v>
      </c>
      <c r="J16" s="23">
        <v>11057.855</v>
      </c>
      <c r="K16" s="23">
        <v>11779.200999999999</v>
      </c>
      <c r="L16" s="23">
        <v>12377.763999999999</v>
      </c>
      <c r="M16" s="23">
        <v>12943.638999999999</v>
      </c>
      <c r="N16" s="23">
        <v>13880.95</v>
      </c>
      <c r="O16" s="23">
        <v>14631.217000000001</v>
      </c>
      <c r="P16" s="23">
        <v>15166.57</v>
      </c>
      <c r="Q16" s="23">
        <v>16215.9928</v>
      </c>
      <c r="R16" s="23">
        <v>16101.941000000001</v>
      </c>
      <c r="S16" s="23" t="s">
        <v>87</v>
      </c>
      <c r="T16" s="23"/>
      <c r="U16" s="573" t="s">
        <v>458</v>
      </c>
      <c r="V16" s="23"/>
      <c r="X16" s="23"/>
      <c r="Y16" s="23"/>
    </row>
    <row r="17" spans="1:25" s="20" customFormat="1" ht="12" customHeight="1">
      <c r="A17" s="171" t="s">
        <v>452</v>
      </c>
      <c r="B17" s="23">
        <v>3826.67</v>
      </c>
      <c r="C17" s="23">
        <v>4342.0079999999998</v>
      </c>
      <c r="D17" s="23">
        <v>4264.2330000000002</v>
      </c>
      <c r="E17" s="23">
        <v>3895.6770000000001</v>
      </c>
      <c r="F17" s="23">
        <v>4331.6129999999994</v>
      </c>
      <c r="G17" s="23">
        <v>4882.5120000000006</v>
      </c>
      <c r="H17" s="23">
        <v>2616.7649999999999</v>
      </c>
      <c r="I17" s="23">
        <v>3467.4850000000001</v>
      </c>
      <c r="J17" s="23">
        <v>4940.0529999999999</v>
      </c>
      <c r="K17" s="23">
        <v>5941.85</v>
      </c>
      <c r="L17" s="23">
        <v>4950.3859999999995</v>
      </c>
      <c r="M17" s="23">
        <v>5783.7550000000001</v>
      </c>
      <c r="N17" s="23">
        <v>6411.7640000000001</v>
      </c>
      <c r="O17" s="23">
        <v>6714.5709999999999</v>
      </c>
      <c r="P17" s="23">
        <v>7095.9350000000004</v>
      </c>
      <c r="Q17" s="23">
        <v>8210.2915099999991</v>
      </c>
      <c r="R17" s="23">
        <v>7506.5809288999999</v>
      </c>
      <c r="S17" s="23" t="s">
        <v>87</v>
      </c>
      <c r="T17" s="23"/>
      <c r="U17" s="574" t="s">
        <v>252</v>
      </c>
      <c r="V17" s="23"/>
      <c r="X17" s="23"/>
      <c r="Y17" s="23"/>
    </row>
    <row r="18" spans="1:25" s="20" customFormat="1" ht="12" customHeight="1">
      <c r="A18" s="172" t="s">
        <v>453</v>
      </c>
      <c r="B18" s="23">
        <v>52.743000000000002</v>
      </c>
      <c r="C18" s="23">
        <v>318.11900000000003</v>
      </c>
      <c r="D18" s="23">
        <v>322.55200000000002</v>
      </c>
      <c r="E18" s="23">
        <v>121.9</v>
      </c>
      <c r="F18" s="23">
        <v>456.26799999999997</v>
      </c>
      <c r="G18" s="23">
        <v>854.74800000000005</v>
      </c>
      <c r="H18" s="23">
        <v>-296.51100000000002</v>
      </c>
      <c r="I18" s="23">
        <v>202.804</v>
      </c>
      <c r="J18" s="23">
        <v>908.57299999999998</v>
      </c>
      <c r="K18" s="23">
        <v>1147.5909999999999</v>
      </c>
      <c r="L18" s="23">
        <v>163.97300000000001</v>
      </c>
      <c r="M18" s="23">
        <v>761.43</v>
      </c>
      <c r="N18" s="23">
        <v>843.59400000000005</v>
      </c>
      <c r="O18" s="23">
        <v>935.02</v>
      </c>
      <c r="P18" s="23">
        <v>1173.684</v>
      </c>
      <c r="Q18" s="23">
        <v>1334.5475100000001</v>
      </c>
      <c r="R18" s="23">
        <v>923.79492890000006</v>
      </c>
      <c r="S18" s="23" t="s">
        <v>87</v>
      </c>
      <c r="T18" s="23"/>
      <c r="U18" s="381" t="s">
        <v>459</v>
      </c>
      <c r="V18" s="23"/>
      <c r="X18" s="23"/>
      <c r="Y18" s="23"/>
    </row>
    <row r="19" spans="1:25" s="20" customFormat="1" ht="12" customHeight="1">
      <c r="A19" s="172" t="s">
        <v>454</v>
      </c>
      <c r="B19" s="23">
        <v>3773.9270000000001</v>
      </c>
      <c r="C19" s="23">
        <v>4023.8890000000001</v>
      </c>
      <c r="D19" s="23">
        <v>3941.681</v>
      </c>
      <c r="E19" s="23">
        <v>3773.777</v>
      </c>
      <c r="F19" s="23">
        <v>3875.3449999999998</v>
      </c>
      <c r="G19" s="23">
        <v>4027.7640000000001</v>
      </c>
      <c r="H19" s="23">
        <v>2913.2759999999998</v>
      </c>
      <c r="I19" s="23">
        <v>3264.681</v>
      </c>
      <c r="J19" s="23">
        <v>4031.48</v>
      </c>
      <c r="K19" s="23">
        <v>4794.259</v>
      </c>
      <c r="L19" s="23">
        <v>4786.4129999999996</v>
      </c>
      <c r="M19" s="23">
        <v>5022.3249999999998</v>
      </c>
      <c r="N19" s="23">
        <v>5568.17</v>
      </c>
      <c r="O19" s="23">
        <v>5779.5510000000004</v>
      </c>
      <c r="P19" s="23">
        <v>5922.2510000000002</v>
      </c>
      <c r="Q19" s="23">
        <v>6875.7439999999997</v>
      </c>
      <c r="R19" s="23">
        <v>6582.7860000000001</v>
      </c>
      <c r="S19" s="23" t="s">
        <v>87</v>
      </c>
      <c r="T19" s="23"/>
      <c r="U19" s="381" t="s">
        <v>460</v>
      </c>
      <c r="V19" s="23"/>
      <c r="X19" s="23"/>
      <c r="Y19" s="23"/>
    </row>
    <row r="20" spans="1:25" s="20" customFormat="1" ht="12" customHeight="1">
      <c r="A20" s="172" t="s">
        <v>455</v>
      </c>
      <c r="B20" s="23">
        <v>4364.9290000000001</v>
      </c>
      <c r="C20" s="23">
        <v>4868.0069999999996</v>
      </c>
      <c r="D20" s="23">
        <v>5340.875</v>
      </c>
      <c r="E20" s="23">
        <v>5447.9530000000004</v>
      </c>
      <c r="F20" s="23">
        <v>5875.3360000000002</v>
      </c>
      <c r="G20" s="23">
        <v>5552.9359999999997</v>
      </c>
      <c r="H20" s="23">
        <v>5940.03</v>
      </c>
      <c r="I20" s="23">
        <v>5902.4049999999997</v>
      </c>
      <c r="J20" s="23">
        <v>5855.2730000000001</v>
      </c>
      <c r="K20" s="23">
        <v>5808.79</v>
      </c>
      <c r="L20" s="23">
        <v>6394.7650000000003</v>
      </c>
      <c r="M20" s="23">
        <v>7359.2280000000001</v>
      </c>
      <c r="N20" s="23">
        <v>7992.8969999999999</v>
      </c>
      <c r="O20" s="23">
        <v>8699.6650000000009</v>
      </c>
      <c r="P20" s="23">
        <v>8903.7639999999992</v>
      </c>
      <c r="Q20" s="23">
        <v>9196.7096290000009</v>
      </c>
      <c r="R20" s="23">
        <v>8654.5207360000004</v>
      </c>
      <c r="S20" s="23" t="s">
        <v>87</v>
      </c>
      <c r="T20" s="23"/>
      <c r="U20" s="575" t="s">
        <v>253</v>
      </c>
      <c r="V20" s="23"/>
      <c r="X20" s="23"/>
      <c r="Y20" s="23"/>
    </row>
    <row r="21" spans="1:25" s="20" customFormat="1" ht="12" customHeight="1">
      <c r="A21" s="17"/>
      <c r="B21" s="19"/>
      <c r="C21" s="19"/>
      <c r="D21" s="19"/>
      <c r="E21" s="19"/>
      <c r="F21" s="19"/>
      <c r="G21" s="19"/>
      <c r="H21" s="19"/>
      <c r="I21" s="19"/>
      <c r="J21" s="19"/>
      <c r="K21" s="19"/>
      <c r="L21" s="18"/>
      <c r="M21" s="18"/>
      <c r="N21" s="18"/>
      <c r="O21" s="18"/>
      <c r="P21" s="18"/>
      <c r="Q21" s="18"/>
      <c r="R21" s="18"/>
      <c r="S21" s="18"/>
      <c r="T21" s="18"/>
      <c r="U21" s="17"/>
      <c r="V21" s="8"/>
      <c r="W21" s="8"/>
      <c r="X21" s="8"/>
      <c r="Y21" s="8"/>
    </row>
    <row r="22" spans="1:25" s="20" customFormat="1" ht="12" customHeight="1">
      <c r="A22" s="24"/>
      <c r="B22" s="25"/>
      <c r="C22" s="25"/>
      <c r="D22" s="25"/>
      <c r="E22" s="25"/>
      <c r="F22" s="25"/>
      <c r="G22" s="25"/>
      <c r="H22" s="25"/>
      <c r="I22" s="25"/>
      <c r="J22" s="25"/>
      <c r="K22" s="25"/>
      <c r="L22" s="8"/>
      <c r="M22" s="8"/>
      <c r="N22" s="8"/>
      <c r="O22" s="8"/>
      <c r="P22" s="8"/>
      <c r="Q22" s="8"/>
      <c r="R22" s="8"/>
      <c r="S22" s="8"/>
      <c r="T22" s="8"/>
      <c r="V22" s="8"/>
      <c r="W22" s="8"/>
      <c r="X22" s="8"/>
      <c r="Y22" s="8"/>
    </row>
    <row r="23" spans="1:25" s="20" customFormat="1" ht="12" customHeight="1">
      <c r="A23" s="31" t="s">
        <v>114</v>
      </c>
      <c r="B23" s="8"/>
      <c r="C23" s="8"/>
      <c r="D23" s="8"/>
      <c r="E23" s="8"/>
      <c r="F23" s="8"/>
      <c r="G23" s="8"/>
      <c r="H23" s="8"/>
      <c r="I23" s="8"/>
      <c r="J23" s="8"/>
      <c r="K23" s="8"/>
      <c r="L23" s="8"/>
      <c r="M23" s="8"/>
      <c r="N23" s="8"/>
      <c r="O23" s="8"/>
      <c r="P23" s="8"/>
      <c r="Q23" s="8"/>
      <c r="R23" s="8"/>
      <c r="S23" s="8"/>
      <c r="T23" s="8"/>
      <c r="V23" s="8"/>
      <c r="W23" s="8"/>
      <c r="X23" s="8"/>
      <c r="Y23" s="8"/>
    </row>
    <row r="24" spans="1:25" s="20" customFormat="1" ht="12" customHeight="1">
      <c r="A24" s="22" t="s">
        <v>80</v>
      </c>
      <c r="B24" s="25"/>
      <c r="C24" s="25"/>
      <c r="D24" s="25"/>
      <c r="E24" s="25"/>
      <c r="F24" s="25"/>
      <c r="G24" s="25"/>
      <c r="H24" s="25"/>
      <c r="I24" s="25"/>
      <c r="J24" s="25"/>
      <c r="K24" s="25"/>
      <c r="L24" s="8"/>
      <c r="M24" s="8"/>
      <c r="N24" s="8"/>
      <c r="O24" s="8"/>
      <c r="P24" s="8"/>
      <c r="Q24" s="8"/>
      <c r="R24" s="8"/>
      <c r="S24" s="8"/>
      <c r="T24" s="8"/>
      <c r="U24" s="22"/>
      <c r="V24" s="8"/>
      <c r="W24" s="8"/>
      <c r="X24" s="8"/>
      <c r="Y24" s="8"/>
    </row>
    <row r="25" spans="1:25" s="20" customFormat="1" ht="12" customHeight="1">
      <c r="A25" s="22"/>
      <c r="B25" s="26"/>
      <c r="C25" s="26"/>
      <c r="D25" s="26"/>
      <c r="E25" s="26"/>
      <c r="F25" s="26"/>
      <c r="G25" s="26"/>
      <c r="H25" s="26"/>
      <c r="I25" s="26"/>
      <c r="J25" s="26"/>
      <c r="K25" s="26"/>
      <c r="L25" s="26"/>
      <c r="M25" s="27"/>
      <c r="N25" s="27"/>
      <c r="O25" s="27"/>
      <c r="P25" s="27"/>
      <c r="Q25" s="27"/>
      <c r="R25" s="27"/>
      <c r="S25" s="27"/>
      <c r="T25" s="27"/>
      <c r="U25" s="29"/>
      <c r="V25" s="8"/>
      <c r="W25" s="8"/>
      <c r="X25" s="8"/>
      <c r="Y25" s="8"/>
    </row>
    <row r="26" spans="1:25" ht="12" customHeight="1">
      <c r="A26" s="379" t="s">
        <v>391</v>
      </c>
      <c r="U26" s="29"/>
    </row>
    <row r="27" spans="1:25" ht="12" customHeight="1">
      <c r="A27" s="382" t="s">
        <v>271</v>
      </c>
    </row>
    <row r="28" spans="1:25" ht="12" customHeight="1">
      <c r="B28" s="581"/>
    </row>
  </sheetData>
  <phoneticPr fontId="0" type="noConversion"/>
  <printOptions horizontalCentered="1"/>
  <pageMargins left="0.6" right="0" top="0.32" bottom="0" header="0" footer="0"/>
  <pageSetup scale="83"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3" enableFormatConditionsCalculation="0">
    <tabColor indexed="22"/>
    <pageSetUpPr fitToPage="1"/>
  </sheetPr>
  <dimension ref="A1:X40"/>
  <sheetViews>
    <sheetView showGridLines="0" workbookViewId="0">
      <selection activeCell="A3" sqref="A3"/>
    </sheetView>
  </sheetViews>
  <sheetFormatPr defaultColWidth="11.33203125" defaultRowHeight="12" customHeight="1"/>
  <cols>
    <col min="1" max="1" width="23.83203125" style="95" customWidth="1"/>
    <col min="2" max="2" width="2.6640625" style="95" customWidth="1"/>
    <col min="3" max="12" width="7.6640625" style="95" customWidth="1"/>
    <col min="13" max="13" width="7.6640625" style="52" customWidth="1"/>
    <col min="14" max="16" width="7.6640625" style="95" customWidth="1"/>
    <col min="17" max="20" width="7.6640625" style="52" customWidth="1"/>
    <col min="21" max="21" width="1.6640625" style="95" customWidth="1"/>
    <col min="22" max="22" width="1.5" style="95" customWidth="1"/>
    <col min="23" max="23" width="54.33203125" style="441" bestFit="1" customWidth="1"/>
    <col min="24" max="24" width="29.83203125" style="95" customWidth="1"/>
    <col min="25" max="28" width="10.6640625" style="95" customWidth="1"/>
    <col min="29" max="16384" width="11.33203125" style="95"/>
  </cols>
  <sheetData>
    <row r="1" spans="1:24" ht="12" customHeight="1">
      <c r="A1" s="458" t="s">
        <v>24</v>
      </c>
      <c r="V1" s="458"/>
      <c r="W1" s="459" t="s">
        <v>24</v>
      </c>
    </row>
    <row r="2" spans="1:24" ht="12" customHeight="1">
      <c r="A2" s="460" t="s">
        <v>85</v>
      </c>
      <c r="B2" s="95" t="s">
        <v>76</v>
      </c>
      <c r="W2" s="461" t="s">
        <v>85</v>
      </c>
    </row>
    <row r="3" spans="1:24" ht="12" customHeight="1">
      <c r="A3" s="81" t="s">
        <v>88</v>
      </c>
      <c r="W3" s="462" t="s">
        <v>10</v>
      </c>
    </row>
    <row r="4" spans="1:24" ht="12" customHeight="1">
      <c r="A4" s="522" t="s">
        <v>513</v>
      </c>
      <c r="W4" s="441" t="s">
        <v>388</v>
      </c>
    </row>
    <row r="5" spans="1:24" ht="12" customHeight="1">
      <c r="A5" s="183"/>
      <c r="B5" s="107"/>
      <c r="C5" s="107"/>
      <c r="D5" s="107"/>
      <c r="E5" s="107"/>
      <c r="F5" s="107"/>
      <c r="G5" s="107"/>
      <c r="H5" s="107"/>
      <c r="I5" s="107"/>
      <c r="J5" s="107"/>
      <c r="K5" s="107"/>
      <c r="L5" s="107"/>
      <c r="M5" s="174"/>
      <c r="N5" s="107"/>
      <c r="V5" s="107"/>
      <c r="W5" s="442"/>
      <c r="X5" s="107"/>
    </row>
    <row r="6" spans="1:24" ht="12" customHeight="1">
      <c r="A6" s="195"/>
      <c r="B6" s="195"/>
      <c r="C6" s="186" t="s">
        <v>57</v>
      </c>
      <c r="D6" s="186" t="s">
        <v>58</v>
      </c>
      <c r="E6" s="186" t="s">
        <v>59</v>
      </c>
      <c r="F6" s="187">
        <v>1996</v>
      </c>
      <c r="G6" s="187">
        <v>1997</v>
      </c>
      <c r="H6" s="187">
        <v>1998</v>
      </c>
      <c r="I6" s="187">
        <v>1999</v>
      </c>
      <c r="J6" s="187">
        <v>2000</v>
      </c>
      <c r="K6" s="187">
        <v>2001</v>
      </c>
      <c r="L6" s="187">
        <v>2002</v>
      </c>
      <c r="M6" s="185">
        <v>2003</v>
      </c>
      <c r="N6" s="195">
        <v>2004</v>
      </c>
      <c r="O6" s="195">
        <v>2005</v>
      </c>
      <c r="P6" s="454">
        <v>2006</v>
      </c>
      <c r="Q6" s="454">
        <v>2007</v>
      </c>
      <c r="R6" s="454">
        <v>2008</v>
      </c>
      <c r="S6" s="454">
        <v>2009</v>
      </c>
      <c r="T6" s="454">
        <v>2010</v>
      </c>
      <c r="U6" s="195" t="s">
        <v>78</v>
      </c>
    </row>
    <row r="7" spans="1:24" ht="12" customHeight="1">
      <c r="A7" s="169"/>
      <c r="C7" s="170"/>
      <c r="W7" s="443"/>
    </row>
    <row r="8" spans="1:24" ht="12" customHeight="1">
      <c r="A8" s="108"/>
    </row>
    <row r="9" spans="1:24" ht="12" customHeight="1">
      <c r="A9" s="108" t="s">
        <v>538</v>
      </c>
      <c r="K9" s="389"/>
      <c r="W9" s="628" t="s">
        <v>539</v>
      </c>
    </row>
    <row r="10" spans="1:24" ht="12" customHeight="1">
      <c r="A10" s="108"/>
      <c r="K10" s="389"/>
      <c r="W10" s="628"/>
    </row>
    <row r="11" spans="1:24" ht="12" customHeight="1">
      <c r="A11" s="92" t="s">
        <v>540</v>
      </c>
      <c r="C11" s="123">
        <v>125440</v>
      </c>
      <c r="D11" s="123">
        <v>138212</v>
      </c>
      <c r="E11" s="123">
        <v>141153</v>
      </c>
      <c r="F11" s="123">
        <v>140477</v>
      </c>
      <c r="G11" s="123">
        <v>141708</v>
      </c>
      <c r="H11" s="123">
        <v>137079</v>
      </c>
      <c r="I11" s="123">
        <v>136291</v>
      </c>
      <c r="J11" s="123">
        <v>146209</v>
      </c>
      <c r="K11" s="123">
        <v>148746.39500000002</v>
      </c>
      <c r="L11" s="123">
        <v>143759.13099999999</v>
      </c>
      <c r="M11" s="54">
        <v>153518.29080000002</v>
      </c>
      <c r="N11" s="54">
        <v>192315.13374999998</v>
      </c>
      <c r="O11" s="54">
        <v>194171.69752124001</v>
      </c>
      <c r="P11" s="54">
        <v>195523.06036999999</v>
      </c>
      <c r="Q11" s="54">
        <v>186547.14519999997</v>
      </c>
      <c r="R11" s="54">
        <v>184727.37399600001</v>
      </c>
      <c r="S11" s="54">
        <v>177414.38016633331</v>
      </c>
      <c r="T11" s="54">
        <v>177421.75870200002</v>
      </c>
      <c r="W11" s="387" t="s">
        <v>541</v>
      </c>
    </row>
    <row r="12" spans="1:24" ht="12" customHeight="1">
      <c r="A12" s="156" t="s">
        <v>542</v>
      </c>
      <c r="C12" s="123">
        <v>344</v>
      </c>
      <c r="D12" s="123">
        <v>379</v>
      </c>
      <c r="E12" s="123">
        <v>387</v>
      </c>
      <c r="F12" s="123">
        <v>384</v>
      </c>
      <c r="G12" s="123">
        <v>388</v>
      </c>
      <c r="H12" s="123">
        <v>376</v>
      </c>
      <c r="I12" s="123">
        <v>374</v>
      </c>
      <c r="J12" s="123">
        <v>400</v>
      </c>
      <c r="K12" s="123">
        <v>407.45041666666663</v>
      </c>
      <c r="L12" s="123">
        <v>392.47074999999995</v>
      </c>
      <c r="M12" s="54">
        <v>417.80099999999999</v>
      </c>
      <c r="N12" s="54">
        <v>525.50225434498202</v>
      </c>
      <c r="O12" s="54">
        <v>531.97725348284939</v>
      </c>
      <c r="P12" s="54">
        <v>535.6796174520548</v>
      </c>
      <c r="Q12" s="54">
        <v>511.08806904109582</v>
      </c>
      <c r="R12" s="54">
        <v>504.71960108196726</v>
      </c>
      <c r="S12" s="54">
        <v>486.06679497625566</v>
      </c>
      <c r="T12" s="54">
        <v>486.08701014246583</v>
      </c>
      <c r="W12" s="436" t="s">
        <v>543</v>
      </c>
    </row>
    <row r="13" spans="1:24" ht="12" customHeight="1">
      <c r="A13" s="440" t="s">
        <v>544</v>
      </c>
      <c r="C13" s="123"/>
      <c r="D13" s="123"/>
      <c r="E13" s="123"/>
      <c r="F13" s="123"/>
      <c r="G13" s="123"/>
      <c r="H13" s="123"/>
      <c r="I13" s="123"/>
      <c r="J13" s="123"/>
      <c r="K13" s="123"/>
      <c r="L13" s="123"/>
      <c r="M13" s="54"/>
      <c r="N13" s="54"/>
      <c r="O13" s="54"/>
      <c r="P13" s="54"/>
      <c r="Q13" s="54"/>
      <c r="R13" s="54"/>
      <c r="S13" s="54"/>
      <c r="T13" s="54"/>
      <c r="W13" s="436" t="s">
        <v>545</v>
      </c>
    </row>
    <row r="14" spans="1:24" ht="12" customHeight="1">
      <c r="A14" s="629" t="s">
        <v>546</v>
      </c>
      <c r="C14" s="123">
        <v>117896</v>
      </c>
      <c r="D14" s="123">
        <v>119751</v>
      </c>
      <c r="E14" s="123">
        <v>113640</v>
      </c>
      <c r="F14" s="123">
        <v>112006</v>
      </c>
      <c r="G14" s="123">
        <v>106701</v>
      </c>
      <c r="H14" s="123">
        <v>101401</v>
      </c>
      <c r="I14" s="123">
        <v>89543</v>
      </c>
      <c r="J14" s="123">
        <v>85047</v>
      </c>
      <c r="K14" s="123">
        <v>82929.339000000007</v>
      </c>
      <c r="L14" s="123">
        <v>80774.769</v>
      </c>
      <c r="M14" s="54">
        <v>74514.232999999993</v>
      </c>
      <c r="N14" s="54">
        <v>71947.52816999999</v>
      </c>
      <c r="O14" s="54">
        <v>70971.906101240005</v>
      </c>
      <c r="P14" s="54">
        <v>90438.21259000001</v>
      </c>
      <c r="Q14" s="54">
        <v>94334.452079999988</v>
      </c>
      <c r="R14" s="54">
        <v>97570.637533000001</v>
      </c>
      <c r="S14" s="54">
        <v>102767.86953800001</v>
      </c>
      <c r="T14" s="54">
        <v>109944.02234900001</v>
      </c>
      <c r="W14" s="630" t="s">
        <v>546</v>
      </c>
    </row>
    <row r="15" spans="1:24" ht="12" customHeight="1">
      <c r="A15" s="629" t="s">
        <v>547</v>
      </c>
      <c r="C15" s="123">
        <v>7544</v>
      </c>
      <c r="D15" s="123">
        <v>18461</v>
      </c>
      <c r="E15" s="123">
        <v>27513</v>
      </c>
      <c r="F15" s="123">
        <v>28471</v>
      </c>
      <c r="G15" s="123">
        <v>35007</v>
      </c>
      <c r="H15" s="123">
        <v>35678</v>
      </c>
      <c r="I15" s="123">
        <v>46748</v>
      </c>
      <c r="J15" s="123">
        <v>61162</v>
      </c>
      <c r="K15" s="123">
        <v>65817.055999999997</v>
      </c>
      <c r="L15" s="123">
        <v>62984.361999999994</v>
      </c>
      <c r="M15" s="54">
        <v>79004.05780000001</v>
      </c>
      <c r="N15" s="54">
        <v>120367.60557999999</v>
      </c>
      <c r="O15" s="54">
        <v>123199.79142000002</v>
      </c>
      <c r="P15" s="54">
        <v>105084.84778000001</v>
      </c>
      <c r="Q15" s="54">
        <v>92212.693119999996</v>
      </c>
      <c r="R15" s="54">
        <v>87156.736463000008</v>
      </c>
      <c r="S15" s="54">
        <v>74646.51062833333</v>
      </c>
      <c r="T15" s="54">
        <v>67477.736353</v>
      </c>
      <c r="W15" s="630" t="s">
        <v>548</v>
      </c>
    </row>
    <row r="16" spans="1:24" ht="12" customHeight="1">
      <c r="A16" s="92"/>
      <c r="C16" s="123"/>
      <c r="D16" s="123"/>
      <c r="E16" s="123"/>
      <c r="F16" s="123"/>
      <c r="G16" s="123"/>
      <c r="H16" s="123"/>
      <c r="I16" s="123"/>
      <c r="J16" s="123"/>
      <c r="K16" s="123"/>
      <c r="L16" s="123"/>
      <c r="M16" s="54"/>
      <c r="N16" s="54"/>
      <c r="O16" s="54"/>
      <c r="P16" s="54"/>
      <c r="Q16" s="54"/>
      <c r="R16" s="54"/>
      <c r="S16" s="54"/>
      <c r="T16" s="54"/>
      <c r="W16" s="387"/>
    </row>
    <row r="17" spans="1:24" ht="12" customHeight="1">
      <c r="A17" s="108" t="s">
        <v>549</v>
      </c>
      <c r="C17" s="123"/>
      <c r="D17" s="123"/>
      <c r="E17" s="123"/>
      <c r="F17" s="123"/>
      <c r="G17" s="123"/>
      <c r="H17" s="123"/>
      <c r="I17" s="123"/>
      <c r="J17" s="123"/>
      <c r="K17" s="123"/>
      <c r="L17" s="123"/>
      <c r="M17" s="54"/>
      <c r="N17" s="54"/>
      <c r="O17" s="54"/>
      <c r="P17" s="54"/>
      <c r="Q17" s="54"/>
      <c r="R17" s="54"/>
      <c r="S17" s="54"/>
      <c r="T17" s="54"/>
      <c r="W17" s="628" t="s">
        <v>550</v>
      </c>
    </row>
    <row r="18" spans="1:24" ht="12" customHeight="1">
      <c r="A18" s="108"/>
      <c r="C18" s="123"/>
      <c r="D18" s="123"/>
      <c r="E18" s="123"/>
      <c r="F18" s="123"/>
      <c r="G18" s="123"/>
      <c r="H18" s="123"/>
      <c r="I18" s="123"/>
      <c r="J18" s="123"/>
      <c r="K18" s="123"/>
      <c r="L18" s="123"/>
      <c r="M18" s="54"/>
      <c r="N18" s="54"/>
      <c r="O18" s="54"/>
      <c r="P18" s="54"/>
      <c r="Q18" s="54"/>
      <c r="R18" s="54"/>
      <c r="S18" s="54"/>
      <c r="T18" s="54"/>
      <c r="W18" s="628"/>
    </row>
    <row r="19" spans="1:24" ht="12" customHeight="1">
      <c r="A19" s="92" t="s">
        <v>540</v>
      </c>
      <c r="C19" s="123">
        <v>43574</v>
      </c>
      <c r="D19" s="123">
        <v>46008</v>
      </c>
      <c r="E19" s="123">
        <v>47067</v>
      </c>
      <c r="F19" s="123">
        <v>52688</v>
      </c>
      <c r="G19" s="123">
        <v>46120</v>
      </c>
      <c r="H19" s="123">
        <v>50220</v>
      </c>
      <c r="I19" s="123">
        <v>47285</v>
      </c>
      <c r="J19" s="123">
        <v>58940</v>
      </c>
      <c r="K19" s="123">
        <v>56809</v>
      </c>
      <c r="L19" s="123">
        <v>55466.995268706669</v>
      </c>
      <c r="M19" s="54">
        <v>52695.721999999994</v>
      </c>
      <c r="N19" s="54">
        <v>59678.246071428577</v>
      </c>
      <c r="O19" s="54">
        <v>61620.475999999995</v>
      </c>
      <c r="P19" s="54">
        <v>62901.536738942094</v>
      </c>
      <c r="Q19" s="54">
        <v>65138.728426040951</v>
      </c>
      <c r="R19" s="54">
        <v>67553.238594699054</v>
      </c>
      <c r="S19" s="54">
        <v>68545.112288959048</v>
      </c>
      <c r="T19" s="54">
        <v>61886.287992944774</v>
      </c>
      <c r="W19" s="387" t="s">
        <v>541</v>
      </c>
    </row>
    <row r="20" spans="1:24" ht="12" customHeight="1">
      <c r="A20" s="156" t="s">
        <v>551</v>
      </c>
      <c r="C20" s="123">
        <v>15632</v>
      </c>
      <c r="D20" s="123">
        <v>18121</v>
      </c>
      <c r="E20" s="123">
        <v>20497</v>
      </c>
      <c r="F20" s="123">
        <v>21541</v>
      </c>
      <c r="G20" s="123">
        <v>19451</v>
      </c>
      <c r="H20" s="123">
        <v>21631</v>
      </c>
      <c r="I20" s="123">
        <v>20826</v>
      </c>
      <c r="J20" s="123">
        <v>10787</v>
      </c>
      <c r="K20" s="123">
        <v>10953.260999999999</v>
      </c>
      <c r="L20" s="123">
        <v>11353.761999999999</v>
      </c>
      <c r="M20" s="54">
        <v>10811.526</v>
      </c>
      <c r="N20" s="54">
        <v>11267.513999999999</v>
      </c>
      <c r="O20" s="54">
        <v>10438.921</v>
      </c>
      <c r="P20" s="54">
        <v>9809.7938095238096</v>
      </c>
      <c r="Q20" s="54">
        <v>8466.9680000000008</v>
      </c>
      <c r="R20" s="54">
        <v>8862.1330000000016</v>
      </c>
      <c r="S20" s="54">
        <v>9143.3070000000007</v>
      </c>
      <c r="T20" s="54">
        <v>8906.5389999999989</v>
      </c>
      <c r="W20" s="436" t="s">
        <v>559</v>
      </c>
    </row>
    <row r="21" spans="1:24" ht="12" customHeight="1">
      <c r="A21" s="156" t="s">
        <v>552</v>
      </c>
      <c r="C21" s="123">
        <v>0</v>
      </c>
      <c r="D21" s="123">
        <v>0</v>
      </c>
      <c r="E21" s="123">
        <v>0</v>
      </c>
      <c r="F21" s="123">
        <v>0</v>
      </c>
      <c r="G21" s="123">
        <v>0</v>
      </c>
      <c r="H21" s="123">
        <v>0</v>
      </c>
      <c r="I21" s="123">
        <v>0</v>
      </c>
      <c r="J21" s="54">
        <v>14078.769</v>
      </c>
      <c r="K21" s="123">
        <v>11898.356000000003</v>
      </c>
      <c r="L21" s="123">
        <v>10741.35</v>
      </c>
      <c r="M21" s="54">
        <v>8878.82</v>
      </c>
      <c r="N21" s="54">
        <v>10011.673999999999</v>
      </c>
      <c r="O21" s="54">
        <v>10474.184999999999</v>
      </c>
      <c r="P21" s="54">
        <v>11784.609000000002</v>
      </c>
      <c r="Q21" s="54">
        <v>13663.455</v>
      </c>
      <c r="R21" s="54">
        <v>13366.316999999999</v>
      </c>
      <c r="S21" s="54">
        <v>10570.841</v>
      </c>
      <c r="T21" s="54">
        <v>9443.3979999999992</v>
      </c>
      <c r="W21" s="436" t="s">
        <v>553</v>
      </c>
    </row>
    <row r="22" spans="1:24" ht="12" customHeight="1">
      <c r="A22" s="156" t="s">
        <v>554</v>
      </c>
      <c r="C22" s="123">
        <v>11074</v>
      </c>
      <c r="D22" s="123">
        <v>11090</v>
      </c>
      <c r="E22" s="123">
        <v>10467</v>
      </c>
      <c r="F22" s="123">
        <v>12138</v>
      </c>
      <c r="G22" s="123">
        <v>8788</v>
      </c>
      <c r="H22" s="123">
        <v>8950</v>
      </c>
      <c r="I22" s="123">
        <v>7012</v>
      </c>
      <c r="J22" s="123">
        <v>12080</v>
      </c>
      <c r="K22" s="123">
        <v>13450.357</v>
      </c>
      <c r="L22" s="123">
        <v>12438.746000000003</v>
      </c>
      <c r="M22" s="54">
        <v>11048.69</v>
      </c>
      <c r="N22" s="54">
        <v>11866.405999999999</v>
      </c>
      <c r="O22" s="54">
        <v>12458.754000000001</v>
      </c>
      <c r="P22" s="54">
        <v>12055.866023809525</v>
      </c>
      <c r="Q22" s="54">
        <v>11178.823999999999</v>
      </c>
      <c r="R22" s="54">
        <v>11187.995000000001</v>
      </c>
      <c r="S22" s="54">
        <v>11179.744000000001</v>
      </c>
      <c r="T22" s="54">
        <v>7962.1319999999987</v>
      </c>
      <c r="W22" s="436" t="s">
        <v>560</v>
      </c>
    </row>
    <row r="23" spans="1:24" ht="12" customHeight="1">
      <c r="A23" s="156" t="s">
        <v>555</v>
      </c>
      <c r="C23" s="123">
        <v>10471</v>
      </c>
      <c r="D23" s="123">
        <v>10006</v>
      </c>
      <c r="E23" s="123">
        <v>8431</v>
      </c>
      <c r="F23" s="123">
        <v>8083</v>
      </c>
      <c r="G23" s="123">
        <v>7886</v>
      </c>
      <c r="H23" s="123">
        <v>9131</v>
      </c>
      <c r="I23" s="123">
        <v>9633</v>
      </c>
      <c r="J23" s="123">
        <v>10226</v>
      </c>
      <c r="K23" s="123">
        <v>10836.869000000001</v>
      </c>
      <c r="L23" s="123">
        <v>10163.259</v>
      </c>
      <c r="M23" s="54">
        <v>10027.958999999999</v>
      </c>
      <c r="N23" s="54">
        <v>10312.44</v>
      </c>
      <c r="O23" s="54">
        <v>10628.096857142855</v>
      </c>
      <c r="P23" s="54">
        <v>11354.962999999998</v>
      </c>
      <c r="Q23" s="54">
        <v>12628.592546190481</v>
      </c>
      <c r="R23" s="54">
        <v>13307.805714285711</v>
      </c>
      <c r="S23" s="54">
        <v>14264.772214285713</v>
      </c>
      <c r="T23" s="54">
        <v>12615.94992857143</v>
      </c>
      <c r="W23" s="436" t="s">
        <v>556</v>
      </c>
    </row>
    <row r="24" spans="1:24" ht="12" customHeight="1">
      <c r="A24" s="156" t="s">
        <v>557</v>
      </c>
      <c r="C24" s="123">
        <v>2966</v>
      </c>
      <c r="D24" s="123">
        <v>2951</v>
      </c>
      <c r="E24" s="123">
        <v>2503</v>
      </c>
      <c r="F24" s="123">
        <v>2950</v>
      </c>
      <c r="G24" s="123">
        <v>2310</v>
      </c>
      <c r="H24" s="123">
        <v>2453</v>
      </c>
      <c r="I24" s="123">
        <v>2014</v>
      </c>
      <c r="J24" s="123">
        <v>2818</v>
      </c>
      <c r="K24" s="123">
        <v>2406.5239999999999</v>
      </c>
      <c r="L24" s="123">
        <v>2059.9090000000001</v>
      </c>
      <c r="M24" s="54">
        <v>2229.9949999999999</v>
      </c>
      <c r="N24" s="54">
        <v>2184.11</v>
      </c>
      <c r="O24" s="54">
        <v>2119.7780000000002</v>
      </c>
      <c r="P24" s="54">
        <v>2113.9580000000005</v>
      </c>
      <c r="Q24" s="54">
        <v>1401.1970000000001</v>
      </c>
      <c r="R24" s="54">
        <v>2073.152</v>
      </c>
      <c r="S24" s="54">
        <v>2159.248</v>
      </c>
      <c r="T24" s="54">
        <v>1991.4410000000003</v>
      </c>
      <c r="W24" s="436" t="s">
        <v>558</v>
      </c>
    </row>
    <row r="25" spans="1:24" ht="12" customHeight="1">
      <c r="A25" s="156" t="s">
        <v>93</v>
      </c>
      <c r="C25" s="123">
        <v>3431</v>
      </c>
      <c r="D25" s="123">
        <v>3839</v>
      </c>
      <c r="E25" s="123">
        <v>5169</v>
      </c>
      <c r="F25" s="123">
        <v>7975</v>
      </c>
      <c r="G25" s="123">
        <v>7685</v>
      </c>
      <c r="H25" s="123">
        <v>8054</v>
      </c>
      <c r="I25" s="123">
        <v>7799</v>
      </c>
      <c r="J25" s="123">
        <v>6142</v>
      </c>
      <c r="K25" s="123">
        <v>7263.4879999999976</v>
      </c>
      <c r="L25" s="123">
        <v>8709.9692687066708</v>
      </c>
      <c r="M25" s="54">
        <v>9698.7319999999982</v>
      </c>
      <c r="N25" s="54">
        <v>14036.102071428571</v>
      </c>
      <c r="O25" s="54">
        <v>15500.741142857145</v>
      </c>
      <c r="P25" s="54">
        <v>15782.346905608756</v>
      </c>
      <c r="Q25" s="54">
        <v>17799.69187985047</v>
      </c>
      <c r="R25" s="54">
        <v>18755.835880413342</v>
      </c>
      <c r="S25" s="54">
        <v>21227.200074673343</v>
      </c>
      <c r="T25" s="54">
        <v>20966.828064373334</v>
      </c>
      <c r="W25" s="436" t="s">
        <v>50</v>
      </c>
    </row>
    <row r="26" spans="1:24" ht="12" customHeight="1">
      <c r="A26" s="93"/>
      <c r="B26" s="107"/>
      <c r="C26" s="463"/>
      <c r="D26" s="463"/>
      <c r="E26" s="463"/>
      <c r="F26" s="463"/>
      <c r="G26" s="463"/>
      <c r="H26" s="463"/>
      <c r="I26" s="463"/>
      <c r="J26" s="463"/>
      <c r="K26" s="463"/>
      <c r="L26" s="463"/>
      <c r="M26" s="464"/>
      <c r="N26" s="107"/>
      <c r="O26" s="107"/>
      <c r="P26" s="107"/>
      <c r="Q26" s="174"/>
      <c r="R26" s="174"/>
      <c r="S26" s="174"/>
      <c r="T26" s="174"/>
      <c r="U26" s="107"/>
      <c r="V26" s="107"/>
      <c r="W26" s="388"/>
      <c r="X26" s="107"/>
    </row>
    <row r="27" spans="1:24" ht="12" customHeight="1">
      <c r="A27" s="92"/>
      <c r="C27" s="123"/>
      <c r="D27" s="123"/>
      <c r="E27" s="123"/>
      <c r="F27" s="123"/>
      <c r="G27" s="123"/>
      <c r="H27" s="123"/>
      <c r="I27" s="123"/>
      <c r="J27" s="123"/>
      <c r="K27" s="123"/>
      <c r="L27" s="123"/>
      <c r="M27" s="54"/>
      <c r="W27" s="387"/>
    </row>
    <row r="28" spans="1:24" ht="12" customHeight="1">
      <c r="A28" s="465" t="s">
        <v>116</v>
      </c>
      <c r="C28" s="123"/>
      <c r="D28" s="123"/>
      <c r="E28" s="123"/>
      <c r="F28" s="123"/>
      <c r="G28" s="123"/>
      <c r="H28" s="123"/>
      <c r="I28" s="123"/>
      <c r="J28" s="123"/>
      <c r="K28" s="123"/>
      <c r="L28" s="123"/>
      <c r="M28" s="54"/>
    </row>
    <row r="29" spans="1:24" ht="12" customHeight="1">
      <c r="A29" s="172" t="s">
        <v>80</v>
      </c>
      <c r="C29" s="123"/>
      <c r="D29" s="123"/>
      <c r="E29" s="123"/>
      <c r="F29" s="123"/>
      <c r="G29" s="123"/>
      <c r="H29" s="123"/>
      <c r="I29" s="123"/>
      <c r="J29" s="123"/>
      <c r="K29" s="123"/>
      <c r="L29" s="123"/>
      <c r="M29" s="54"/>
    </row>
    <row r="30" spans="1:24" ht="12" customHeight="1">
      <c r="A30" s="92" t="s">
        <v>423</v>
      </c>
    </row>
    <row r="32" spans="1:24" ht="12" customHeight="1">
      <c r="A32" s="466" t="s">
        <v>393</v>
      </c>
    </row>
    <row r="33" spans="1:13" ht="12" customHeight="1">
      <c r="A33" s="381" t="s">
        <v>271</v>
      </c>
    </row>
    <row r="34" spans="1:13" ht="12" customHeight="1">
      <c r="A34" s="467" t="s">
        <v>424</v>
      </c>
    </row>
    <row r="38" spans="1:13" ht="12" customHeight="1">
      <c r="M38" s="95"/>
    </row>
    <row r="39" spans="1:13" ht="12" customHeight="1">
      <c r="M39" s="95"/>
    </row>
    <row r="40" spans="1:13" ht="12" customHeight="1">
      <c r="M40" s="95"/>
    </row>
  </sheetData>
  <phoneticPr fontId="0" type="noConversion"/>
  <printOptions horizontalCentered="1"/>
  <pageMargins left="0.6" right="0" top="0.32" bottom="0" header="0" footer="0"/>
  <pageSetup scale="66"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4" enableFormatConditionsCalculation="0">
    <tabColor indexed="22"/>
    <pageSetUpPr fitToPage="1"/>
  </sheetPr>
  <dimension ref="A1:X71"/>
  <sheetViews>
    <sheetView showGridLines="0" workbookViewId="0">
      <selection activeCell="A3" sqref="A3"/>
    </sheetView>
  </sheetViews>
  <sheetFormatPr defaultColWidth="8.1640625" defaultRowHeight="12" customHeight="1"/>
  <cols>
    <col min="1" max="1" width="36.5" style="32" customWidth="1"/>
    <col min="2" max="17" width="6.6640625" style="124" customWidth="1"/>
    <col min="18" max="18" width="7.1640625" style="124" customWidth="1"/>
    <col min="19" max="22" width="7.33203125" style="124" customWidth="1"/>
    <col min="23" max="23" width="2.33203125" style="32" customWidth="1"/>
    <col min="24" max="24" width="9.83203125" style="32" customWidth="1"/>
    <col min="25" max="25" width="29.33203125" style="32" customWidth="1"/>
    <col min="26" max="16384" width="8.1640625" style="32"/>
  </cols>
  <sheetData>
    <row r="1" spans="1:24" ht="12" customHeight="1">
      <c r="A1" s="342" t="s">
        <v>25</v>
      </c>
      <c r="Q1" s="342"/>
      <c r="X1" s="390" t="s">
        <v>25</v>
      </c>
    </row>
    <row r="2" spans="1:24" ht="12" customHeight="1">
      <c r="A2" s="4" t="s">
        <v>85</v>
      </c>
      <c r="B2" s="6"/>
      <c r="C2" s="6"/>
      <c r="D2" s="6"/>
      <c r="E2" s="6"/>
      <c r="F2" s="6"/>
      <c r="G2" s="6"/>
      <c r="H2" s="6"/>
      <c r="I2" s="6"/>
      <c r="J2" s="6"/>
      <c r="K2" s="6"/>
      <c r="L2" s="6"/>
      <c r="M2" s="6"/>
      <c r="N2" s="6"/>
      <c r="O2" s="6"/>
      <c r="P2" s="6"/>
      <c r="X2" s="386" t="s">
        <v>85</v>
      </c>
    </row>
    <row r="3" spans="1:24" ht="12" customHeight="1">
      <c r="A3" s="33" t="s">
        <v>489</v>
      </c>
      <c r="B3" s="6"/>
      <c r="C3" s="6"/>
      <c r="D3" s="6"/>
      <c r="E3" s="6"/>
      <c r="F3" s="6"/>
      <c r="G3" s="6"/>
      <c r="H3" s="6"/>
      <c r="I3" s="6"/>
      <c r="J3" s="6"/>
      <c r="K3" s="6"/>
      <c r="L3" s="6"/>
      <c r="M3" s="6"/>
      <c r="N3" s="6"/>
      <c r="O3" s="6"/>
      <c r="P3" s="6"/>
      <c r="X3" s="391" t="s">
        <v>490</v>
      </c>
    </row>
    <row r="4" spans="1:24" ht="12" customHeight="1">
      <c r="A4" s="392" t="s">
        <v>510</v>
      </c>
      <c r="B4" s="6"/>
      <c r="C4" s="6"/>
      <c r="D4" s="6"/>
      <c r="E4" s="6"/>
      <c r="F4" s="6"/>
      <c r="G4" s="6"/>
      <c r="H4" s="6"/>
      <c r="I4" s="6"/>
      <c r="J4" s="6"/>
      <c r="K4" s="6"/>
      <c r="L4" s="6"/>
      <c r="M4" s="6"/>
      <c r="N4" s="6"/>
      <c r="O4" s="6"/>
      <c r="P4" s="6"/>
      <c r="X4" s="393" t="s">
        <v>287</v>
      </c>
    </row>
    <row r="5" spans="1:24" s="34" customFormat="1" ht="12" customHeight="1">
      <c r="A5" s="173"/>
      <c r="B5" s="174"/>
      <c r="C5" s="174"/>
      <c r="D5" s="174"/>
      <c r="E5" s="174"/>
      <c r="F5" s="174"/>
      <c r="G5" s="174"/>
      <c r="H5" s="174"/>
      <c r="I5" s="174"/>
      <c r="J5" s="174"/>
      <c r="K5" s="174"/>
      <c r="L5" s="174"/>
      <c r="M5" s="174"/>
      <c r="N5" s="174"/>
      <c r="O5" s="174"/>
      <c r="P5" s="174"/>
      <c r="Q5" s="125"/>
      <c r="R5" s="125"/>
      <c r="S5" s="52"/>
      <c r="T5" s="52"/>
      <c r="U5" s="52"/>
      <c r="V5" s="52"/>
      <c r="W5" s="78"/>
      <c r="X5" s="394"/>
    </row>
    <row r="6" spans="1:24" s="96" customFormat="1" ht="12" customHeight="1">
      <c r="A6" s="194"/>
      <c r="B6" s="185">
        <v>1990</v>
      </c>
      <c r="C6" s="186" t="s">
        <v>55</v>
      </c>
      <c r="D6" s="186" t="s">
        <v>56</v>
      </c>
      <c r="E6" s="186" t="s">
        <v>57</v>
      </c>
      <c r="F6" s="186" t="s">
        <v>58</v>
      </c>
      <c r="G6" s="186" t="s">
        <v>59</v>
      </c>
      <c r="H6" s="187">
        <v>1996</v>
      </c>
      <c r="I6" s="187">
        <v>1997</v>
      </c>
      <c r="J6" s="187">
        <v>1998</v>
      </c>
      <c r="K6" s="187">
        <v>1999</v>
      </c>
      <c r="L6" s="187">
        <v>2000</v>
      </c>
      <c r="M6" s="187">
        <v>2001</v>
      </c>
      <c r="N6" s="187">
        <v>2002</v>
      </c>
      <c r="O6" s="185">
        <v>2003</v>
      </c>
      <c r="P6" s="193">
        <v>2004</v>
      </c>
      <c r="Q6" s="193">
        <v>2005</v>
      </c>
      <c r="R6" s="454">
        <v>2006</v>
      </c>
      <c r="S6" s="454">
        <v>2007</v>
      </c>
      <c r="T6" s="454">
        <v>2008</v>
      </c>
      <c r="U6" s="454">
        <v>2009</v>
      </c>
      <c r="V6" s="454">
        <v>2010</v>
      </c>
      <c r="W6" s="194" t="s">
        <v>77</v>
      </c>
      <c r="X6" s="395"/>
    </row>
    <row r="7" spans="1:24" s="96" customFormat="1" ht="12" customHeight="1">
      <c r="B7" s="52"/>
      <c r="C7" s="197"/>
      <c r="D7" s="197"/>
      <c r="E7" s="197"/>
      <c r="F7" s="197"/>
      <c r="G7" s="197"/>
      <c r="H7" s="198"/>
      <c r="I7" s="198"/>
      <c r="J7" s="198"/>
      <c r="K7" s="198"/>
      <c r="L7" s="198"/>
      <c r="M7" s="198"/>
      <c r="N7" s="198"/>
      <c r="O7" s="52"/>
      <c r="P7" s="126"/>
      <c r="Q7" s="126"/>
      <c r="R7" s="52"/>
      <c r="S7" s="52"/>
      <c r="T7" s="52"/>
      <c r="U7" s="52"/>
      <c r="V7" s="52"/>
      <c r="X7" s="395"/>
    </row>
    <row r="8" spans="1:24" s="34" customFormat="1" ht="12" customHeight="1">
      <c r="A8" s="168" t="s">
        <v>172</v>
      </c>
      <c r="B8" s="493">
        <v>-360</v>
      </c>
      <c r="C8" s="493">
        <v>-708</v>
      </c>
      <c r="D8" s="493">
        <v>-122</v>
      </c>
      <c r="E8" s="493">
        <v>-848.89</v>
      </c>
      <c r="F8" s="493">
        <v>-898.33</v>
      </c>
      <c r="G8" s="493">
        <v>-1000.01</v>
      </c>
      <c r="H8" s="493">
        <v>-54.84</v>
      </c>
      <c r="I8" s="493">
        <v>-456.74</v>
      </c>
      <c r="J8" s="493">
        <v>-2098.5</v>
      </c>
      <c r="K8" s="493">
        <v>918.12</v>
      </c>
      <c r="L8" s="493">
        <v>925.63599999999997</v>
      </c>
      <c r="M8" s="493">
        <v>-653.71900000000005</v>
      </c>
      <c r="N8" s="493">
        <v>-1218.2618</v>
      </c>
      <c r="O8" s="493">
        <v>-386.87439999999998</v>
      </c>
      <c r="P8" s="493">
        <v>-479.18209999999999</v>
      </c>
      <c r="Q8" s="493">
        <v>474.48860000000002</v>
      </c>
      <c r="R8" s="493">
        <v>1739.0659000000001</v>
      </c>
      <c r="S8" s="493">
        <v>1690.1664000000001</v>
      </c>
      <c r="T8" s="493">
        <v>1357.1211000000001</v>
      </c>
      <c r="U8" s="493">
        <v>-179.8278</v>
      </c>
      <c r="V8" s="493">
        <v>-1917.3153</v>
      </c>
      <c r="W8" s="96"/>
      <c r="X8" s="347" t="s">
        <v>288</v>
      </c>
    </row>
    <row r="9" spans="1:24" s="34" customFormat="1" ht="12" customHeight="1">
      <c r="A9" s="168" t="s">
        <v>173</v>
      </c>
      <c r="B9" s="493">
        <v>2724</v>
      </c>
      <c r="C9" s="493">
        <v>2851</v>
      </c>
      <c r="D9" s="493">
        <v>3101</v>
      </c>
      <c r="E9" s="493">
        <v>3135.85</v>
      </c>
      <c r="F9" s="493">
        <v>3935.91</v>
      </c>
      <c r="G9" s="493">
        <v>4468.3100000000004</v>
      </c>
      <c r="H9" s="493">
        <v>4929.42</v>
      </c>
      <c r="I9" s="493">
        <v>5360.47</v>
      </c>
      <c r="J9" s="493">
        <v>4326.1499999999996</v>
      </c>
      <c r="K9" s="493">
        <v>4615.49</v>
      </c>
      <c r="L9" s="493">
        <v>5056.68</v>
      </c>
      <c r="M9" s="493">
        <v>4821.3</v>
      </c>
      <c r="N9" s="493">
        <v>5257.6826000000001</v>
      </c>
      <c r="O9" s="493">
        <v>6445.8269</v>
      </c>
      <c r="P9" s="493">
        <v>7967.7536</v>
      </c>
      <c r="Q9" s="493">
        <v>10467.6908</v>
      </c>
      <c r="R9" s="493">
        <v>13176.0916</v>
      </c>
      <c r="S9" s="493">
        <v>14870.1554</v>
      </c>
      <c r="T9" s="493">
        <v>19460.767400000001</v>
      </c>
      <c r="U9" s="493">
        <v>14412.025900000001</v>
      </c>
      <c r="V9" s="493">
        <v>18060.786100000001</v>
      </c>
      <c r="W9" s="96"/>
      <c r="X9" s="347" t="s">
        <v>324</v>
      </c>
    </row>
    <row r="10" spans="1:24" s="34" customFormat="1" ht="12" customHeight="1">
      <c r="A10" s="168" t="s">
        <v>174</v>
      </c>
      <c r="B10" s="493">
        <v>-1715</v>
      </c>
      <c r="C10" s="493">
        <v>-2208</v>
      </c>
      <c r="D10" s="493">
        <v>-2083</v>
      </c>
      <c r="E10" s="493">
        <v>-2922.21</v>
      </c>
      <c r="F10" s="493">
        <v>-3786.98</v>
      </c>
      <c r="G10" s="493">
        <v>-4534.57</v>
      </c>
      <c r="H10" s="493">
        <v>-4008.09</v>
      </c>
      <c r="I10" s="493">
        <v>-4869.05</v>
      </c>
      <c r="J10" s="493">
        <v>-5457.93</v>
      </c>
      <c r="K10" s="493">
        <v>-3027.91</v>
      </c>
      <c r="L10" s="493">
        <v>-3657.38</v>
      </c>
      <c r="M10" s="493">
        <v>-5177.55</v>
      </c>
      <c r="N10" s="493">
        <v>-6159.6832000000004</v>
      </c>
      <c r="O10" s="493">
        <v>-6366.3266000000003</v>
      </c>
      <c r="P10" s="493">
        <v>-7683.7474000000002</v>
      </c>
      <c r="Q10" s="493">
        <v>-9709.3500999999997</v>
      </c>
      <c r="R10" s="493">
        <v>-11407.6855</v>
      </c>
      <c r="S10" s="493">
        <v>-13047.1304</v>
      </c>
      <c r="T10" s="493">
        <v>-17912.102699999999</v>
      </c>
      <c r="U10" s="493">
        <v>-14268.4455</v>
      </c>
      <c r="V10" s="493">
        <v>-19641.073700000001</v>
      </c>
      <c r="W10" s="96"/>
      <c r="X10" s="347" t="s">
        <v>325</v>
      </c>
    </row>
    <row r="11" spans="1:24" ht="12" customHeight="1">
      <c r="A11" s="168" t="s">
        <v>175</v>
      </c>
      <c r="B11" s="493">
        <v>1009</v>
      </c>
      <c r="C11" s="493">
        <v>643</v>
      </c>
      <c r="D11" s="493">
        <v>1018</v>
      </c>
      <c r="E11" s="493">
        <v>213.64</v>
      </c>
      <c r="F11" s="493">
        <v>148.93</v>
      </c>
      <c r="G11" s="493">
        <v>-66.260000000000005</v>
      </c>
      <c r="H11" s="493">
        <v>921.33</v>
      </c>
      <c r="I11" s="493">
        <v>491.42</v>
      </c>
      <c r="J11" s="493">
        <v>-1131.78</v>
      </c>
      <c r="K11" s="493">
        <v>1587.58</v>
      </c>
      <c r="L11" s="493">
        <v>1399.3</v>
      </c>
      <c r="M11" s="493">
        <v>-356.25</v>
      </c>
      <c r="N11" s="493">
        <v>-902.00049999999999</v>
      </c>
      <c r="O11" s="493">
        <v>79.500200000000007</v>
      </c>
      <c r="P11" s="493">
        <v>284.0061</v>
      </c>
      <c r="Q11" s="493">
        <v>758.34069999999997</v>
      </c>
      <c r="R11" s="493">
        <v>1768.4060999999999</v>
      </c>
      <c r="S11" s="493">
        <v>1823.0250000000001</v>
      </c>
      <c r="T11" s="493">
        <v>1548.6646000000001</v>
      </c>
      <c r="U11" s="493">
        <v>143.58029999999999</v>
      </c>
      <c r="V11" s="493">
        <v>-1580.2876000000001</v>
      </c>
      <c r="W11" s="96"/>
      <c r="X11" s="347" t="s">
        <v>326</v>
      </c>
    </row>
    <row r="12" spans="1:24" ht="12" customHeight="1">
      <c r="A12" s="168" t="s">
        <v>327</v>
      </c>
      <c r="B12" s="493">
        <v>538</v>
      </c>
      <c r="C12" s="493">
        <v>556</v>
      </c>
      <c r="D12" s="493">
        <v>617</v>
      </c>
      <c r="E12" s="493">
        <v>635.70000000000005</v>
      </c>
      <c r="F12" s="493">
        <v>675.82</v>
      </c>
      <c r="G12" s="493">
        <v>727.82</v>
      </c>
      <c r="H12" s="493">
        <v>683.03</v>
      </c>
      <c r="I12" s="493">
        <v>686.1</v>
      </c>
      <c r="J12" s="493">
        <v>678.31</v>
      </c>
      <c r="K12" s="493">
        <v>729.51</v>
      </c>
      <c r="L12" s="493">
        <v>849.31299999999999</v>
      </c>
      <c r="M12" s="493">
        <v>862.16700000000003</v>
      </c>
      <c r="N12" s="493">
        <v>883.92219999999998</v>
      </c>
      <c r="O12" s="493">
        <v>881.15200000000004</v>
      </c>
      <c r="P12" s="493">
        <v>1013.9498</v>
      </c>
      <c r="Q12" s="493">
        <v>1012.1213</v>
      </c>
      <c r="R12" s="493">
        <v>1036.5308</v>
      </c>
      <c r="S12" s="493">
        <v>1200.0898999999999</v>
      </c>
      <c r="T12" s="493">
        <v>1314.0508</v>
      </c>
      <c r="U12" s="493">
        <v>1227.6447000000001</v>
      </c>
      <c r="V12" s="493">
        <v>1367.1806999999999</v>
      </c>
      <c r="W12" s="96"/>
      <c r="X12" s="347" t="s">
        <v>328</v>
      </c>
    </row>
    <row r="13" spans="1:24" ht="12" customHeight="1">
      <c r="A13" s="168" t="s">
        <v>176</v>
      </c>
      <c r="B13" s="493">
        <v>242</v>
      </c>
      <c r="C13" s="493">
        <v>241</v>
      </c>
      <c r="D13" s="493">
        <v>263</v>
      </c>
      <c r="E13" s="493">
        <v>285.45</v>
      </c>
      <c r="F13" s="493">
        <v>307.52</v>
      </c>
      <c r="G13" s="493">
        <v>321.64</v>
      </c>
      <c r="H13" s="493">
        <v>262</v>
      </c>
      <c r="I13" s="493">
        <v>239</v>
      </c>
      <c r="J13" s="493">
        <v>227.76</v>
      </c>
      <c r="K13" s="493">
        <v>261</v>
      </c>
      <c r="L13" s="493">
        <v>290</v>
      </c>
      <c r="M13" s="493">
        <v>248.33199999999999</v>
      </c>
      <c r="N13" s="493">
        <v>243.36060000000001</v>
      </c>
      <c r="O13" s="493">
        <v>268.60059999999999</v>
      </c>
      <c r="P13" s="493">
        <v>340.48230000000001</v>
      </c>
      <c r="Q13" s="493">
        <v>335.17509999999999</v>
      </c>
      <c r="R13" s="493">
        <v>352.2398</v>
      </c>
      <c r="S13" s="493">
        <v>347.6096</v>
      </c>
      <c r="T13" s="493">
        <v>366.7937</v>
      </c>
      <c r="U13" s="493">
        <v>345.46080000000001</v>
      </c>
      <c r="V13" s="493">
        <v>358.65170000000001</v>
      </c>
      <c r="W13" s="96"/>
      <c r="X13" s="347" t="s">
        <v>329</v>
      </c>
    </row>
    <row r="14" spans="1:24" ht="12" customHeight="1">
      <c r="A14" s="168" t="s">
        <v>177</v>
      </c>
      <c r="B14" s="493">
        <v>188</v>
      </c>
      <c r="C14" s="493">
        <v>189</v>
      </c>
      <c r="D14" s="493">
        <v>192</v>
      </c>
      <c r="E14" s="493">
        <v>230</v>
      </c>
      <c r="F14" s="493">
        <v>252</v>
      </c>
      <c r="G14" s="493">
        <v>255</v>
      </c>
      <c r="H14" s="493">
        <v>281</v>
      </c>
      <c r="I14" s="493">
        <v>290</v>
      </c>
      <c r="J14" s="493">
        <v>291</v>
      </c>
      <c r="K14" s="493">
        <v>343</v>
      </c>
      <c r="L14" s="493">
        <v>402</v>
      </c>
      <c r="M14" s="493">
        <v>430</v>
      </c>
      <c r="N14" s="493">
        <v>447.19380000000001</v>
      </c>
      <c r="O14" s="493">
        <v>406.36130000000003</v>
      </c>
      <c r="P14" s="493">
        <v>462.4803</v>
      </c>
      <c r="Q14" s="493">
        <v>485.79129999999998</v>
      </c>
      <c r="R14" s="493">
        <v>489.9</v>
      </c>
      <c r="S14" s="493">
        <v>623.4289</v>
      </c>
      <c r="T14" s="493">
        <v>741.80139999999994</v>
      </c>
      <c r="U14" s="493">
        <v>670.14</v>
      </c>
      <c r="V14" s="493">
        <v>781.34849999999994</v>
      </c>
      <c r="W14" s="96"/>
      <c r="X14" s="347" t="s">
        <v>330</v>
      </c>
    </row>
    <row r="15" spans="1:24" ht="12" customHeight="1">
      <c r="A15" s="168" t="s">
        <v>178</v>
      </c>
      <c r="B15" s="493">
        <v>108</v>
      </c>
      <c r="C15" s="493">
        <v>126</v>
      </c>
      <c r="D15" s="493">
        <v>162</v>
      </c>
      <c r="E15" s="493">
        <v>120.25</v>
      </c>
      <c r="F15" s="493">
        <v>116.3</v>
      </c>
      <c r="G15" s="493">
        <v>151.18</v>
      </c>
      <c r="H15" s="493">
        <v>140.03</v>
      </c>
      <c r="I15" s="493">
        <v>157.1</v>
      </c>
      <c r="J15" s="493">
        <v>159.55000000000001</v>
      </c>
      <c r="K15" s="493">
        <v>125.51</v>
      </c>
      <c r="L15" s="493">
        <v>157.31299999999999</v>
      </c>
      <c r="M15" s="493">
        <v>183.83500000000001</v>
      </c>
      <c r="N15" s="493">
        <v>193.36760000000001</v>
      </c>
      <c r="O15" s="493">
        <v>206.18989999999999</v>
      </c>
      <c r="P15" s="493">
        <v>210.9871</v>
      </c>
      <c r="Q15" s="493">
        <v>191.1549</v>
      </c>
      <c r="R15" s="493">
        <v>194.39089999999999</v>
      </c>
      <c r="S15" s="493">
        <v>229.0513</v>
      </c>
      <c r="T15" s="493">
        <v>205.4556</v>
      </c>
      <c r="U15" s="493">
        <v>212.0438</v>
      </c>
      <c r="V15" s="493">
        <v>227.18029999999999</v>
      </c>
      <c r="W15" s="96"/>
      <c r="X15" s="347" t="s">
        <v>331</v>
      </c>
    </row>
    <row r="16" spans="1:24" ht="12" customHeight="1">
      <c r="A16" s="168" t="s">
        <v>332</v>
      </c>
      <c r="B16" s="493">
        <v>-804</v>
      </c>
      <c r="C16" s="493">
        <v>-900</v>
      </c>
      <c r="D16" s="493">
        <v>-933</v>
      </c>
      <c r="E16" s="493">
        <v>-1089.49</v>
      </c>
      <c r="F16" s="493">
        <v>-1107.45</v>
      </c>
      <c r="G16" s="493">
        <v>-1173.29</v>
      </c>
      <c r="H16" s="493">
        <v>-1110.46</v>
      </c>
      <c r="I16" s="493">
        <v>-1229.55</v>
      </c>
      <c r="J16" s="493">
        <v>-1241.43</v>
      </c>
      <c r="K16" s="493">
        <v>-1180.6600000000001</v>
      </c>
      <c r="L16" s="493">
        <v>-1269.3</v>
      </c>
      <c r="M16" s="493">
        <v>-1434.09</v>
      </c>
      <c r="N16" s="493">
        <v>-1599.8595</v>
      </c>
      <c r="O16" s="493">
        <v>-1624.7434000000001</v>
      </c>
      <c r="P16" s="493">
        <v>-1967.6873000000001</v>
      </c>
      <c r="Q16" s="493">
        <v>-2142.0158000000001</v>
      </c>
      <c r="R16" s="493">
        <v>-2341.2701000000002</v>
      </c>
      <c r="S16" s="493">
        <v>-2571.5749000000001</v>
      </c>
      <c r="T16" s="493">
        <v>-2989.5360000000001</v>
      </c>
      <c r="U16" s="493">
        <v>-2598.8373000000001</v>
      </c>
      <c r="V16" s="493">
        <v>-2959.8688999999999</v>
      </c>
      <c r="W16" s="96"/>
      <c r="X16" s="347" t="s">
        <v>333</v>
      </c>
    </row>
    <row r="17" spans="1:24" ht="12" customHeight="1">
      <c r="A17" s="168" t="s">
        <v>176</v>
      </c>
      <c r="B17" s="493">
        <v>-314</v>
      </c>
      <c r="C17" s="493">
        <v>-374</v>
      </c>
      <c r="D17" s="493">
        <v>-387</v>
      </c>
      <c r="E17" s="493">
        <v>-407</v>
      </c>
      <c r="F17" s="493">
        <v>-509.18</v>
      </c>
      <c r="G17" s="493">
        <v>-484.09</v>
      </c>
      <c r="H17" s="493">
        <v>-442.61</v>
      </c>
      <c r="I17" s="493">
        <v>-511.62</v>
      </c>
      <c r="J17" s="493">
        <v>-503.53</v>
      </c>
      <c r="K17" s="493">
        <v>-367.59</v>
      </c>
      <c r="L17" s="493">
        <v>-438.8</v>
      </c>
      <c r="M17" s="493">
        <v>-557.33399999999995</v>
      </c>
      <c r="N17" s="493">
        <v>-674.84019999999998</v>
      </c>
      <c r="O17" s="493">
        <v>-667.90639999999996</v>
      </c>
      <c r="P17" s="493">
        <v>-910.68790000000001</v>
      </c>
      <c r="Q17" s="493">
        <v>-1042.5034000000001</v>
      </c>
      <c r="R17" s="493">
        <v>-1170.9174</v>
      </c>
      <c r="S17" s="493">
        <v>-1327.0009</v>
      </c>
      <c r="T17" s="493">
        <v>-1669.2917</v>
      </c>
      <c r="U17" s="493">
        <v>-1369.1561999999999</v>
      </c>
      <c r="V17" s="493">
        <v>-1684.3312000000001</v>
      </c>
      <c r="W17" s="96"/>
      <c r="X17" s="347" t="s">
        <v>329</v>
      </c>
    </row>
    <row r="18" spans="1:24" ht="12" customHeight="1">
      <c r="A18" s="168" t="s">
        <v>177</v>
      </c>
      <c r="B18" s="493">
        <v>-175</v>
      </c>
      <c r="C18" s="493">
        <v>-177</v>
      </c>
      <c r="D18" s="493">
        <v>-178</v>
      </c>
      <c r="E18" s="493">
        <v>-190</v>
      </c>
      <c r="F18" s="493">
        <v>-203</v>
      </c>
      <c r="G18" s="493">
        <v>-235</v>
      </c>
      <c r="H18" s="493">
        <v>-219</v>
      </c>
      <c r="I18" s="493">
        <v>-227</v>
      </c>
      <c r="J18" s="493">
        <v>-241</v>
      </c>
      <c r="K18" s="493">
        <v>-271</v>
      </c>
      <c r="L18" s="493">
        <v>-299</v>
      </c>
      <c r="M18" s="493">
        <v>-340</v>
      </c>
      <c r="N18" s="493">
        <v>-363.91250000000002</v>
      </c>
      <c r="O18" s="493">
        <v>-354.3716</v>
      </c>
      <c r="P18" s="493">
        <v>-390.9588</v>
      </c>
      <c r="Q18" s="493">
        <v>-428.62909999999999</v>
      </c>
      <c r="R18" s="493">
        <v>-466.29930000000002</v>
      </c>
      <c r="S18" s="493">
        <v>-503.96949999999998</v>
      </c>
      <c r="T18" s="493">
        <v>-541.63969999999995</v>
      </c>
      <c r="U18" s="493">
        <v>-548.70209999999997</v>
      </c>
      <c r="V18" s="493">
        <v>-568.09429999999998</v>
      </c>
      <c r="W18" s="96"/>
      <c r="X18" s="347" t="s">
        <v>330</v>
      </c>
    </row>
    <row r="19" spans="1:24" ht="12" customHeight="1">
      <c r="A19" s="168" t="s">
        <v>178</v>
      </c>
      <c r="B19" s="493">
        <v>-315</v>
      </c>
      <c r="C19" s="493">
        <v>-349</v>
      </c>
      <c r="D19" s="493">
        <v>-368</v>
      </c>
      <c r="E19" s="493">
        <v>-492.49</v>
      </c>
      <c r="F19" s="493">
        <v>-395.27</v>
      </c>
      <c r="G19" s="493">
        <v>-454.2</v>
      </c>
      <c r="H19" s="493">
        <v>-448.85</v>
      </c>
      <c r="I19" s="493">
        <v>-490.93</v>
      </c>
      <c r="J19" s="493">
        <v>-496.9</v>
      </c>
      <c r="K19" s="493">
        <v>-542.07000000000005</v>
      </c>
      <c r="L19" s="493">
        <v>-531.5</v>
      </c>
      <c r="M19" s="493">
        <v>-536.75599999999997</v>
      </c>
      <c r="N19" s="493">
        <v>-561.10680000000002</v>
      </c>
      <c r="O19" s="493">
        <v>-602.46519999999998</v>
      </c>
      <c r="P19" s="493">
        <v>-666.04039999999998</v>
      </c>
      <c r="Q19" s="493">
        <v>-670.88319999999999</v>
      </c>
      <c r="R19" s="493">
        <v>-704.05340000000001</v>
      </c>
      <c r="S19" s="493">
        <v>-740.60440000000006</v>
      </c>
      <c r="T19" s="493">
        <v>-778.6046</v>
      </c>
      <c r="U19" s="493">
        <v>-680.97900000000004</v>
      </c>
      <c r="V19" s="493">
        <v>-707.44320000000005</v>
      </c>
      <c r="W19" s="96"/>
      <c r="X19" s="347" t="s">
        <v>334</v>
      </c>
    </row>
    <row r="20" spans="1:24" ht="12" customHeight="1">
      <c r="A20" s="168" t="s">
        <v>179</v>
      </c>
      <c r="B20" s="493">
        <v>743</v>
      </c>
      <c r="C20" s="493">
        <v>299</v>
      </c>
      <c r="D20" s="493">
        <v>702</v>
      </c>
      <c r="E20" s="493">
        <v>-240.15</v>
      </c>
      <c r="F20" s="493">
        <v>-282.7</v>
      </c>
      <c r="G20" s="493">
        <v>-511.73</v>
      </c>
      <c r="H20" s="493">
        <v>493.9</v>
      </c>
      <c r="I20" s="493">
        <v>-52.03</v>
      </c>
      <c r="J20" s="493">
        <v>-1694.9</v>
      </c>
      <c r="K20" s="493">
        <v>1136.43</v>
      </c>
      <c r="L20" s="493">
        <v>979.31299999999999</v>
      </c>
      <c r="M20" s="493">
        <v>-928.173</v>
      </c>
      <c r="N20" s="493">
        <v>-1617.9378999999999</v>
      </c>
      <c r="O20" s="493">
        <v>-664.09119999999996</v>
      </c>
      <c r="P20" s="493">
        <v>-669.73119999999994</v>
      </c>
      <c r="Q20" s="493">
        <v>-371.55380000000002</v>
      </c>
      <c r="R20" s="493">
        <v>463.66669999999999</v>
      </c>
      <c r="S20" s="493">
        <v>451.54</v>
      </c>
      <c r="T20" s="493">
        <v>-126.8206</v>
      </c>
      <c r="U20" s="493">
        <v>-1227.6122</v>
      </c>
      <c r="V20" s="493">
        <v>-3172.9757</v>
      </c>
      <c r="W20" s="96"/>
      <c r="X20" s="347" t="s">
        <v>335</v>
      </c>
    </row>
    <row r="21" spans="1:24" ht="12" customHeight="1">
      <c r="A21" s="168" t="s">
        <v>336</v>
      </c>
      <c r="B21" s="493">
        <v>25</v>
      </c>
      <c r="C21" s="493">
        <v>31</v>
      </c>
      <c r="D21" s="493">
        <v>35</v>
      </c>
      <c r="E21" s="493">
        <v>31.79</v>
      </c>
      <c r="F21" s="493">
        <v>61.29</v>
      </c>
      <c r="G21" s="493">
        <v>98.42</v>
      </c>
      <c r="H21" s="493">
        <v>80.290000000000006</v>
      </c>
      <c r="I21" s="493">
        <v>128.36000000000001</v>
      </c>
      <c r="J21" s="493">
        <v>119.38</v>
      </c>
      <c r="K21" s="493">
        <v>75.19</v>
      </c>
      <c r="L21" s="493">
        <v>70.457899999999995</v>
      </c>
      <c r="M21" s="493">
        <v>47.546799999999998</v>
      </c>
      <c r="N21" s="493">
        <v>82.715500000000006</v>
      </c>
      <c r="O21" s="493">
        <v>62.570399999999999</v>
      </c>
      <c r="P21" s="493">
        <v>100.1241</v>
      </c>
      <c r="Q21" s="493">
        <v>213.15889999999999</v>
      </c>
      <c r="R21" s="493">
        <v>286.56799999999998</v>
      </c>
      <c r="S21" s="493">
        <v>360.58629999999999</v>
      </c>
      <c r="T21" s="493">
        <v>315.19810000000001</v>
      </c>
      <c r="U21" s="493">
        <v>105.8425</v>
      </c>
      <c r="V21" s="493">
        <v>76.564999999999998</v>
      </c>
      <c r="W21" s="96"/>
      <c r="X21" s="347" t="s">
        <v>337</v>
      </c>
    </row>
    <row r="22" spans="1:24" ht="12" customHeight="1">
      <c r="A22" s="168" t="s">
        <v>180</v>
      </c>
      <c r="B22" s="493">
        <v>1</v>
      </c>
      <c r="C22" s="493">
        <v>1</v>
      </c>
      <c r="D22" s="493">
        <v>6</v>
      </c>
      <c r="E22" s="493">
        <v>2</v>
      </c>
      <c r="F22" s="493">
        <v>3</v>
      </c>
      <c r="G22" s="493">
        <v>4</v>
      </c>
      <c r="H22" s="493">
        <v>4</v>
      </c>
      <c r="I22" s="493">
        <v>4</v>
      </c>
      <c r="J22" s="493">
        <v>5</v>
      </c>
      <c r="K22" s="493">
        <v>5.2</v>
      </c>
      <c r="L22" s="493">
        <v>5.58</v>
      </c>
      <c r="M22" s="493">
        <v>6.05</v>
      </c>
      <c r="N22" s="493">
        <v>6</v>
      </c>
      <c r="O22" s="493">
        <v>6</v>
      </c>
      <c r="P22" s="493">
        <v>6</v>
      </c>
      <c r="Q22" s="493">
        <v>6.5</v>
      </c>
      <c r="R22" s="493">
        <v>6.2088000000000001</v>
      </c>
      <c r="S22" s="493">
        <v>5.9592999999999998</v>
      </c>
      <c r="T22" s="493">
        <v>6.0175999999999998</v>
      </c>
      <c r="U22" s="493">
        <v>6.9076000000000004</v>
      </c>
      <c r="V22" s="493">
        <v>7.5429000000000004</v>
      </c>
      <c r="W22" s="96"/>
      <c r="X22" s="347" t="s">
        <v>338</v>
      </c>
    </row>
    <row r="23" spans="1:24" ht="12" customHeight="1">
      <c r="A23" s="168" t="s">
        <v>181</v>
      </c>
      <c r="B23" s="493">
        <v>24</v>
      </c>
      <c r="C23" s="493">
        <v>30</v>
      </c>
      <c r="D23" s="493">
        <v>29</v>
      </c>
      <c r="E23" s="493">
        <v>29.79</v>
      </c>
      <c r="F23" s="493">
        <v>58.29</v>
      </c>
      <c r="G23" s="493">
        <v>94.42</v>
      </c>
      <c r="H23" s="493">
        <v>76.290000000000006</v>
      </c>
      <c r="I23" s="493">
        <v>124.36</v>
      </c>
      <c r="J23" s="493">
        <v>114.38</v>
      </c>
      <c r="K23" s="493">
        <v>69.989999999999995</v>
      </c>
      <c r="L23" s="493">
        <v>64.877899999999997</v>
      </c>
      <c r="M23" s="493">
        <v>41.4968</v>
      </c>
      <c r="N23" s="493">
        <v>76.715500000000006</v>
      </c>
      <c r="O23" s="493">
        <v>56.570399999999999</v>
      </c>
      <c r="P23" s="493">
        <v>94.124099999999999</v>
      </c>
      <c r="Q23" s="493">
        <v>206.65889999999999</v>
      </c>
      <c r="R23" s="493">
        <v>280.35919999999999</v>
      </c>
      <c r="S23" s="493">
        <v>354.62700000000001</v>
      </c>
      <c r="T23" s="493">
        <v>309.18049999999999</v>
      </c>
      <c r="U23" s="493">
        <v>98.934899999999999</v>
      </c>
      <c r="V23" s="493">
        <v>69.022099999999995</v>
      </c>
      <c r="W23" s="96"/>
      <c r="X23" s="347" t="s">
        <v>339</v>
      </c>
    </row>
    <row r="24" spans="1:24" ht="12" hidden="1" customHeight="1">
      <c r="A24" s="168" t="s">
        <v>340</v>
      </c>
      <c r="B24" s="493" t="s">
        <v>461</v>
      </c>
      <c r="C24" s="493" t="s">
        <v>461</v>
      </c>
      <c r="D24" s="493" t="s">
        <v>461</v>
      </c>
      <c r="E24" s="493" t="s">
        <v>461</v>
      </c>
      <c r="F24" s="493" t="s">
        <v>461</v>
      </c>
      <c r="G24" s="493" t="s">
        <v>461</v>
      </c>
      <c r="H24" s="493" t="s">
        <v>461</v>
      </c>
      <c r="I24" s="493" t="s">
        <v>461</v>
      </c>
      <c r="J24" s="493" t="s">
        <v>461</v>
      </c>
      <c r="K24" s="493" t="s">
        <v>461</v>
      </c>
      <c r="L24" s="493" t="s">
        <v>461</v>
      </c>
      <c r="M24" s="493" t="s">
        <v>461</v>
      </c>
      <c r="N24" s="493" t="s">
        <v>766</v>
      </c>
      <c r="O24" s="493" t="s">
        <v>766</v>
      </c>
      <c r="P24" s="493" t="s">
        <v>766</v>
      </c>
      <c r="Q24" s="493" t="s">
        <v>766</v>
      </c>
      <c r="R24" s="493" t="s">
        <v>766</v>
      </c>
      <c r="S24" s="493" t="s">
        <v>766</v>
      </c>
      <c r="T24" s="493" t="s">
        <v>766</v>
      </c>
      <c r="U24" s="493" t="s">
        <v>766</v>
      </c>
      <c r="V24" s="493" t="s">
        <v>766</v>
      </c>
      <c r="W24" s="96"/>
      <c r="X24" s="347" t="s">
        <v>341</v>
      </c>
    </row>
    <row r="25" spans="1:24" ht="12" hidden="1" customHeight="1">
      <c r="A25" s="168" t="s">
        <v>342</v>
      </c>
      <c r="B25" s="493" t="s">
        <v>461</v>
      </c>
      <c r="C25" s="493" t="s">
        <v>461</v>
      </c>
      <c r="D25" s="493" t="s">
        <v>461</v>
      </c>
      <c r="E25" s="493" t="s">
        <v>461</v>
      </c>
      <c r="F25" s="493" t="s">
        <v>461</v>
      </c>
      <c r="G25" s="493" t="s">
        <v>461</v>
      </c>
      <c r="H25" s="493" t="s">
        <v>461</v>
      </c>
      <c r="I25" s="493" t="s">
        <v>461</v>
      </c>
      <c r="J25" s="493" t="s">
        <v>461</v>
      </c>
      <c r="K25" s="493" t="s">
        <v>461</v>
      </c>
      <c r="L25" s="493" t="s">
        <v>461</v>
      </c>
      <c r="M25" s="493" t="s">
        <v>461</v>
      </c>
      <c r="N25" s="493" t="s">
        <v>766</v>
      </c>
      <c r="O25" s="493" t="s">
        <v>766</v>
      </c>
      <c r="P25" s="493" t="s">
        <v>766</v>
      </c>
      <c r="Q25" s="493" t="s">
        <v>766</v>
      </c>
      <c r="R25" s="493" t="s">
        <v>766</v>
      </c>
      <c r="S25" s="493" t="s">
        <v>766</v>
      </c>
      <c r="T25" s="493" t="s">
        <v>766</v>
      </c>
      <c r="U25" s="493" t="s">
        <v>766</v>
      </c>
      <c r="V25" s="493" t="s">
        <v>766</v>
      </c>
      <c r="W25" s="96"/>
      <c r="X25" s="347" t="s">
        <v>343</v>
      </c>
    </row>
    <row r="26" spans="1:24" ht="12" customHeight="1">
      <c r="A26" s="168" t="s">
        <v>182</v>
      </c>
      <c r="B26" s="493">
        <v>24</v>
      </c>
      <c r="C26" s="493">
        <v>30</v>
      </c>
      <c r="D26" s="493">
        <v>29</v>
      </c>
      <c r="E26" s="493">
        <v>29.79</v>
      </c>
      <c r="F26" s="493">
        <v>58.29</v>
      </c>
      <c r="G26" s="493">
        <v>94.42</v>
      </c>
      <c r="H26" s="493">
        <v>76.290000000000006</v>
      </c>
      <c r="I26" s="493">
        <v>124.36</v>
      </c>
      <c r="J26" s="493">
        <v>114.38</v>
      </c>
      <c r="K26" s="493">
        <v>69.989999999999995</v>
      </c>
      <c r="L26" s="493">
        <v>64.877899999999997</v>
      </c>
      <c r="M26" s="493">
        <v>41.4968</v>
      </c>
      <c r="N26" s="493">
        <v>23.940999999999999</v>
      </c>
      <c r="O26" s="493">
        <v>21.1129</v>
      </c>
      <c r="P26" s="493">
        <v>31.370899999999999</v>
      </c>
      <c r="Q26" s="493">
        <v>79.909599999999998</v>
      </c>
      <c r="R26" s="493">
        <v>158.798</v>
      </c>
      <c r="S26" s="493">
        <v>252.65219999999999</v>
      </c>
      <c r="T26" s="493">
        <v>180.97300000000001</v>
      </c>
      <c r="U26" s="493">
        <v>25.895600000000002</v>
      </c>
      <c r="V26" s="493" t="s">
        <v>766</v>
      </c>
      <c r="W26" s="96"/>
      <c r="X26" s="347" t="s">
        <v>344</v>
      </c>
    </row>
    <row r="27" spans="1:24" ht="12" customHeight="1">
      <c r="A27" s="168" t="s">
        <v>345</v>
      </c>
      <c r="B27" s="493">
        <v>-1235</v>
      </c>
      <c r="C27" s="493">
        <v>-1148</v>
      </c>
      <c r="D27" s="493">
        <v>-979</v>
      </c>
      <c r="E27" s="493">
        <v>-895.98</v>
      </c>
      <c r="F27" s="493">
        <v>-999.26</v>
      </c>
      <c r="G27" s="493">
        <v>-1028.6099999999999</v>
      </c>
      <c r="H27" s="493">
        <v>-1120.77</v>
      </c>
      <c r="I27" s="493">
        <v>-1154</v>
      </c>
      <c r="J27" s="493">
        <v>-1289.93</v>
      </c>
      <c r="K27" s="493">
        <v>-1383</v>
      </c>
      <c r="L27" s="493">
        <v>-1475.92</v>
      </c>
      <c r="M27" s="493">
        <v>-1411.91</v>
      </c>
      <c r="N27" s="493">
        <v>-1334.7147</v>
      </c>
      <c r="O27" s="493">
        <v>-1554.7795000000001</v>
      </c>
      <c r="P27" s="493">
        <v>-1939.7951</v>
      </c>
      <c r="Q27" s="493">
        <v>-2028.0559000000001</v>
      </c>
      <c r="R27" s="493">
        <v>-2115.0333999999998</v>
      </c>
      <c r="S27" s="493">
        <v>-2305.4926</v>
      </c>
      <c r="T27" s="493">
        <v>-1776.8182999999999</v>
      </c>
      <c r="U27" s="493">
        <v>-1489.8924999999999</v>
      </c>
      <c r="V27" s="493">
        <v>-1130.4186</v>
      </c>
      <c r="W27" s="96"/>
      <c r="X27" s="347" t="s">
        <v>346</v>
      </c>
    </row>
    <row r="28" spans="1:24" ht="12" customHeight="1">
      <c r="A28" s="168" t="s">
        <v>180</v>
      </c>
      <c r="B28" s="493">
        <v>-2</v>
      </c>
      <c r="C28" s="493">
        <v>-3</v>
      </c>
      <c r="D28" s="493">
        <v>-3</v>
      </c>
      <c r="E28" s="493">
        <v>-3.01</v>
      </c>
      <c r="F28" s="493">
        <v>-5</v>
      </c>
      <c r="G28" s="493">
        <v>-4</v>
      </c>
      <c r="H28" s="493">
        <v>-9</v>
      </c>
      <c r="I28" s="493">
        <v>-4.4000000000000004</v>
      </c>
      <c r="J28" s="493">
        <v>-5.01</v>
      </c>
      <c r="K28" s="493">
        <v>-5</v>
      </c>
      <c r="L28" s="493">
        <v>-6</v>
      </c>
      <c r="M28" s="493">
        <v>-6.9325999999999999</v>
      </c>
      <c r="N28" s="493">
        <v>-7.2812000000000001</v>
      </c>
      <c r="O28" s="493">
        <v>-6.5045999999999999</v>
      </c>
      <c r="P28" s="493">
        <v>-6.5</v>
      </c>
      <c r="Q28" s="493">
        <v>-5.8</v>
      </c>
      <c r="R28" s="493">
        <v>-5.2377000000000002</v>
      </c>
      <c r="S28" s="493">
        <v>-5.306</v>
      </c>
      <c r="T28" s="493">
        <v>-5.6555999999999997</v>
      </c>
      <c r="U28" s="493">
        <v>-6.3914</v>
      </c>
      <c r="V28" s="493">
        <v>-6.9238999999999997</v>
      </c>
      <c r="W28" s="96"/>
      <c r="X28" s="347" t="s">
        <v>338</v>
      </c>
    </row>
    <row r="29" spans="1:24" ht="12" customHeight="1">
      <c r="A29" s="168" t="s">
        <v>181</v>
      </c>
      <c r="B29" s="493">
        <v>-1233</v>
      </c>
      <c r="C29" s="493">
        <v>-1145</v>
      </c>
      <c r="D29" s="493">
        <v>-976</v>
      </c>
      <c r="E29" s="493">
        <v>-892.97</v>
      </c>
      <c r="F29" s="493">
        <v>-994.26</v>
      </c>
      <c r="G29" s="493">
        <v>-1024.6099999999999</v>
      </c>
      <c r="H29" s="493">
        <v>-1111.77</v>
      </c>
      <c r="I29" s="493">
        <v>-1149.5999999999999</v>
      </c>
      <c r="J29" s="493">
        <v>-1284.92</v>
      </c>
      <c r="K29" s="493">
        <v>-1378</v>
      </c>
      <c r="L29" s="493">
        <v>-1469.92</v>
      </c>
      <c r="M29" s="493">
        <v>-1404.9773</v>
      </c>
      <c r="N29" s="493">
        <v>-1327.4335000000001</v>
      </c>
      <c r="O29" s="493">
        <v>-1548.2747999999999</v>
      </c>
      <c r="P29" s="493">
        <v>-1933.2951</v>
      </c>
      <c r="Q29" s="493">
        <v>-2022.2559000000001</v>
      </c>
      <c r="R29" s="493">
        <v>-2109.7957000000001</v>
      </c>
      <c r="S29" s="493">
        <v>-2300.1864999999998</v>
      </c>
      <c r="T29" s="493">
        <v>-1771.1627000000001</v>
      </c>
      <c r="U29" s="493">
        <v>-1489.3780999999999</v>
      </c>
      <c r="V29" s="493" t="s">
        <v>766</v>
      </c>
      <c r="W29" s="96"/>
      <c r="X29" s="347" t="s">
        <v>339</v>
      </c>
    </row>
    <row r="30" spans="1:24" ht="12" customHeight="1">
      <c r="A30" s="168" t="s">
        <v>340</v>
      </c>
      <c r="B30" s="493">
        <v>-125</v>
      </c>
      <c r="C30" s="493">
        <v>-128</v>
      </c>
      <c r="D30" s="493">
        <v>-130</v>
      </c>
      <c r="E30" s="493">
        <v>-93.15</v>
      </c>
      <c r="F30" s="493">
        <v>-140.81</v>
      </c>
      <c r="G30" s="493">
        <v>-144.08000000000001</v>
      </c>
      <c r="H30" s="493">
        <v>-189.12</v>
      </c>
      <c r="I30" s="493">
        <v>-194.23</v>
      </c>
      <c r="J30" s="493">
        <v>-230.49</v>
      </c>
      <c r="K30" s="493">
        <v>-249.03</v>
      </c>
      <c r="L30" s="493">
        <v>-329.30700000000002</v>
      </c>
      <c r="M30" s="493">
        <v>-381.79</v>
      </c>
      <c r="N30" s="493">
        <v>-405.79450000000003</v>
      </c>
      <c r="O30" s="493">
        <v>-594.87779999999998</v>
      </c>
      <c r="P30" s="493">
        <v>-963.96810000000005</v>
      </c>
      <c r="Q30" s="493">
        <v>-1003.9389</v>
      </c>
      <c r="R30" s="493">
        <v>-977.36270000000002</v>
      </c>
      <c r="S30" s="493">
        <v>-1159.9984999999999</v>
      </c>
      <c r="T30" s="493">
        <v>-786.76769999999999</v>
      </c>
      <c r="U30" s="493">
        <v>-821.60810000000004</v>
      </c>
      <c r="V30" s="493" t="s">
        <v>766</v>
      </c>
      <c r="W30" s="96"/>
      <c r="X30" s="347" t="s">
        <v>341</v>
      </c>
    </row>
    <row r="31" spans="1:24" ht="12" customHeight="1">
      <c r="A31" s="168" t="s">
        <v>342</v>
      </c>
      <c r="B31" s="493" t="s">
        <v>461</v>
      </c>
      <c r="C31" s="493" t="s">
        <v>461</v>
      </c>
      <c r="D31" s="493" t="s">
        <v>461</v>
      </c>
      <c r="E31" s="493">
        <v>-0.17</v>
      </c>
      <c r="F31" s="493">
        <v>-0.68</v>
      </c>
      <c r="G31" s="493">
        <v>-199.77</v>
      </c>
      <c r="H31" s="493">
        <v>-324.58999999999997</v>
      </c>
      <c r="I31" s="493">
        <v>-367.85</v>
      </c>
      <c r="J31" s="493">
        <v>-395.61</v>
      </c>
      <c r="K31" s="493">
        <v>-390.38</v>
      </c>
      <c r="L31" s="493">
        <v>-463.70800000000003</v>
      </c>
      <c r="M31" s="493">
        <v>-300.54199999999997</v>
      </c>
      <c r="N31" s="493">
        <v>-291.83999999999997</v>
      </c>
      <c r="O31" s="493">
        <v>-317.49099999999999</v>
      </c>
      <c r="P31" s="493">
        <v>-344.09500000000003</v>
      </c>
      <c r="Q31" s="493">
        <v>-372.25099999999998</v>
      </c>
      <c r="R31" s="493">
        <v>-416.42599999999999</v>
      </c>
      <c r="S31" s="493">
        <v>-399.00099999999998</v>
      </c>
      <c r="T31" s="493">
        <v>-336.93799999999999</v>
      </c>
      <c r="U31" s="493">
        <v>-65.451999999999998</v>
      </c>
      <c r="V31" s="493">
        <v>-64.253</v>
      </c>
      <c r="W31" s="96"/>
      <c r="X31" s="347" t="s">
        <v>343</v>
      </c>
    </row>
    <row r="32" spans="1:24" ht="12" customHeight="1">
      <c r="A32" s="168" t="s">
        <v>183</v>
      </c>
      <c r="B32" s="493">
        <v>-1108</v>
      </c>
      <c r="C32" s="493">
        <v>-1017</v>
      </c>
      <c r="D32" s="493">
        <v>-846</v>
      </c>
      <c r="E32" s="493">
        <v>-799.65</v>
      </c>
      <c r="F32" s="493">
        <v>-852.77</v>
      </c>
      <c r="G32" s="493">
        <v>-680.76</v>
      </c>
      <c r="H32" s="493">
        <v>-598.05999999999995</v>
      </c>
      <c r="I32" s="493">
        <v>-587.52</v>
      </c>
      <c r="J32" s="493">
        <v>-658.82</v>
      </c>
      <c r="K32" s="493">
        <v>-738.59</v>
      </c>
      <c r="L32" s="493">
        <v>-676.90499999999997</v>
      </c>
      <c r="M32" s="493">
        <v>-722.64530000000002</v>
      </c>
      <c r="N32" s="493">
        <v>-629.79899999999998</v>
      </c>
      <c r="O32" s="493">
        <v>-635.90599999999995</v>
      </c>
      <c r="P32" s="493">
        <v>-625.23199999999997</v>
      </c>
      <c r="Q32" s="493">
        <v>-646.06600000000003</v>
      </c>
      <c r="R32" s="493">
        <v>-716.00699999999995</v>
      </c>
      <c r="S32" s="493">
        <v>-741.18700000000001</v>
      </c>
      <c r="T32" s="493">
        <v>-647.45699999999999</v>
      </c>
      <c r="U32" s="493">
        <v>-602.31799999999998</v>
      </c>
      <c r="V32" s="493" t="s">
        <v>766</v>
      </c>
      <c r="W32" s="96"/>
      <c r="X32" s="347" t="s">
        <v>347</v>
      </c>
    </row>
    <row r="33" spans="1:24" ht="12" customHeight="1">
      <c r="A33" s="168" t="s">
        <v>184</v>
      </c>
      <c r="B33" s="493">
        <v>-1210</v>
      </c>
      <c r="C33" s="493">
        <v>-1117</v>
      </c>
      <c r="D33" s="493">
        <v>-944</v>
      </c>
      <c r="E33" s="493">
        <v>-864.19</v>
      </c>
      <c r="F33" s="493">
        <v>-937.97</v>
      </c>
      <c r="G33" s="493">
        <v>-930.19</v>
      </c>
      <c r="H33" s="493">
        <v>-1040.48</v>
      </c>
      <c r="I33" s="493">
        <v>-1025.6400000000001</v>
      </c>
      <c r="J33" s="493">
        <v>-1170.55</v>
      </c>
      <c r="K33" s="493">
        <v>-1307.81</v>
      </c>
      <c r="L33" s="493">
        <v>-1405.4621</v>
      </c>
      <c r="M33" s="493">
        <v>-1364.3632</v>
      </c>
      <c r="N33" s="493">
        <v>-1251.9991</v>
      </c>
      <c r="O33" s="493">
        <v>-1492.2090000000001</v>
      </c>
      <c r="P33" s="493">
        <v>-1839.671</v>
      </c>
      <c r="Q33" s="493">
        <v>-1814.8969</v>
      </c>
      <c r="R33" s="493">
        <v>-1828.4653000000001</v>
      </c>
      <c r="S33" s="493">
        <v>-1944.9063000000001</v>
      </c>
      <c r="T33" s="493">
        <v>-1461.6201000000001</v>
      </c>
      <c r="U33" s="493">
        <v>-1384.0499</v>
      </c>
      <c r="V33" s="493">
        <v>-1053.8534999999999</v>
      </c>
      <c r="W33" s="96"/>
      <c r="X33" s="347" t="s">
        <v>348</v>
      </c>
    </row>
    <row r="34" spans="1:24" ht="12" customHeight="1">
      <c r="A34" s="168" t="s">
        <v>349</v>
      </c>
      <c r="B34" s="493">
        <v>119</v>
      </c>
      <c r="C34" s="493">
        <v>123</v>
      </c>
      <c r="D34" s="493">
        <v>134</v>
      </c>
      <c r="E34" s="493">
        <v>317.76</v>
      </c>
      <c r="F34" s="493">
        <v>391.09</v>
      </c>
      <c r="G34" s="493">
        <v>506.11</v>
      </c>
      <c r="H34" s="493">
        <v>615.92999999999995</v>
      </c>
      <c r="I34" s="493">
        <v>738.19</v>
      </c>
      <c r="J34" s="493">
        <v>933.03</v>
      </c>
      <c r="K34" s="493">
        <v>1188.1600000000001</v>
      </c>
      <c r="L34" s="493">
        <v>1436.79</v>
      </c>
      <c r="M34" s="493">
        <v>1685.89</v>
      </c>
      <c r="N34" s="493">
        <v>1709.4971</v>
      </c>
      <c r="O34" s="493">
        <v>1791.2772</v>
      </c>
      <c r="P34" s="493">
        <v>2048.6972999999998</v>
      </c>
      <c r="Q34" s="493">
        <v>2781.35</v>
      </c>
      <c r="R34" s="493">
        <v>3233.8002999999999</v>
      </c>
      <c r="S34" s="493">
        <v>3332.7067000000002</v>
      </c>
      <c r="T34" s="493">
        <v>3107.4011</v>
      </c>
      <c r="U34" s="493">
        <v>2718.8887</v>
      </c>
      <c r="V34" s="493">
        <v>2654.1505000000002</v>
      </c>
      <c r="W34" s="96"/>
      <c r="X34" s="347" t="s">
        <v>350</v>
      </c>
    </row>
    <row r="35" spans="1:24" ht="12" customHeight="1">
      <c r="A35" s="168" t="s">
        <v>351</v>
      </c>
      <c r="B35" s="493">
        <v>-12</v>
      </c>
      <c r="C35" s="493">
        <v>-13</v>
      </c>
      <c r="D35" s="493">
        <v>-14</v>
      </c>
      <c r="E35" s="493">
        <v>-62.31</v>
      </c>
      <c r="F35" s="493">
        <v>-68.75</v>
      </c>
      <c r="G35" s="493">
        <v>-64.2</v>
      </c>
      <c r="H35" s="493">
        <v>-124.19</v>
      </c>
      <c r="I35" s="493">
        <v>-117.26</v>
      </c>
      <c r="J35" s="493">
        <v>-166.08</v>
      </c>
      <c r="K35" s="493">
        <v>-98.66</v>
      </c>
      <c r="L35" s="493">
        <v>-85.007199999999997</v>
      </c>
      <c r="M35" s="493">
        <v>-47.071899999999999</v>
      </c>
      <c r="N35" s="493">
        <v>-57.821899999999999</v>
      </c>
      <c r="O35" s="493">
        <v>-21.851400000000002</v>
      </c>
      <c r="P35" s="493">
        <v>-18.4772</v>
      </c>
      <c r="Q35" s="493">
        <v>-120.4106</v>
      </c>
      <c r="R35" s="493">
        <v>-129.9358</v>
      </c>
      <c r="S35" s="493">
        <v>-149.1739</v>
      </c>
      <c r="T35" s="493">
        <v>-161.83920000000001</v>
      </c>
      <c r="U35" s="493">
        <v>-287.05419999999998</v>
      </c>
      <c r="V35" s="493">
        <v>-344.63650000000001</v>
      </c>
      <c r="W35" s="96"/>
      <c r="X35" s="347" t="s">
        <v>352</v>
      </c>
    </row>
    <row r="36" spans="1:24" ht="12" customHeight="1">
      <c r="A36" s="168" t="s">
        <v>185</v>
      </c>
      <c r="B36" s="493">
        <v>107</v>
      </c>
      <c r="C36" s="493">
        <v>110</v>
      </c>
      <c r="D36" s="493">
        <v>120</v>
      </c>
      <c r="E36" s="493">
        <v>255.45</v>
      </c>
      <c r="F36" s="493">
        <v>322.33999999999997</v>
      </c>
      <c r="G36" s="493">
        <v>441.91</v>
      </c>
      <c r="H36" s="493">
        <v>491.74</v>
      </c>
      <c r="I36" s="493">
        <v>620.92999999999995</v>
      </c>
      <c r="J36" s="493">
        <v>766.95</v>
      </c>
      <c r="K36" s="493">
        <v>1089.5</v>
      </c>
      <c r="L36" s="493">
        <v>1351.7828</v>
      </c>
      <c r="M36" s="493">
        <v>1638.8181</v>
      </c>
      <c r="N36" s="493">
        <v>1651.6751999999999</v>
      </c>
      <c r="O36" s="493">
        <v>1769.4258</v>
      </c>
      <c r="P36" s="493">
        <v>2030.2201</v>
      </c>
      <c r="Q36" s="493">
        <v>2660.9394000000002</v>
      </c>
      <c r="R36" s="493">
        <v>3103.8645000000001</v>
      </c>
      <c r="S36" s="493">
        <v>3183.5327000000002</v>
      </c>
      <c r="T36" s="493">
        <v>2945.5617999999999</v>
      </c>
      <c r="U36" s="493">
        <v>2431.8344000000002</v>
      </c>
      <c r="V36" s="493">
        <v>2309.5138999999999</v>
      </c>
      <c r="W36" s="96"/>
      <c r="X36" s="347" t="s">
        <v>353</v>
      </c>
    </row>
    <row r="37" spans="1:24" ht="12" customHeight="1">
      <c r="A37" s="168" t="s">
        <v>494</v>
      </c>
      <c r="B37" s="493" t="s">
        <v>461</v>
      </c>
      <c r="C37" s="493" t="s">
        <v>461</v>
      </c>
      <c r="D37" s="493" t="s">
        <v>461</v>
      </c>
      <c r="E37" s="493">
        <v>5.25</v>
      </c>
      <c r="F37" s="493">
        <v>17.84</v>
      </c>
      <c r="G37" s="493">
        <v>17.309999999999999</v>
      </c>
      <c r="H37" s="493">
        <v>14.36</v>
      </c>
      <c r="I37" s="493">
        <v>11.02</v>
      </c>
      <c r="J37" s="493">
        <v>14.11</v>
      </c>
      <c r="K37" s="493">
        <v>2.1</v>
      </c>
      <c r="L37" s="493">
        <v>-1.3935</v>
      </c>
      <c r="M37" s="493">
        <v>14.9041</v>
      </c>
      <c r="N37" s="493">
        <v>15.5655</v>
      </c>
      <c r="O37" s="493">
        <v>7.5118</v>
      </c>
      <c r="P37" s="493">
        <v>8.1385000000000005</v>
      </c>
      <c r="Q37" s="493">
        <v>15.91</v>
      </c>
      <c r="R37" s="493">
        <v>18.574000000000002</v>
      </c>
      <c r="S37" s="493">
        <v>15.162000000000001</v>
      </c>
      <c r="T37" s="493">
        <v>19.9024</v>
      </c>
      <c r="U37" s="493">
        <v>17.6555</v>
      </c>
      <c r="V37" s="493">
        <v>22.7316</v>
      </c>
      <c r="W37" s="96"/>
      <c r="X37" s="347" t="s">
        <v>497</v>
      </c>
    </row>
    <row r="38" spans="1:24" ht="12" customHeight="1">
      <c r="A38" s="168" t="s">
        <v>495</v>
      </c>
      <c r="B38" s="493">
        <v>580</v>
      </c>
      <c r="C38" s="493">
        <v>732</v>
      </c>
      <c r="D38" s="493">
        <v>361</v>
      </c>
      <c r="E38" s="493">
        <v>-44.35</v>
      </c>
      <c r="F38" s="493">
        <v>331.58</v>
      </c>
      <c r="G38" s="493">
        <v>-43.24</v>
      </c>
      <c r="H38" s="493">
        <v>103.35</v>
      </c>
      <c r="I38" s="493">
        <v>-14.09</v>
      </c>
      <c r="J38" s="493">
        <v>1447.62</v>
      </c>
      <c r="K38" s="493">
        <v>-1343.51</v>
      </c>
      <c r="L38" s="493">
        <v>-6277.7</v>
      </c>
      <c r="M38" s="493">
        <v>778.38499999999999</v>
      </c>
      <c r="N38" s="493">
        <v>1246.0187000000001</v>
      </c>
      <c r="O38" s="493">
        <v>361.7561</v>
      </c>
      <c r="P38" s="493">
        <v>174.79949999999999</v>
      </c>
      <c r="Q38" s="493">
        <v>-125.2098</v>
      </c>
      <c r="R38" s="493">
        <v>-2102.4623000000001</v>
      </c>
      <c r="S38" s="493">
        <v>-262.48919999999998</v>
      </c>
      <c r="T38" s="493">
        <v>-241.33619999999999</v>
      </c>
      <c r="U38" s="493">
        <v>-2347.2175999999999</v>
      </c>
      <c r="V38" s="493">
        <v>799.91449999999998</v>
      </c>
      <c r="W38" s="96"/>
      <c r="X38" s="347" t="s">
        <v>496</v>
      </c>
    </row>
    <row r="39" spans="1:24" ht="12" hidden="1" customHeight="1">
      <c r="A39" s="168" t="s">
        <v>186</v>
      </c>
      <c r="B39" s="493" t="s">
        <v>461</v>
      </c>
      <c r="C39" s="493" t="s">
        <v>461</v>
      </c>
      <c r="D39" s="493" t="s">
        <v>461</v>
      </c>
      <c r="E39" s="493" t="s">
        <v>461</v>
      </c>
      <c r="F39" s="493" t="s">
        <v>461</v>
      </c>
      <c r="G39" s="493" t="s">
        <v>461</v>
      </c>
      <c r="H39" s="493" t="s">
        <v>461</v>
      </c>
      <c r="I39" s="493" t="s">
        <v>461</v>
      </c>
      <c r="J39" s="493" t="s">
        <v>461</v>
      </c>
      <c r="K39" s="493" t="s">
        <v>461</v>
      </c>
      <c r="L39" s="493" t="s">
        <v>461</v>
      </c>
      <c r="M39" s="493" t="s">
        <v>461</v>
      </c>
      <c r="N39" s="493" t="s">
        <v>766</v>
      </c>
      <c r="O39" s="493" t="s">
        <v>766</v>
      </c>
      <c r="P39" s="493" t="s">
        <v>766</v>
      </c>
      <c r="Q39" s="493" t="s">
        <v>766</v>
      </c>
      <c r="R39" s="493" t="s">
        <v>766</v>
      </c>
      <c r="S39" s="493" t="s">
        <v>766</v>
      </c>
      <c r="T39" s="493" t="s">
        <v>766</v>
      </c>
      <c r="U39" s="493" t="s">
        <v>766</v>
      </c>
      <c r="V39" s="493" t="s">
        <v>766</v>
      </c>
      <c r="W39" s="96"/>
      <c r="X39" s="347" t="s">
        <v>354</v>
      </c>
    </row>
    <row r="40" spans="1:24" ht="12" customHeight="1">
      <c r="A40" s="168" t="s">
        <v>187</v>
      </c>
      <c r="B40" s="493">
        <v>126</v>
      </c>
      <c r="C40" s="493">
        <v>160</v>
      </c>
      <c r="D40" s="493">
        <v>178</v>
      </c>
      <c r="E40" s="493">
        <v>473.72</v>
      </c>
      <c r="F40" s="493">
        <v>576.33000000000004</v>
      </c>
      <c r="G40" s="493">
        <v>452.48</v>
      </c>
      <c r="H40" s="493">
        <v>499.68</v>
      </c>
      <c r="I40" s="493">
        <v>723.95</v>
      </c>
      <c r="J40" s="493">
        <v>869.98</v>
      </c>
      <c r="K40" s="493">
        <v>648.41</v>
      </c>
      <c r="L40" s="493">
        <v>-23.439399999999999</v>
      </c>
      <c r="M40" s="493">
        <v>538.56899999999996</v>
      </c>
      <c r="N40" s="493">
        <v>783.26099999999997</v>
      </c>
      <c r="O40" s="493">
        <v>871.51340000000005</v>
      </c>
      <c r="P40" s="493">
        <v>836.93949999999995</v>
      </c>
      <c r="Q40" s="493">
        <v>493.41379999999998</v>
      </c>
      <c r="R40" s="493">
        <v>271.42880000000002</v>
      </c>
      <c r="S40" s="493">
        <v>194.1585</v>
      </c>
      <c r="T40" s="493">
        <v>1005.888</v>
      </c>
      <c r="U40" s="493">
        <v>318.9898</v>
      </c>
      <c r="V40" s="493">
        <v>164.11429999999999</v>
      </c>
      <c r="W40" s="96"/>
      <c r="X40" s="347" t="s">
        <v>355</v>
      </c>
    </row>
    <row r="41" spans="1:24" ht="12" hidden="1" customHeight="1">
      <c r="A41" s="168" t="s">
        <v>356</v>
      </c>
      <c r="B41" s="493" t="s">
        <v>461</v>
      </c>
      <c r="C41" s="493" t="s">
        <v>461</v>
      </c>
      <c r="D41" s="493" t="s">
        <v>461</v>
      </c>
      <c r="E41" s="493" t="s">
        <v>461</v>
      </c>
      <c r="F41" s="493" t="s">
        <v>461</v>
      </c>
      <c r="G41" s="493" t="s">
        <v>461</v>
      </c>
      <c r="H41" s="493" t="s">
        <v>461</v>
      </c>
      <c r="I41" s="493" t="s">
        <v>461</v>
      </c>
      <c r="J41" s="493" t="s">
        <v>461</v>
      </c>
      <c r="K41" s="493" t="s">
        <v>461</v>
      </c>
      <c r="L41" s="493" t="s">
        <v>461</v>
      </c>
      <c r="M41" s="493" t="s">
        <v>461</v>
      </c>
      <c r="N41" s="493" t="s">
        <v>766</v>
      </c>
      <c r="O41" s="493">
        <v>-311.63679999999999</v>
      </c>
      <c r="P41" s="493">
        <v>-190.66</v>
      </c>
      <c r="Q41" s="493">
        <v>-228.42</v>
      </c>
      <c r="R41" s="493">
        <v>-640.78</v>
      </c>
      <c r="S41" s="493">
        <v>-115.59</v>
      </c>
      <c r="T41" s="493">
        <v>216.85</v>
      </c>
      <c r="U41" s="493">
        <v>-152.09</v>
      </c>
      <c r="V41" s="493">
        <v>-720.92</v>
      </c>
      <c r="W41" s="96"/>
      <c r="X41" s="347" t="s">
        <v>357</v>
      </c>
    </row>
    <row r="42" spans="1:24" ht="12" hidden="1" customHeight="1">
      <c r="A42" s="168" t="s">
        <v>188</v>
      </c>
      <c r="B42" s="493" t="s">
        <v>461</v>
      </c>
      <c r="C42" s="493" t="s">
        <v>461</v>
      </c>
      <c r="D42" s="493" t="s">
        <v>461</v>
      </c>
      <c r="E42" s="493" t="s">
        <v>461</v>
      </c>
      <c r="F42" s="493" t="s">
        <v>461</v>
      </c>
      <c r="G42" s="493" t="s">
        <v>461</v>
      </c>
      <c r="H42" s="493" t="s">
        <v>461</v>
      </c>
      <c r="I42" s="493" t="s">
        <v>461</v>
      </c>
      <c r="J42" s="493" t="s">
        <v>461</v>
      </c>
      <c r="K42" s="493" t="s">
        <v>461</v>
      </c>
      <c r="L42" s="493" t="s">
        <v>461</v>
      </c>
      <c r="M42" s="493" t="s">
        <v>461</v>
      </c>
      <c r="N42" s="493" t="s">
        <v>766</v>
      </c>
      <c r="O42" s="493">
        <v>1.4884999999999999</v>
      </c>
      <c r="P42" s="493">
        <v>-23.99</v>
      </c>
      <c r="Q42" s="493">
        <v>-22.42</v>
      </c>
      <c r="R42" s="493">
        <v>-60.64</v>
      </c>
      <c r="S42" s="493">
        <v>-40.090000000000003</v>
      </c>
      <c r="T42" s="493">
        <v>4.95</v>
      </c>
      <c r="U42" s="493">
        <v>-110.1</v>
      </c>
      <c r="V42" s="493">
        <v>-534.29</v>
      </c>
      <c r="W42" s="96"/>
      <c r="X42" s="347" t="s">
        <v>358</v>
      </c>
    </row>
    <row r="43" spans="1:24" ht="12" hidden="1" customHeight="1">
      <c r="A43" s="168" t="s">
        <v>189</v>
      </c>
      <c r="B43" s="493" t="s">
        <v>461</v>
      </c>
      <c r="C43" s="493" t="s">
        <v>461</v>
      </c>
      <c r="D43" s="493" t="s">
        <v>461</v>
      </c>
      <c r="E43" s="493" t="s">
        <v>461</v>
      </c>
      <c r="F43" s="493" t="s">
        <v>461</v>
      </c>
      <c r="G43" s="493" t="s">
        <v>461</v>
      </c>
      <c r="H43" s="493" t="s">
        <v>461</v>
      </c>
      <c r="I43" s="493" t="s">
        <v>461</v>
      </c>
      <c r="J43" s="493" t="s">
        <v>461</v>
      </c>
      <c r="K43" s="493" t="s">
        <v>461</v>
      </c>
      <c r="L43" s="493" t="s">
        <v>461</v>
      </c>
      <c r="M43" s="493" t="s">
        <v>461</v>
      </c>
      <c r="N43" s="493" t="s">
        <v>766</v>
      </c>
      <c r="O43" s="493">
        <v>-313.12529999999998</v>
      </c>
      <c r="P43" s="493">
        <v>-166.67</v>
      </c>
      <c r="Q43" s="493">
        <v>-206</v>
      </c>
      <c r="R43" s="493">
        <v>-580.14</v>
      </c>
      <c r="S43" s="493">
        <v>-75.5</v>
      </c>
      <c r="T43" s="493">
        <v>211.9</v>
      </c>
      <c r="U43" s="493">
        <v>-41.99</v>
      </c>
      <c r="V43" s="493">
        <v>-186.63</v>
      </c>
      <c r="W43" s="96"/>
      <c r="X43" s="347" t="s">
        <v>359</v>
      </c>
    </row>
    <row r="44" spans="1:24" ht="12" customHeight="1">
      <c r="A44" s="168" t="s">
        <v>190</v>
      </c>
      <c r="B44" s="493" t="s">
        <v>461</v>
      </c>
      <c r="C44" s="493" t="s">
        <v>461</v>
      </c>
      <c r="D44" s="493" t="s">
        <v>461</v>
      </c>
      <c r="E44" s="493">
        <v>1.3</v>
      </c>
      <c r="F44" s="493">
        <v>6.46</v>
      </c>
      <c r="G44" s="493">
        <v>3.03</v>
      </c>
      <c r="H44" s="493">
        <v>-3.66</v>
      </c>
      <c r="I44" s="493">
        <v>-241.7</v>
      </c>
      <c r="J44" s="493">
        <v>-34.409999999999997</v>
      </c>
      <c r="K44" s="493">
        <v>-45.84</v>
      </c>
      <c r="L44" s="493">
        <v>-5582.65</v>
      </c>
      <c r="M44" s="493">
        <v>39.506999999999998</v>
      </c>
      <c r="N44" s="493">
        <v>0.22539999999999999</v>
      </c>
      <c r="O44" s="493">
        <v>8.0943000000000005</v>
      </c>
      <c r="P44" s="493">
        <v>0.3453</v>
      </c>
      <c r="Q44" s="493">
        <v>594.27449999999999</v>
      </c>
      <c r="R44" s="493">
        <v>-743.09370000000001</v>
      </c>
      <c r="S44" s="493">
        <v>-2.6844000000000001</v>
      </c>
      <c r="T44" s="493">
        <v>-3.7033</v>
      </c>
      <c r="U44" s="493">
        <v>-2989.4175</v>
      </c>
      <c r="V44" s="493">
        <v>-10.1836</v>
      </c>
      <c r="W44" s="96"/>
      <c r="X44" s="347" t="s">
        <v>360</v>
      </c>
    </row>
    <row r="45" spans="1:24" ht="12" customHeight="1">
      <c r="A45" s="168" t="s">
        <v>188</v>
      </c>
      <c r="B45" s="493" t="s">
        <v>461</v>
      </c>
      <c r="C45" s="493" t="s">
        <v>461</v>
      </c>
      <c r="D45" s="493" t="s">
        <v>461</v>
      </c>
      <c r="E45" s="493">
        <v>1.3</v>
      </c>
      <c r="F45" s="493">
        <v>6.46</v>
      </c>
      <c r="G45" s="493">
        <v>12.58</v>
      </c>
      <c r="H45" s="493">
        <v>5.88</v>
      </c>
      <c r="I45" s="493">
        <v>21.92</v>
      </c>
      <c r="J45" s="493">
        <v>5.13</v>
      </c>
      <c r="K45" s="493">
        <v>0.74</v>
      </c>
      <c r="L45" s="493">
        <v>0.121</v>
      </c>
      <c r="M45" s="493">
        <v>0.92689999999999995</v>
      </c>
      <c r="N45" s="493">
        <v>1.3013999999999999</v>
      </c>
      <c r="O45" s="493">
        <v>9.1713000000000005</v>
      </c>
      <c r="P45" s="493">
        <v>1.4242999999999999</v>
      </c>
      <c r="Q45" s="493">
        <v>1.5645</v>
      </c>
      <c r="R45" s="493">
        <v>7.22E-2</v>
      </c>
      <c r="S45" s="493">
        <v>0.48149999999999998</v>
      </c>
      <c r="T45" s="493">
        <v>1.3606</v>
      </c>
      <c r="U45" s="493">
        <v>2.4384000000000001</v>
      </c>
      <c r="V45" s="493">
        <v>0.40639999999999998</v>
      </c>
      <c r="W45" s="96"/>
      <c r="X45" s="347" t="s">
        <v>358</v>
      </c>
    </row>
    <row r="46" spans="1:24" ht="12" customHeight="1">
      <c r="A46" s="168" t="s">
        <v>189</v>
      </c>
      <c r="B46" s="493" t="s">
        <v>461</v>
      </c>
      <c r="C46" s="493" t="s">
        <v>461</v>
      </c>
      <c r="D46" s="493" t="s">
        <v>461</v>
      </c>
      <c r="E46" s="493" t="s">
        <v>461</v>
      </c>
      <c r="F46" s="493" t="s">
        <v>461</v>
      </c>
      <c r="G46" s="493">
        <v>-9.5500000000000007</v>
      </c>
      <c r="H46" s="493">
        <v>-9.5399999999999991</v>
      </c>
      <c r="I46" s="493">
        <v>-263.62</v>
      </c>
      <c r="J46" s="493">
        <v>-39.54</v>
      </c>
      <c r="K46" s="493">
        <v>-46.58</v>
      </c>
      <c r="L46" s="493">
        <v>-5582.77</v>
      </c>
      <c r="M46" s="493">
        <v>38.58</v>
      </c>
      <c r="N46" s="493">
        <v>-1.0760000000000001</v>
      </c>
      <c r="O46" s="493">
        <v>-1.077</v>
      </c>
      <c r="P46" s="493">
        <v>-1.079</v>
      </c>
      <c r="Q46" s="493">
        <v>592.71</v>
      </c>
      <c r="R46" s="493">
        <v>-743.16600000000005</v>
      </c>
      <c r="S46" s="493">
        <v>-3.1659999999999999</v>
      </c>
      <c r="T46" s="493">
        <v>-5.0640000000000001</v>
      </c>
      <c r="U46" s="493">
        <v>-2991.8560000000002</v>
      </c>
      <c r="V46" s="493">
        <v>-10.59</v>
      </c>
      <c r="W46" s="96"/>
      <c r="X46" s="347" t="s">
        <v>359</v>
      </c>
    </row>
    <row r="47" spans="1:24" ht="12" customHeight="1">
      <c r="A47" s="168" t="s">
        <v>191</v>
      </c>
      <c r="B47" s="493" t="s">
        <v>461</v>
      </c>
      <c r="C47" s="493" t="s">
        <v>461</v>
      </c>
      <c r="D47" s="493" t="s">
        <v>461</v>
      </c>
      <c r="E47" s="493">
        <v>-139.52000000000001</v>
      </c>
      <c r="F47" s="493">
        <v>-176.69</v>
      </c>
      <c r="G47" s="493">
        <v>-668.31</v>
      </c>
      <c r="H47" s="493">
        <v>-301.87</v>
      </c>
      <c r="I47" s="493">
        <v>-560.35</v>
      </c>
      <c r="J47" s="493">
        <v>-53.62</v>
      </c>
      <c r="K47" s="493">
        <v>-724.97</v>
      </c>
      <c r="L47" s="493">
        <v>-391.23</v>
      </c>
      <c r="M47" s="493">
        <v>-181.49100000000001</v>
      </c>
      <c r="N47" s="493">
        <v>-620.16669999999999</v>
      </c>
      <c r="O47" s="493">
        <v>-225.23580000000001</v>
      </c>
      <c r="P47" s="493">
        <v>-955.52160000000003</v>
      </c>
      <c r="Q47" s="493">
        <v>-855.72329999999999</v>
      </c>
      <c r="R47" s="493">
        <v>-2077.9369999999999</v>
      </c>
      <c r="S47" s="493">
        <v>-1586.7339999999999</v>
      </c>
      <c r="T47" s="493">
        <v>-1268.895</v>
      </c>
      <c r="U47" s="493">
        <v>-950.49450000000002</v>
      </c>
      <c r="V47" s="493">
        <v>842.3569</v>
      </c>
      <c r="W47" s="96"/>
      <c r="X47" s="347" t="s">
        <v>361</v>
      </c>
    </row>
    <row r="48" spans="1:24" ht="12" hidden="1" customHeight="1">
      <c r="A48" s="168" t="s">
        <v>192</v>
      </c>
      <c r="B48" s="493" t="s">
        <v>461</v>
      </c>
      <c r="C48" s="493" t="s">
        <v>461</v>
      </c>
      <c r="D48" s="493" t="s">
        <v>461</v>
      </c>
      <c r="E48" s="493" t="s">
        <v>461</v>
      </c>
      <c r="F48" s="493" t="s">
        <v>461</v>
      </c>
      <c r="G48" s="493" t="s">
        <v>461</v>
      </c>
      <c r="H48" s="493" t="s">
        <v>461</v>
      </c>
      <c r="I48" s="493" t="s">
        <v>461</v>
      </c>
      <c r="J48" s="493" t="s">
        <v>461</v>
      </c>
      <c r="K48" s="493" t="s">
        <v>461</v>
      </c>
      <c r="L48" s="493">
        <v>344.78800000000001</v>
      </c>
      <c r="M48" s="493">
        <v>620.58299999999997</v>
      </c>
      <c r="N48" s="493">
        <v>309.1524</v>
      </c>
      <c r="O48" s="493">
        <v>297.90570000000002</v>
      </c>
      <c r="P48" s="493">
        <v>226.67070000000001</v>
      </c>
      <c r="Q48" s="493">
        <v>402.63760000000002</v>
      </c>
      <c r="R48" s="493">
        <v>-780.31690000000003</v>
      </c>
      <c r="S48" s="493">
        <v>-141.20679999999999</v>
      </c>
      <c r="T48" s="493">
        <v>-2538.6378</v>
      </c>
      <c r="U48" s="493">
        <v>-2422.5578</v>
      </c>
      <c r="V48" s="493">
        <v>-4274.9285</v>
      </c>
      <c r="W48" s="96"/>
      <c r="X48" s="347" t="s">
        <v>362</v>
      </c>
    </row>
    <row r="49" spans="1:24" ht="12" hidden="1" customHeight="1">
      <c r="A49" s="168" t="s">
        <v>193</v>
      </c>
      <c r="B49" s="493" t="s">
        <v>461</v>
      </c>
      <c r="C49" s="493" t="s">
        <v>461</v>
      </c>
      <c r="D49" s="493" t="s">
        <v>461</v>
      </c>
      <c r="E49" s="493" t="s">
        <v>461</v>
      </c>
      <c r="F49" s="493" t="s">
        <v>461</v>
      </c>
      <c r="G49" s="493" t="s">
        <v>461</v>
      </c>
      <c r="H49" s="493" t="s">
        <v>461</v>
      </c>
      <c r="I49" s="493" t="s">
        <v>461</v>
      </c>
      <c r="J49" s="493" t="s">
        <v>461</v>
      </c>
      <c r="K49" s="493" t="s">
        <v>461</v>
      </c>
      <c r="L49" s="493" t="s">
        <v>461</v>
      </c>
      <c r="M49" s="493" t="s">
        <v>461</v>
      </c>
      <c r="N49" s="493" t="s">
        <v>766</v>
      </c>
      <c r="O49" s="493" t="s">
        <v>766</v>
      </c>
      <c r="P49" s="493" t="s">
        <v>766</v>
      </c>
      <c r="Q49" s="493" t="s">
        <v>766</v>
      </c>
      <c r="R49" s="493" t="s">
        <v>766</v>
      </c>
      <c r="S49" s="493" t="s">
        <v>766</v>
      </c>
      <c r="T49" s="493" t="s">
        <v>766</v>
      </c>
      <c r="U49" s="493" t="s">
        <v>766</v>
      </c>
      <c r="V49" s="493" t="s">
        <v>766</v>
      </c>
      <c r="W49" s="96"/>
      <c r="X49" s="347" t="s">
        <v>363</v>
      </c>
    </row>
    <row r="50" spans="1:24" ht="12" hidden="1" customHeight="1">
      <c r="A50" s="168" t="s">
        <v>194</v>
      </c>
      <c r="B50" s="493" t="s">
        <v>461</v>
      </c>
      <c r="C50" s="493" t="s">
        <v>461</v>
      </c>
      <c r="D50" s="493" t="s">
        <v>461</v>
      </c>
      <c r="E50" s="493" t="s">
        <v>461</v>
      </c>
      <c r="F50" s="493" t="s">
        <v>461</v>
      </c>
      <c r="G50" s="493" t="s">
        <v>461</v>
      </c>
      <c r="H50" s="493" t="s">
        <v>461</v>
      </c>
      <c r="I50" s="493" t="s">
        <v>461</v>
      </c>
      <c r="J50" s="493" t="s">
        <v>461</v>
      </c>
      <c r="K50" s="493" t="s">
        <v>461</v>
      </c>
      <c r="L50" s="493" t="s">
        <v>461</v>
      </c>
      <c r="M50" s="493" t="s">
        <v>461</v>
      </c>
      <c r="N50" s="493" t="s">
        <v>766</v>
      </c>
      <c r="O50" s="493">
        <v>310.8073</v>
      </c>
      <c r="P50" s="493">
        <v>157.5</v>
      </c>
      <c r="Q50" s="493">
        <v>237.64</v>
      </c>
      <c r="R50" s="493">
        <v>578.95000000000005</v>
      </c>
      <c r="S50" s="493">
        <v>90.3</v>
      </c>
      <c r="T50" s="493">
        <v>-265.02999999999997</v>
      </c>
      <c r="U50" s="493">
        <v>240.64</v>
      </c>
      <c r="V50" s="493">
        <v>726.88</v>
      </c>
      <c r="W50" s="96"/>
      <c r="X50" s="347" t="s">
        <v>364</v>
      </c>
    </row>
    <row r="51" spans="1:24" ht="12" customHeight="1">
      <c r="A51" s="168" t="s">
        <v>195</v>
      </c>
      <c r="B51" s="493" t="s">
        <v>461</v>
      </c>
      <c r="C51" s="493" t="s">
        <v>461</v>
      </c>
      <c r="D51" s="493" t="s">
        <v>461</v>
      </c>
      <c r="E51" s="493">
        <v>-139.52000000000001</v>
      </c>
      <c r="F51" s="493">
        <v>-176.69</v>
      </c>
      <c r="G51" s="493">
        <v>-668.31</v>
      </c>
      <c r="H51" s="493">
        <v>-301.87</v>
      </c>
      <c r="I51" s="493">
        <v>-560.35</v>
      </c>
      <c r="J51" s="493">
        <v>-53.62</v>
      </c>
      <c r="K51" s="493">
        <v>-724.97</v>
      </c>
      <c r="L51" s="493">
        <v>-736.01800000000003</v>
      </c>
      <c r="M51" s="493">
        <v>-802.07399999999996</v>
      </c>
      <c r="N51" s="493">
        <v>-929.31920000000002</v>
      </c>
      <c r="O51" s="493">
        <v>-833.94880000000001</v>
      </c>
      <c r="P51" s="493">
        <v>-1339.6923999999999</v>
      </c>
      <c r="Q51" s="493">
        <v>-1496.001</v>
      </c>
      <c r="R51" s="493">
        <v>-1876.5700999999999</v>
      </c>
      <c r="S51" s="493">
        <v>-1535.8271999999999</v>
      </c>
      <c r="T51" s="493">
        <v>1534.7727</v>
      </c>
      <c r="U51" s="493">
        <v>1231.4232999999999</v>
      </c>
      <c r="V51" s="493">
        <v>4390.4054999999998</v>
      </c>
      <c r="W51" s="96"/>
      <c r="X51" s="347" t="s">
        <v>365</v>
      </c>
    </row>
    <row r="52" spans="1:24" ht="12" customHeight="1">
      <c r="A52" s="168" t="s">
        <v>366</v>
      </c>
      <c r="B52" s="493">
        <v>454</v>
      </c>
      <c r="C52" s="493">
        <v>572</v>
      </c>
      <c r="D52" s="493">
        <v>183</v>
      </c>
      <c r="E52" s="493">
        <v>-379.85</v>
      </c>
      <c r="F52" s="493">
        <v>-74.52</v>
      </c>
      <c r="G52" s="493">
        <v>169.56</v>
      </c>
      <c r="H52" s="493">
        <v>-90.8</v>
      </c>
      <c r="I52" s="493">
        <v>64.010000000000005</v>
      </c>
      <c r="J52" s="493">
        <v>665.67</v>
      </c>
      <c r="K52" s="493">
        <v>-1221.1099999999999</v>
      </c>
      <c r="L52" s="493">
        <v>-280.38200000000001</v>
      </c>
      <c r="M52" s="493">
        <v>381.8</v>
      </c>
      <c r="N52" s="493">
        <v>1082.6990000000001</v>
      </c>
      <c r="O52" s="493">
        <v>19.021100000000001</v>
      </c>
      <c r="P52" s="493">
        <v>483.69630000000001</v>
      </c>
      <c r="Q52" s="493">
        <v>-128.75470000000001</v>
      </c>
      <c r="R52" s="493">
        <v>1087.9195999999999</v>
      </c>
      <c r="S52" s="493">
        <v>1248.3607</v>
      </c>
      <c r="T52" s="493">
        <v>-190.84880000000001</v>
      </c>
      <c r="U52" s="493">
        <v>1425.7945</v>
      </c>
      <c r="V52" s="493">
        <v>524.54679999999996</v>
      </c>
      <c r="W52" s="96"/>
      <c r="X52" s="347" t="s">
        <v>367</v>
      </c>
    </row>
    <row r="53" spans="1:24" ht="12" customHeight="1">
      <c r="A53" s="168" t="s">
        <v>192</v>
      </c>
      <c r="B53" s="493">
        <v>-53</v>
      </c>
      <c r="C53" s="493">
        <v>-6</v>
      </c>
      <c r="D53" s="493">
        <v>-4</v>
      </c>
      <c r="E53" s="493">
        <v>-118.55</v>
      </c>
      <c r="F53" s="493">
        <v>82.61</v>
      </c>
      <c r="G53" s="493">
        <v>-53.77</v>
      </c>
      <c r="H53" s="493">
        <v>-48.13</v>
      </c>
      <c r="I53" s="493">
        <v>-17.829999999999998</v>
      </c>
      <c r="J53" s="493">
        <v>229.54</v>
      </c>
      <c r="K53" s="493">
        <v>-76.03</v>
      </c>
      <c r="L53" s="493">
        <v>-135.16999999999999</v>
      </c>
      <c r="M53" s="493">
        <v>-144.047</v>
      </c>
      <c r="N53" s="493">
        <v>-140.95500000000001</v>
      </c>
      <c r="O53" s="493">
        <v>-2.2734000000000001</v>
      </c>
      <c r="P53" s="493">
        <v>-39.889099999999999</v>
      </c>
      <c r="Q53" s="493">
        <v>-83.081199999999995</v>
      </c>
      <c r="R53" s="493">
        <v>16.827200000000001</v>
      </c>
      <c r="S53" s="493">
        <v>22.9938</v>
      </c>
      <c r="T53" s="493">
        <v>16.705400000000001</v>
      </c>
      <c r="U53" s="493">
        <v>21.069199999999999</v>
      </c>
      <c r="V53" s="493">
        <v>-18.262</v>
      </c>
      <c r="W53" s="96"/>
      <c r="X53" s="347" t="s">
        <v>368</v>
      </c>
    </row>
    <row r="54" spans="1:24" ht="12" customHeight="1">
      <c r="A54" s="168" t="s">
        <v>193</v>
      </c>
      <c r="B54" s="493">
        <v>-508</v>
      </c>
      <c r="C54" s="493">
        <v>-585</v>
      </c>
      <c r="D54" s="493">
        <v>-678</v>
      </c>
      <c r="E54" s="493">
        <v>-639.52</v>
      </c>
      <c r="F54" s="493">
        <v>-727.36</v>
      </c>
      <c r="G54" s="493">
        <v>-692</v>
      </c>
      <c r="H54" s="493">
        <v>127.26</v>
      </c>
      <c r="I54" s="493">
        <v>-189.53</v>
      </c>
      <c r="J54" s="493">
        <v>-37.1</v>
      </c>
      <c r="K54" s="493">
        <v>117</v>
      </c>
      <c r="L54" s="493">
        <v>206.43</v>
      </c>
      <c r="M54" s="493">
        <v>187.977</v>
      </c>
      <c r="N54" s="493">
        <v>-13.164999999999999</v>
      </c>
      <c r="O54" s="493">
        <v>9.718</v>
      </c>
      <c r="P54" s="493">
        <v>-423.673</v>
      </c>
      <c r="Q54" s="493">
        <v>-583.13800000000003</v>
      </c>
      <c r="R54" s="493">
        <v>-5.2539999999999996</v>
      </c>
      <c r="S54" s="493">
        <v>231.226</v>
      </c>
      <c r="T54" s="493">
        <v>-591.40200000000004</v>
      </c>
      <c r="U54" s="493">
        <v>1482.394</v>
      </c>
      <c r="V54" s="493">
        <v>675.94240000000002</v>
      </c>
      <c r="W54" s="96"/>
      <c r="X54" s="347" t="s">
        <v>369</v>
      </c>
    </row>
    <row r="55" spans="1:24" ht="12" customHeight="1">
      <c r="A55" s="168" t="s">
        <v>194</v>
      </c>
      <c r="B55" s="493" t="s">
        <v>461</v>
      </c>
      <c r="C55" s="493" t="s">
        <v>461</v>
      </c>
      <c r="D55" s="493" t="s">
        <v>461</v>
      </c>
      <c r="E55" s="493">
        <v>26.85</v>
      </c>
      <c r="F55" s="493">
        <v>26.49</v>
      </c>
      <c r="G55" s="493">
        <v>30.75</v>
      </c>
      <c r="H55" s="493">
        <v>94.93</v>
      </c>
      <c r="I55" s="493">
        <v>25.93</v>
      </c>
      <c r="J55" s="493">
        <v>-23.99</v>
      </c>
      <c r="K55" s="493">
        <v>-71.92</v>
      </c>
      <c r="L55" s="493">
        <v>-37.371000000000002</v>
      </c>
      <c r="M55" s="493">
        <v>-107.691</v>
      </c>
      <c r="N55" s="493">
        <v>-25.97</v>
      </c>
      <c r="O55" s="493">
        <v>-25.229399999999998</v>
      </c>
      <c r="P55" s="493">
        <v>12.112</v>
      </c>
      <c r="Q55" s="493">
        <v>-34.936</v>
      </c>
      <c r="R55" s="493">
        <v>48.884</v>
      </c>
      <c r="S55" s="493">
        <v>18.132999999999999</v>
      </c>
      <c r="T55" s="493">
        <v>45.875</v>
      </c>
      <c r="U55" s="493">
        <v>-90.566000000000003</v>
      </c>
      <c r="V55" s="493">
        <v>81.67</v>
      </c>
      <c r="W55" s="96"/>
      <c r="X55" s="347" t="s">
        <v>370</v>
      </c>
    </row>
    <row r="56" spans="1:24" ht="12" customHeight="1">
      <c r="A56" s="168" t="s">
        <v>195</v>
      </c>
      <c r="B56" s="493">
        <v>1015</v>
      </c>
      <c r="C56" s="493">
        <v>1163</v>
      </c>
      <c r="D56" s="493">
        <v>865</v>
      </c>
      <c r="E56" s="493">
        <v>351.37</v>
      </c>
      <c r="F56" s="493">
        <v>543.74</v>
      </c>
      <c r="G56" s="493">
        <v>884.58</v>
      </c>
      <c r="H56" s="493">
        <v>-264.86</v>
      </c>
      <c r="I56" s="493">
        <v>245.44</v>
      </c>
      <c r="J56" s="493">
        <v>497.22</v>
      </c>
      <c r="K56" s="493">
        <v>-1190.1600000000001</v>
      </c>
      <c r="L56" s="493">
        <v>-314.27100000000002</v>
      </c>
      <c r="M56" s="493">
        <v>445.56099999999998</v>
      </c>
      <c r="N56" s="493">
        <v>1262.789</v>
      </c>
      <c r="O56" s="493">
        <v>36.805900000000001</v>
      </c>
      <c r="P56" s="493">
        <v>935.14649999999995</v>
      </c>
      <c r="Q56" s="493">
        <v>572.40039999999999</v>
      </c>
      <c r="R56" s="493">
        <v>1027.4623999999999</v>
      </c>
      <c r="S56" s="493">
        <v>976.00779999999997</v>
      </c>
      <c r="T56" s="493">
        <v>337.9726</v>
      </c>
      <c r="U56" s="493">
        <v>12.8972</v>
      </c>
      <c r="V56" s="493">
        <v>-214.80350000000001</v>
      </c>
      <c r="W56" s="96"/>
      <c r="X56" s="347" t="s">
        <v>2</v>
      </c>
    </row>
    <row r="57" spans="1:24" ht="12" customHeight="1">
      <c r="A57" s="168" t="s">
        <v>196</v>
      </c>
      <c r="B57" s="493">
        <v>126.127</v>
      </c>
      <c r="C57" s="493">
        <v>133.72900000000001</v>
      </c>
      <c r="D57" s="493">
        <v>-215.21799999999999</v>
      </c>
      <c r="E57" s="493">
        <v>206.20500000000001</v>
      </c>
      <c r="F57" s="493">
        <v>-226.12899999999999</v>
      </c>
      <c r="G57" s="493">
        <v>-433.04599999999999</v>
      </c>
      <c r="H57" s="493">
        <v>-187.47200000000001</v>
      </c>
      <c r="I57" s="493">
        <v>-61.627299999999998</v>
      </c>
      <c r="J57" s="493">
        <v>-144.63399999999999</v>
      </c>
      <c r="K57" s="493">
        <v>-520.98400000000004</v>
      </c>
      <c r="L57" s="493">
        <v>-343.786</v>
      </c>
      <c r="M57" s="493">
        <v>-397.52300000000002</v>
      </c>
      <c r="N57" s="493">
        <v>-170.80070000000001</v>
      </c>
      <c r="O57" s="493">
        <v>153.3537</v>
      </c>
      <c r="P57" s="493">
        <v>577.27449999999999</v>
      </c>
      <c r="Q57" s="493">
        <v>300.93849999999998</v>
      </c>
      <c r="R57" s="493">
        <v>214.209</v>
      </c>
      <c r="S57" s="493">
        <v>-56.231499999999997</v>
      </c>
      <c r="T57" s="493">
        <v>-201.73910000000001</v>
      </c>
      <c r="U57" s="493">
        <v>-137.78110000000001</v>
      </c>
      <c r="V57" s="493">
        <v>-117.59310000000001</v>
      </c>
      <c r="W57" s="96"/>
      <c r="X57" s="347" t="s">
        <v>3</v>
      </c>
    </row>
    <row r="58" spans="1:24" ht="12" customHeight="1">
      <c r="A58" s="168" t="s">
        <v>197</v>
      </c>
      <c r="B58" s="493">
        <v>346.12700000000001</v>
      </c>
      <c r="C58" s="493">
        <v>157.72900000000001</v>
      </c>
      <c r="D58" s="493">
        <v>23.7819</v>
      </c>
      <c r="E58" s="493">
        <v>-681.78499999999997</v>
      </c>
      <c r="F58" s="493">
        <v>-775.03899999999999</v>
      </c>
      <c r="G58" s="493">
        <v>-1458.99</v>
      </c>
      <c r="H58" s="493">
        <v>-124.602</v>
      </c>
      <c r="I58" s="493">
        <v>-521.43700000000001</v>
      </c>
      <c r="J58" s="493">
        <v>-781.404</v>
      </c>
      <c r="K58" s="493">
        <v>-944.274</v>
      </c>
      <c r="L58" s="493">
        <v>-5697.24</v>
      </c>
      <c r="M58" s="493">
        <v>-257.95400000000001</v>
      </c>
      <c r="N58" s="493">
        <v>-127.47839999999999</v>
      </c>
      <c r="O58" s="493">
        <v>135.74719999999999</v>
      </c>
      <c r="P58" s="493">
        <v>281.03050000000002</v>
      </c>
      <c r="Q58" s="493">
        <v>666.12729999999999</v>
      </c>
      <c r="R58" s="493">
        <v>-130.61330000000001</v>
      </c>
      <c r="S58" s="493">
        <v>1386.6077</v>
      </c>
      <c r="T58" s="493">
        <v>933.94820000000004</v>
      </c>
      <c r="U58" s="493">
        <v>-2647.1709999999998</v>
      </c>
      <c r="V58" s="493">
        <v>-1212.2621999999999</v>
      </c>
      <c r="W58" s="96"/>
      <c r="X58" s="347" t="s">
        <v>4</v>
      </c>
    </row>
    <row r="59" spans="1:24" ht="12" customHeight="1">
      <c r="A59" s="168" t="s">
        <v>198</v>
      </c>
      <c r="B59" s="493">
        <v>-346.12700000000001</v>
      </c>
      <c r="C59" s="493">
        <v>-157.72900000000001</v>
      </c>
      <c r="D59" s="493">
        <v>-23.7819</v>
      </c>
      <c r="E59" s="493">
        <v>681.78499999999997</v>
      </c>
      <c r="F59" s="493">
        <v>775.03899999999999</v>
      </c>
      <c r="G59" s="493">
        <v>1458.99</v>
      </c>
      <c r="H59" s="493">
        <v>124.602</v>
      </c>
      <c r="I59" s="493">
        <v>521.43700000000001</v>
      </c>
      <c r="J59" s="493">
        <v>781.404</v>
      </c>
      <c r="K59" s="493">
        <v>944.274</v>
      </c>
      <c r="L59" s="493">
        <v>5697.24</v>
      </c>
      <c r="M59" s="493">
        <v>257.95400000000001</v>
      </c>
      <c r="N59" s="493">
        <v>127.47839999999999</v>
      </c>
      <c r="O59" s="493">
        <v>-135.74719999999999</v>
      </c>
      <c r="P59" s="493">
        <v>-281.03050000000002</v>
      </c>
      <c r="Q59" s="493">
        <v>-666.12729999999999</v>
      </c>
      <c r="R59" s="493">
        <v>130.61330000000001</v>
      </c>
      <c r="S59" s="493">
        <v>-1386.6077</v>
      </c>
      <c r="T59" s="493">
        <v>-933.94820000000004</v>
      </c>
      <c r="U59" s="493">
        <v>2647.1709999999998</v>
      </c>
      <c r="V59" s="493">
        <v>1212.2621999999999</v>
      </c>
      <c r="W59" s="96"/>
      <c r="X59" s="347" t="s">
        <v>5</v>
      </c>
    </row>
    <row r="60" spans="1:24" ht="12" customHeight="1">
      <c r="A60" s="168" t="s">
        <v>199</v>
      </c>
      <c r="B60" s="493">
        <v>-261.00200000000001</v>
      </c>
      <c r="C60" s="493">
        <v>-78.811000000000007</v>
      </c>
      <c r="D60" s="493">
        <v>53.628500000000003</v>
      </c>
      <c r="E60" s="493">
        <v>-442.09699999999998</v>
      </c>
      <c r="F60" s="493">
        <v>-578.44899999999996</v>
      </c>
      <c r="G60" s="493">
        <v>174.44</v>
      </c>
      <c r="H60" s="493">
        <v>-247.26599999999999</v>
      </c>
      <c r="I60" s="493">
        <v>-252.68100000000001</v>
      </c>
      <c r="J60" s="493">
        <v>460.52499999999998</v>
      </c>
      <c r="K60" s="493">
        <v>489.32499999999999</v>
      </c>
      <c r="L60" s="493">
        <v>-306.78300000000002</v>
      </c>
      <c r="M60" s="493">
        <v>105.247</v>
      </c>
      <c r="N60" s="493">
        <v>65.819400000000002</v>
      </c>
      <c r="O60" s="493">
        <v>-152.4152</v>
      </c>
      <c r="P60" s="493">
        <v>-276.91750000000002</v>
      </c>
      <c r="Q60" s="493">
        <v>-709.57730000000004</v>
      </c>
      <c r="R60" s="493">
        <v>123.5513</v>
      </c>
      <c r="S60" s="493">
        <v>-1497.4937</v>
      </c>
      <c r="T60" s="493">
        <v>-952.22919999999999</v>
      </c>
      <c r="U60" s="493">
        <v>681.01800000000003</v>
      </c>
      <c r="V60" s="493">
        <v>1169.9972</v>
      </c>
      <c r="W60" s="96"/>
      <c r="X60" s="347" t="s">
        <v>6</v>
      </c>
    </row>
    <row r="61" spans="1:24" ht="12" customHeight="1">
      <c r="A61" s="168" t="s">
        <v>7</v>
      </c>
      <c r="B61" s="493">
        <v>-85.125200000000007</v>
      </c>
      <c r="C61" s="493">
        <v>-78.918400000000005</v>
      </c>
      <c r="D61" s="493">
        <v>-77.410399999999996</v>
      </c>
      <c r="E61" s="493">
        <v>-28.988600000000002</v>
      </c>
      <c r="F61" s="493">
        <v>122.208</v>
      </c>
      <c r="G61" s="493">
        <v>-28.963799999999999</v>
      </c>
      <c r="H61" s="493">
        <v>-22.9024</v>
      </c>
      <c r="I61" s="493">
        <v>-2.6915</v>
      </c>
      <c r="J61" s="493">
        <v>-66.911000000000001</v>
      </c>
      <c r="K61" s="493">
        <v>-67.620800000000003</v>
      </c>
      <c r="L61" s="493">
        <v>150.91499999999999</v>
      </c>
      <c r="M61" s="493">
        <v>47.71</v>
      </c>
      <c r="N61" s="493">
        <v>0</v>
      </c>
      <c r="O61" s="493">
        <v>0</v>
      </c>
      <c r="P61" s="493">
        <v>0</v>
      </c>
      <c r="Q61" s="493">
        <v>0</v>
      </c>
      <c r="R61" s="493">
        <v>0</v>
      </c>
      <c r="S61" s="493">
        <v>0</v>
      </c>
      <c r="T61" s="493">
        <v>0</v>
      </c>
      <c r="U61" s="493">
        <v>0</v>
      </c>
      <c r="V61" s="493">
        <v>0</v>
      </c>
      <c r="W61" s="96"/>
      <c r="X61" s="347" t="s">
        <v>8</v>
      </c>
    </row>
    <row r="62" spans="1:24" ht="12" customHeight="1">
      <c r="A62" s="168" t="s">
        <v>200</v>
      </c>
      <c r="B62" s="493">
        <v>0</v>
      </c>
      <c r="C62" s="493">
        <v>0</v>
      </c>
      <c r="D62" s="493">
        <v>0</v>
      </c>
      <c r="E62" s="493">
        <v>1152.8699999999999</v>
      </c>
      <c r="F62" s="493">
        <v>1231.28</v>
      </c>
      <c r="G62" s="493">
        <v>1313.51</v>
      </c>
      <c r="H62" s="493">
        <v>394.77</v>
      </c>
      <c r="I62" s="493">
        <v>776.81</v>
      </c>
      <c r="J62" s="493">
        <v>387.79</v>
      </c>
      <c r="K62" s="493">
        <v>522.57000000000005</v>
      </c>
      <c r="L62" s="493">
        <v>5853.11</v>
      </c>
      <c r="M62" s="493">
        <v>104.997</v>
      </c>
      <c r="N62" s="493">
        <v>61.658999999999999</v>
      </c>
      <c r="O62" s="493">
        <v>16.667999999999999</v>
      </c>
      <c r="P62" s="493">
        <v>-4.1130000000000004</v>
      </c>
      <c r="Q62" s="493">
        <v>43.45</v>
      </c>
      <c r="R62" s="493">
        <v>7.0620000000000003</v>
      </c>
      <c r="S62" s="493">
        <v>110.886</v>
      </c>
      <c r="T62" s="493">
        <v>18.280999999999999</v>
      </c>
      <c r="U62" s="493">
        <v>1966.153</v>
      </c>
      <c r="V62" s="493">
        <v>42.265000000000001</v>
      </c>
      <c r="W62" s="96"/>
      <c r="X62" s="347" t="s">
        <v>9</v>
      </c>
    </row>
    <row r="63" spans="1:24" ht="12" customHeight="1">
      <c r="A63" s="494"/>
      <c r="B63" s="495"/>
      <c r="C63" s="495"/>
      <c r="D63" s="495"/>
      <c r="E63" s="495"/>
      <c r="F63" s="495"/>
      <c r="G63" s="495"/>
      <c r="H63" s="495"/>
      <c r="I63" s="495"/>
      <c r="J63" s="496"/>
      <c r="K63" s="497"/>
      <c r="L63" s="497"/>
      <c r="M63" s="497"/>
      <c r="N63" s="497"/>
      <c r="O63" s="497"/>
      <c r="P63" s="497"/>
      <c r="Q63" s="498"/>
      <c r="R63" s="498"/>
      <c r="S63" s="498"/>
      <c r="T63" s="498"/>
      <c r="U63" s="498"/>
      <c r="V63" s="498"/>
      <c r="W63" s="78"/>
      <c r="X63" s="78"/>
    </row>
    <row r="64" spans="1:24" ht="12" customHeight="1">
      <c r="A64" s="499" t="s">
        <v>386</v>
      </c>
      <c r="B64" s="97"/>
      <c r="C64" s="97"/>
      <c r="D64" s="97"/>
      <c r="E64" s="97"/>
      <c r="F64" s="97"/>
      <c r="G64" s="97"/>
      <c r="H64" s="97"/>
      <c r="I64" s="97"/>
      <c r="J64" s="500"/>
      <c r="K64" s="500"/>
      <c r="L64" s="500"/>
      <c r="M64" s="500"/>
      <c r="N64" s="500"/>
      <c r="O64" s="500"/>
      <c r="P64" s="500"/>
      <c r="Q64" s="501"/>
      <c r="R64" s="501"/>
      <c r="S64" s="501"/>
      <c r="T64" s="501"/>
      <c r="U64" s="501"/>
      <c r="V64" s="501"/>
      <c r="W64" s="96"/>
      <c r="X64" s="96"/>
    </row>
    <row r="65" spans="1:24" ht="12" customHeight="1">
      <c r="A65" s="585" t="s">
        <v>491</v>
      </c>
      <c r="B65" s="97"/>
      <c r="C65" s="97"/>
      <c r="D65" s="97"/>
      <c r="E65" s="97"/>
      <c r="F65" s="97"/>
      <c r="G65" s="97"/>
      <c r="H65" s="97"/>
      <c r="I65" s="97"/>
      <c r="J65" s="500"/>
      <c r="K65" s="500"/>
      <c r="L65" s="500"/>
      <c r="M65" s="500"/>
      <c r="N65" s="500"/>
      <c r="O65" s="500"/>
      <c r="P65" s="500"/>
      <c r="Q65" s="501"/>
      <c r="R65" s="501"/>
      <c r="S65" s="501"/>
      <c r="T65" s="501"/>
      <c r="U65" s="501"/>
      <c r="V65" s="501"/>
      <c r="W65" s="96"/>
      <c r="X65" s="96"/>
    </row>
    <row r="66" spans="1:24" ht="12" customHeight="1">
      <c r="A66" s="586" t="s">
        <v>106</v>
      </c>
      <c r="B66" s="97"/>
      <c r="C66" s="97"/>
      <c r="D66" s="97"/>
      <c r="E66" s="97"/>
      <c r="F66" s="97"/>
      <c r="G66" s="97"/>
      <c r="H66" s="97"/>
      <c r="I66" s="97"/>
      <c r="J66" s="500"/>
      <c r="K66" s="500"/>
      <c r="L66" s="500"/>
      <c r="M66" s="500"/>
      <c r="N66" s="500"/>
      <c r="O66" s="500"/>
      <c r="P66" s="500"/>
      <c r="Q66" s="501"/>
      <c r="R66" s="501"/>
      <c r="S66" s="501"/>
      <c r="T66" s="501"/>
      <c r="U66" s="501"/>
      <c r="V66" s="501"/>
      <c r="W66" s="96"/>
      <c r="X66" s="96"/>
    </row>
    <row r="67" spans="1:24" ht="12" customHeight="1">
      <c r="A67" s="499"/>
      <c r="B67" s="97"/>
      <c r="C67" s="97"/>
      <c r="D67" s="97"/>
      <c r="E67" s="97"/>
      <c r="F67" s="97"/>
      <c r="G67" s="97"/>
      <c r="H67" s="97"/>
      <c r="I67" s="97"/>
      <c r="J67" s="500"/>
      <c r="K67" s="500"/>
      <c r="L67" s="500"/>
      <c r="M67" s="500"/>
      <c r="N67" s="500"/>
      <c r="O67" s="500"/>
      <c r="P67" s="500"/>
      <c r="Q67" s="501"/>
      <c r="R67" s="501"/>
      <c r="S67" s="501"/>
      <c r="T67" s="501"/>
      <c r="U67" s="501"/>
      <c r="V67" s="501"/>
      <c r="W67" s="96"/>
      <c r="X67" s="96"/>
    </row>
    <row r="68" spans="1:24" ht="12" customHeight="1">
      <c r="A68" s="457" t="s">
        <v>392</v>
      </c>
      <c r="B68" s="97"/>
      <c r="C68" s="97"/>
      <c r="D68" s="97"/>
      <c r="E68" s="97"/>
      <c r="F68" s="97"/>
      <c r="G68" s="97"/>
      <c r="H68" s="97"/>
      <c r="I68" s="97"/>
      <c r="J68" s="500"/>
      <c r="K68" s="500"/>
      <c r="L68" s="500"/>
      <c r="M68" s="500"/>
      <c r="N68" s="500"/>
      <c r="O68" s="500"/>
      <c r="P68" s="500"/>
      <c r="Q68" s="501"/>
      <c r="R68" s="501"/>
      <c r="S68" s="501"/>
      <c r="T68" s="501"/>
      <c r="U68" s="501"/>
      <c r="V68" s="501"/>
      <c r="W68" s="96"/>
      <c r="X68" s="96"/>
    </row>
    <row r="69" spans="1:24" ht="12" customHeight="1">
      <c r="A69" s="555" t="s">
        <v>492</v>
      </c>
      <c r="B69" s="97"/>
      <c r="C69" s="97"/>
      <c r="D69" s="97"/>
      <c r="E69" s="97"/>
      <c r="F69" s="97"/>
      <c r="G69" s="97"/>
      <c r="H69" s="97"/>
      <c r="I69" s="97"/>
      <c r="J69" s="500"/>
      <c r="K69" s="500"/>
      <c r="L69" s="500"/>
      <c r="M69" s="500"/>
      <c r="N69" s="500"/>
      <c r="O69" s="500"/>
      <c r="P69" s="500"/>
      <c r="Q69" s="501"/>
      <c r="R69" s="501"/>
      <c r="S69" s="501"/>
      <c r="T69" s="501"/>
      <c r="U69" s="501"/>
      <c r="V69" s="501"/>
      <c r="W69" s="96"/>
      <c r="X69" s="96"/>
    </row>
    <row r="70" spans="1:24" ht="12" customHeight="1">
      <c r="A70" s="587" t="s">
        <v>493</v>
      </c>
      <c r="B70" s="97"/>
      <c r="C70" s="97"/>
      <c r="D70" s="97"/>
      <c r="E70" s="97"/>
      <c r="F70" s="97"/>
      <c r="G70" s="97"/>
      <c r="H70" s="97"/>
      <c r="I70" s="97"/>
      <c r="J70" s="500"/>
      <c r="K70" s="500"/>
      <c r="L70" s="500"/>
      <c r="M70" s="500"/>
      <c r="N70" s="500"/>
      <c r="O70" s="500"/>
      <c r="P70" s="500"/>
      <c r="Q70" s="501"/>
      <c r="R70" s="501"/>
      <c r="S70" s="501"/>
      <c r="T70" s="501"/>
      <c r="U70" s="501"/>
      <c r="V70" s="501"/>
      <c r="W70" s="96"/>
      <c r="X70" s="96"/>
    </row>
    <row r="71" spans="1:24" ht="12" customHeight="1">
      <c r="A71" s="502"/>
      <c r="B71" s="97"/>
      <c r="C71" s="97"/>
      <c r="D71" s="97"/>
      <c r="E71" s="97"/>
      <c r="F71" s="97"/>
      <c r="G71" s="97"/>
      <c r="H71" s="97"/>
      <c r="I71" s="97"/>
      <c r="J71" s="500"/>
      <c r="K71" s="500"/>
      <c r="L71" s="500"/>
      <c r="M71" s="500"/>
      <c r="N71" s="500"/>
      <c r="O71" s="500"/>
      <c r="P71" s="500"/>
      <c r="Q71" s="501"/>
      <c r="R71" s="501"/>
      <c r="S71" s="501"/>
      <c r="T71" s="501"/>
      <c r="U71" s="501"/>
      <c r="V71" s="501"/>
      <c r="W71" s="96"/>
      <c r="X71" s="96"/>
    </row>
  </sheetData>
  <phoneticPr fontId="0" type="noConversion"/>
  <printOptions horizontalCentered="1"/>
  <pageMargins left="0.6" right="0" top="0.32" bottom="0" header="0" footer="0"/>
  <pageSetup scale="63"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5" enableFormatConditionsCalculation="0">
    <tabColor indexed="22"/>
    <pageSetUpPr fitToPage="1"/>
  </sheetPr>
  <dimension ref="A1:Y43"/>
  <sheetViews>
    <sheetView showGridLines="0" workbookViewId="0">
      <selection activeCell="A3" sqref="A3"/>
    </sheetView>
  </sheetViews>
  <sheetFormatPr defaultColWidth="11.33203125" defaultRowHeight="12" customHeight="1"/>
  <cols>
    <col min="1" max="1" width="28.1640625" style="35" customWidth="1"/>
    <col min="2" max="2" width="2.1640625" style="43" customWidth="1"/>
    <col min="3" max="23" width="6.33203125" style="35" customWidth="1"/>
    <col min="24" max="24" width="2.33203125" style="35" customWidth="1"/>
    <col min="25" max="25" width="30" style="444" bestFit="1" customWidth="1"/>
    <col min="26" max="26" width="10.6640625" style="35" customWidth="1"/>
    <col min="27" max="16384" width="11.33203125" style="35"/>
  </cols>
  <sheetData>
    <row r="1" spans="1:25" ht="12" customHeight="1">
      <c r="A1" s="341" t="s">
        <v>28</v>
      </c>
      <c r="R1" s="341"/>
      <c r="Y1" s="447" t="s">
        <v>28</v>
      </c>
    </row>
    <row r="2" spans="1:25" ht="12" customHeight="1">
      <c r="A2" s="4" t="s">
        <v>85</v>
      </c>
      <c r="C2" s="5"/>
      <c r="D2" s="5"/>
      <c r="E2" s="5"/>
      <c r="F2" s="5"/>
      <c r="G2" s="5"/>
      <c r="H2" s="5"/>
      <c r="I2" s="5"/>
      <c r="J2" s="5"/>
      <c r="K2" s="5"/>
      <c r="L2" s="5"/>
      <c r="M2" s="5"/>
      <c r="N2" s="5"/>
      <c r="O2" s="5"/>
      <c r="P2" s="5"/>
      <c r="Q2" s="5"/>
      <c r="Y2" s="448" t="s">
        <v>85</v>
      </c>
    </row>
    <row r="3" spans="1:25" ht="12" customHeight="1">
      <c r="A3" s="36" t="s">
        <v>70</v>
      </c>
      <c r="C3" s="5"/>
      <c r="D3" s="5"/>
      <c r="E3" s="5"/>
      <c r="F3" s="5"/>
      <c r="G3" s="5"/>
      <c r="H3" s="5"/>
      <c r="I3" s="5"/>
      <c r="J3" s="5"/>
      <c r="K3" s="5"/>
      <c r="L3" s="5"/>
      <c r="M3" s="5"/>
      <c r="N3" s="5"/>
      <c r="O3" s="6"/>
      <c r="P3" s="6"/>
      <c r="Q3" s="6"/>
      <c r="Y3" s="449" t="s">
        <v>290</v>
      </c>
    </row>
    <row r="4" spans="1:25" ht="12" customHeight="1">
      <c r="A4" s="674" t="s">
        <v>510</v>
      </c>
      <c r="C4" s="5"/>
      <c r="D4" s="5"/>
      <c r="E4" s="5"/>
      <c r="F4" s="5"/>
      <c r="G4" s="5"/>
      <c r="H4" s="5"/>
      <c r="I4" s="5"/>
      <c r="J4" s="5"/>
      <c r="K4" s="5"/>
      <c r="L4" s="5"/>
      <c r="M4" s="5"/>
      <c r="N4" s="5"/>
      <c r="O4" s="6"/>
      <c r="P4" s="6"/>
      <c r="Q4" s="6"/>
      <c r="Y4" s="104" t="s">
        <v>287</v>
      </c>
    </row>
    <row r="5" spans="1:25" s="43" customFormat="1" ht="12" customHeight="1">
      <c r="A5" s="173"/>
      <c r="B5" s="99"/>
      <c r="C5" s="107"/>
      <c r="D5" s="107"/>
      <c r="E5" s="107"/>
      <c r="F5" s="107"/>
      <c r="G5" s="107"/>
      <c r="H5" s="107"/>
      <c r="I5" s="107"/>
      <c r="J5" s="107"/>
      <c r="K5" s="107"/>
      <c r="L5" s="107"/>
      <c r="M5" s="107"/>
      <c r="N5" s="107"/>
      <c r="O5" s="174"/>
      <c r="P5" s="174"/>
      <c r="Q5" s="174"/>
      <c r="R5" s="99"/>
      <c r="S5" s="99"/>
      <c r="T5" s="52"/>
      <c r="U5" s="52"/>
      <c r="V5" s="52"/>
      <c r="W5" s="52"/>
      <c r="X5" s="99"/>
      <c r="Y5" s="173"/>
    </row>
    <row r="6" spans="1:25" s="43" customFormat="1" ht="12" customHeight="1">
      <c r="A6" s="192"/>
      <c r="B6" s="192"/>
      <c r="C6" s="185">
        <v>1990</v>
      </c>
      <c r="D6" s="186" t="s">
        <v>55</v>
      </c>
      <c r="E6" s="186" t="s">
        <v>56</v>
      </c>
      <c r="F6" s="186" t="s">
        <v>57</v>
      </c>
      <c r="G6" s="186" t="s">
        <v>58</v>
      </c>
      <c r="H6" s="186" t="s">
        <v>59</v>
      </c>
      <c r="I6" s="187">
        <v>1996</v>
      </c>
      <c r="J6" s="187">
        <v>1997</v>
      </c>
      <c r="K6" s="187">
        <v>1998</v>
      </c>
      <c r="L6" s="187">
        <v>1999</v>
      </c>
      <c r="M6" s="187">
        <v>2000</v>
      </c>
      <c r="N6" s="187">
        <v>2001</v>
      </c>
      <c r="O6" s="187">
        <v>2002</v>
      </c>
      <c r="P6" s="187">
        <v>2003</v>
      </c>
      <c r="Q6" s="192">
        <v>2004</v>
      </c>
      <c r="R6" s="192">
        <v>2005</v>
      </c>
      <c r="S6" s="454">
        <v>2006</v>
      </c>
      <c r="T6" s="454">
        <v>2007</v>
      </c>
      <c r="U6" s="454">
        <v>2008</v>
      </c>
      <c r="V6" s="454">
        <v>2009</v>
      </c>
      <c r="W6" s="454">
        <v>2010</v>
      </c>
      <c r="X6" s="192" t="s">
        <v>78</v>
      </c>
      <c r="Y6" s="444"/>
    </row>
    <row r="7" spans="1:25" s="43" customFormat="1" ht="12" customHeight="1">
      <c r="C7" s="320"/>
      <c r="D7" s="320"/>
      <c r="E7" s="320"/>
      <c r="F7" s="320"/>
      <c r="G7" s="320"/>
      <c r="H7" s="320"/>
      <c r="I7" s="320"/>
      <c r="J7" s="320"/>
      <c r="K7" s="320"/>
      <c r="L7" s="320"/>
      <c r="M7" s="320"/>
      <c r="N7" s="320"/>
      <c r="O7" s="320"/>
      <c r="P7" s="320"/>
      <c r="Q7" s="320"/>
      <c r="R7" s="320"/>
      <c r="S7" s="52"/>
      <c r="T7" s="52"/>
      <c r="U7" s="52"/>
      <c r="V7" s="52"/>
      <c r="W7" s="52"/>
      <c r="Y7" s="444"/>
    </row>
    <row r="8" spans="1:25" s="322" customFormat="1" ht="12" customHeight="1">
      <c r="A8" s="321" t="s">
        <v>27</v>
      </c>
      <c r="B8" s="43"/>
      <c r="C8" s="323">
        <v>2725.1390000000001</v>
      </c>
      <c r="D8" s="323">
        <v>2851.0680000000002</v>
      </c>
      <c r="E8" s="323">
        <v>3102</v>
      </c>
      <c r="F8" s="323">
        <v>3065.616</v>
      </c>
      <c r="G8" s="323">
        <v>3842.683</v>
      </c>
      <c r="H8" s="323">
        <v>4380.7060000000001</v>
      </c>
      <c r="I8" s="323">
        <v>4872.6480000000001</v>
      </c>
      <c r="J8" s="323">
        <v>5264.3629999999994</v>
      </c>
      <c r="K8" s="323">
        <v>4203.049</v>
      </c>
      <c r="L8" s="323">
        <v>4451.085</v>
      </c>
      <c r="M8" s="323">
        <v>4926.6260000000002</v>
      </c>
      <c r="N8" s="323">
        <v>4678.4365499999994</v>
      </c>
      <c r="O8" s="323">
        <v>5036.1213099999995</v>
      </c>
      <c r="P8" s="323">
        <v>6222.6930200000015</v>
      </c>
      <c r="Q8" s="323">
        <v>7752.891529999999</v>
      </c>
      <c r="R8" s="323">
        <v>10100.03089</v>
      </c>
      <c r="S8" s="323">
        <v>12728.243109999999</v>
      </c>
      <c r="T8" s="323">
        <v>14321.31558</v>
      </c>
      <c r="U8" s="323">
        <v>18818.326949999999</v>
      </c>
      <c r="V8" s="323">
        <v>13863.057930000003</v>
      </c>
      <c r="W8" s="323">
        <v>17489.927600000003</v>
      </c>
      <c r="Y8" s="445" t="s">
        <v>27</v>
      </c>
    </row>
    <row r="9" spans="1:25" s="43" customFormat="1" ht="12" customHeight="1">
      <c r="A9" s="167"/>
      <c r="C9" s="199"/>
      <c r="D9" s="199"/>
      <c r="E9" s="199"/>
      <c r="F9" s="199"/>
      <c r="G9" s="199"/>
      <c r="H9" s="199"/>
      <c r="I9" s="199"/>
      <c r="J9" s="199"/>
      <c r="K9" s="199"/>
      <c r="L9" s="199"/>
      <c r="M9" s="199"/>
      <c r="N9" s="199"/>
      <c r="O9" s="199"/>
      <c r="P9" s="199"/>
      <c r="Q9" s="199"/>
      <c r="R9" s="199"/>
      <c r="S9" s="199"/>
      <c r="T9" s="199"/>
      <c r="U9" s="199"/>
      <c r="V9" s="199"/>
      <c r="W9" s="199"/>
      <c r="Y9" s="446"/>
    </row>
    <row r="10" spans="1:25" ht="12" customHeight="1">
      <c r="A10" s="45" t="s">
        <v>86</v>
      </c>
      <c r="C10" s="200">
        <v>2345.0570000000002</v>
      </c>
      <c r="D10" s="200">
        <v>2499.5450000000001</v>
      </c>
      <c r="E10" s="200">
        <v>2727</v>
      </c>
      <c r="F10" s="200">
        <v>2522.1039999999998</v>
      </c>
      <c r="G10" s="200">
        <v>3158.527</v>
      </c>
      <c r="H10" s="200">
        <v>3556.28</v>
      </c>
      <c r="I10" s="200">
        <v>3809.3139999999999</v>
      </c>
      <c r="J10" s="200">
        <v>4252.9219999999996</v>
      </c>
      <c r="K10" s="200">
        <v>3199.067</v>
      </c>
      <c r="L10" s="200">
        <v>3388.8919999999998</v>
      </c>
      <c r="M10" s="200">
        <v>3698.07</v>
      </c>
      <c r="N10" s="200">
        <v>3431.8748999999998</v>
      </c>
      <c r="O10" s="46">
        <v>3726.0062699999999</v>
      </c>
      <c r="P10" s="46">
        <v>4534.5285700000004</v>
      </c>
      <c r="Q10" s="201">
        <v>6024.6371599999993</v>
      </c>
      <c r="R10" s="201">
        <v>7852.5385900000001</v>
      </c>
      <c r="S10" s="201">
        <v>9829.4837200000002</v>
      </c>
      <c r="T10" s="201">
        <v>10637.66</v>
      </c>
      <c r="U10" s="201">
        <v>14334.774569999996</v>
      </c>
      <c r="V10" s="201">
        <v>10525.451959999999</v>
      </c>
      <c r="W10" s="201">
        <v>13520.56106</v>
      </c>
      <c r="Y10" s="450" t="s">
        <v>39</v>
      </c>
    </row>
    <row r="11" spans="1:25" ht="12" customHeight="1">
      <c r="A11" s="310" t="s">
        <v>219</v>
      </c>
      <c r="C11" s="200">
        <v>1268</v>
      </c>
      <c r="D11" s="200">
        <v>1058.982</v>
      </c>
      <c r="E11" s="200">
        <v>1260</v>
      </c>
      <c r="F11" s="200">
        <v>1152.144</v>
      </c>
      <c r="G11" s="200">
        <v>1185.0329999999999</v>
      </c>
      <c r="H11" s="200">
        <v>1395.48</v>
      </c>
      <c r="I11" s="200">
        <v>1520.8150000000001</v>
      </c>
      <c r="J11" s="200">
        <v>1411.577</v>
      </c>
      <c r="K11" s="200">
        <v>788.97400000000005</v>
      </c>
      <c r="L11" s="200">
        <v>1312.3109999999999</v>
      </c>
      <c r="M11" s="200">
        <v>2144.009</v>
      </c>
      <c r="N11" s="200">
        <v>1722.3315</v>
      </c>
      <c r="O11" s="46">
        <v>1839.02432</v>
      </c>
      <c r="P11" s="46">
        <v>2372.3141499999997</v>
      </c>
      <c r="Q11" s="201">
        <v>3898.5083999999997</v>
      </c>
      <c r="R11" s="201">
        <v>5396.8400499999998</v>
      </c>
      <c r="S11" s="201">
        <v>6934.0100599999996</v>
      </c>
      <c r="T11" s="201">
        <v>7428.3560300000008</v>
      </c>
      <c r="U11" s="201">
        <v>10567.947399999999</v>
      </c>
      <c r="V11" s="201">
        <v>6284.1310800000001</v>
      </c>
      <c r="W11" s="201">
        <v>8951.9409699999997</v>
      </c>
      <c r="Y11" s="631" t="s">
        <v>561</v>
      </c>
    </row>
    <row r="12" spans="1:25" ht="12" customHeight="1">
      <c r="A12" s="310" t="s">
        <v>220</v>
      </c>
      <c r="C12" s="200">
        <v>471</v>
      </c>
      <c r="D12" s="200">
        <v>720</v>
      </c>
      <c r="E12" s="200">
        <v>683</v>
      </c>
      <c r="F12" s="200">
        <v>567.58000000000004</v>
      </c>
      <c r="G12" s="200">
        <v>708.36900000000003</v>
      </c>
      <c r="H12" s="200">
        <v>856.63300000000004</v>
      </c>
      <c r="I12" s="200">
        <v>973.03499999999997</v>
      </c>
      <c r="J12" s="200">
        <v>1327.1769999999999</v>
      </c>
      <c r="K12" s="200">
        <v>1070.1289999999999</v>
      </c>
      <c r="L12" s="200">
        <v>954.37800000000004</v>
      </c>
      <c r="M12" s="200">
        <v>821.37400000000002</v>
      </c>
      <c r="N12" s="200">
        <v>864.51487999999995</v>
      </c>
      <c r="O12" s="46">
        <v>969.33997999999997</v>
      </c>
      <c r="P12" s="46">
        <v>1100.7995000000001</v>
      </c>
      <c r="Q12" s="201">
        <v>1023.60978</v>
      </c>
      <c r="R12" s="201">
        <v>1084.3943899999999</v>
      </c>
      <c r="S12" s="201">
        <v>1213.48927</v>
      </c>
      <c r="T12" s="201">
        <v>1302.5489800000003</v>
      </c>
      <c r="U12" s="201">
        <v>1640.52793</v>
      </c>
      <c r="V12" s="201">
        <v>1995.6539399999999</v>
      </c>
      <c r="W12" s="201">
        <v>2032.7687100000001</v>
      </c>
      <c r="Y12" s="631" t="s">
        <v>562</v>
      </c>
    </row>
    <row r="13" spans="1:25" ht="12" customHeight="1">
      <c r="A13" s="310" t="s">
        <v>221</v>
      </c>
      <c r="C13" s="200">
        <v>104.152</v>
      </c>
      <c r="D13" s="200">
        <v>84.558000000000007</v>
      </c>
      <c r="E13" s="200">
        <v>61</v>
      </c>
      <c r="F13" s="200">
        <v>88.929000000000002</v>
      </c>
      <c r="G13" s="200">
        <v>365.709</v>
      </c>
      <c r="H13" s="200">
        <v>185.31700000000001</v>
      </c>
      <c r="I13" s="200">
        <v>129.471</v>
      </c>
      <c r="J13" s="200">
        <v>91.739000000000004</v>
      </c>
      <c r="K13" s="200">
        <v>71.66</v>
      </c>
      <c r="L13" s="200">
        <v>56.896999999999998</v>
      </c>
      <c r="M13" s="200">
        <v>22.219000000000001</v>
      </c>
      <c r="N13" s="200">
        <v>15.04851</v>
      </c>
      <c r="O13" s="46">
        <v>10.31992</v>
      </c>
      <c r="P13" s="46">
        <v>11.143870000000001</v>
      </c>
      <c r="Q13" s="201">
        <v>14.53116</v>
      </c>
      <c r="R13" s="201">
        <v>25.479710000000001</v>
      </c>
      <c r="S13" s="201">
        <v>31.725010000000001</v>
      </c>
      <c r="T13" s="201">
        <v>25.798739999999999</v>
      </c>
      <c r="U13" s="201">
        <v>22.798129999999997</v>
      </c>
      <c r="V13" s="201">
        <v>46.744179999999993</v>
      </c>
      <c r="W13" s="201">
        <v>55.911250000000003</v>
      </c>
      <c r="Y13" s="631" t="s">
        <v>563</v>
      </c>
    </row>
    <row r="14" spans="1:25" ht="12" customHeight="1">
      <c r="A14" s="310" t="s">
        <v>222</v>
      </c>
      <c r="C14" s="200">
        <v>340.291</v>
      </c>
      <c r="D14" s="200">
        <v>491.37099999999998</v>
      </c>
      <c r="E14" s="200">
        <v>542</v>
      </c>
      <c r="F14" s="200">
        <v>470.63</v>
      </c>
      <c r="G14" s="200">
        <v>550.92100000000005</v>
      </c>
      <c r="H14" s="200">
        <v>673.49400000000003</v>
      </c>
      <c r="I14" s="200">
        <v>631.46900000000005</v>
      </c>
      <c r="J14" s="200">
        <v>885.98199999999997</v>
      </c>
      <c r="K14" s="200">
        <v>872.28200000000004</v>
      </c>
      <c r="L14" s="200">
        <v>607.13699999999994</v>
      </c>
      <c r="M14" s="200">
        <v>285.43400000000003</v>
      </c>
      <c r="N14" s="200">
        <v>281.38590000000005</v>
      </c>
      <c r="O14" s="46">
        <v>252.71817000000001</v>
      </c>
      <c r="P14" s="46">
        <v>298.96396000000004</v>
      </c>
      <c r="Q14" s="201">
        <v>329.79278000000005</v>
      </c>
      <c r="R14" s="201">
        <v>457.53868</v>
      </c>
      <c r="S14" s="201">
        <v>588.16010000000006</v>
      </c>
      <c r="T14" s="201">
        <v>612.88717000000008</v>
      </c>
      <c r="U14" s="201">
        <v>712.72443999999996</v>
      </c>
      <c r="V14" s="201">
        <v>664.41896999999983</v>
      </c>
      <c r="W14" s="201">
        <v>849.67383999999981</v>
      </c>
      <c r="Y14" s="631" t="s">
        <v>564</v>
      </c>
    </row>
    <row r="15" spans="1:25" ht="12" customHeight="1">
      <c r="A15" s="310" t="s">
        <v>223</v>
      </c>
      <c r="C15" s="200">
        <v>74.614000000000004</v>
      </c>
      <c r="D15" s="200">
        <v>53.634</v>
      </c>
      <c r="E15" s="200">
        <v>36</v>
      </c>
      <c r="F15" s="200">
        <v>48.389000000000003</v>
      </c>
      <c r="G15" s="200">
        <v>66.48</v>
      </c>
      <c r="H15" s="200">
        <v>82.117000000000004</v>
      </c>
      <c r="I15" s="200">
        <v>91.036000000000001</v>
      </c>
      <c r="J15" s="200">
        <v>59.646999999999998</v>
      </c>
      <c r="K15" s="200">
        <v>18.957000000000001</v>
      </c>
      <c r="L15" s="200">
        <v>63.930999999999997</v>
      </c>
      <c r="M15" s="200">
        <v>38.128999999999998</v>
      </c>
      <c r="N15" s="200">
        <v>55.047629999999998</v>
      </c>
      <c r="O15" s="46">
        <v>90.989559999999997</v>
      </c>
      <c r="P15" s="46">
        <v>119.99433999999999</v>
      </c>
      <c r="Q15" s="201">
        <v>103.04459</v>
      </c>
      <c r="R15" s="201">
        <v>118.14989999999999</v>
      </c>
      <c r="S15" s="201">
        <v>143.28833000000003</v>
      </c>
      <c r="T15" s="201">
        <v>197.28282000000002</v>
      </c>
      <c r="U15" s="201">
        <v>216.48122000000006</v>
      </c>
      <c r="V15" s="201">
        <v>342.63327000000004</v>
      </c>
      <c r="W15" s="201">
        <v>349.91977999999989</v>
      </c>
      <c r="Y15" s="631" t="s">
        <v>223</v>
      </c>
    </row>
    <row r="16" spans="1:25" ht="12" customHeight="1">
      <c r="A16" s="310" t="s">
        <v>93</v>
      </c>
      <c r="C16" s="200">
        <v>87</v>
      </c>
      <c r="D16" s="200">
        <v>91</v>
      </c>
      <c r="E16" s="200">
        <v>145</v>
      </c>
      <c r="F16" s="200">
        <v>194.43199999999979</v>
      </c>
      <c r="G16" s="200">
        <v>282.01499999999999</v>
      </c>
      <c r="H16" s="200">
        <v>363.23900000000003</v>
      </c>
      <c r="I16" s="201">
        <v>463.48799999999983</v>
      </c>
      <c r="J16" s="201">
        <v>476.8</v>
      </c>
      <c r="K16" s="201">
        <v>377.065</v>
      </c>
      <c r="L16" s="201">
        <v>394.23799999999983</v>
      </c>
      <c r="M16" s="201">
        <v>386.90499999999997</v>
      </c>
      <c r="N16" s="201">
        <v>493.54647999999997</v>
      </c>
      <c r="O16" s="201">
        <v>563.61431999999968</v>
      </c>
      <c r="P16" s="201">
        <v>631.31275000000051</v>
      </c>
      <c r="Q16" s="201">
        <v>655.15044999999918</v>
      </c>
      <c r="R16" s="201">
        <v>770.13586000000032</v>
      </c>
      <c r="S16" s="201">
        <v>918.81095000000096</v>
      </c>
      <c r="T16" s="201">
        <v>1070.7862599999989</v>
      </c>
      <c r="U16" s="201">
        <v>1174.2954499999978</v>
      </c>
      <c r="V16" s="201">
        <v>1191.8705199999986</v>
      </c>
      <c r="W16" s="201">
        <v>1280.3465100000012</v>
      </c>
      <c r="Y16" s="631" t="s">
        <v>50</v>
      </c>
    </row>
    <row r="17" spans="1:25" ht="12" customHeight="1">
      <c r="A17" s="45" t="s">
        <v>76</v>
      </c>
      <c r="C17" s="46"/>
      <c r="D17" s="46"/>
      <c r="E17" s="46"/>
      <c r="F17" s="46"/>
      <c r="G17" s="46"/>
      <c r="H17" s="46"/>
      <c r="I17" s="46"/>
      <c r="J17" s="46"/>
      <c r="K17" s="46"/>
      <c r="L17" s="46"/>
      <c r="M17" s="46"/>
      <c r="N17" s="46"/>
      <c r="O17" s="46"/>
      <c r="P17" s="46"/>
      <c r="Q17" s="46"/>
      <c r="R17" s="46"/>
      <c r="S17" s="201"/>
      <c r="T17" s="201"/>
      <c r="U17" s="201"/>
      <c r="V17" s="201"/>
      <c r="W17" s="201"/>
      <c r="Y17" s="450" t="s">
        <v>76</v>
      </c>
    </row>
    <row r="18" spans="1:25" ht="12" customHeight="1">
      <c r="A18" s="45" t="s">
        <v>89</v>
      </c>
      <c r="C18" s="200">
        <v>380.08199999999999</v>
      </c>
      <c r="D18" s="200">
        <v>351.52299999999997</v>
      </c>
      <c r="E18" s="200">
        <v>375</v>
      </c>
      <c r="F18" s="200">
        <v>543.51199999999994</v>
      </c>
      <c r="G18" s="200">
        <v>684.15599999999995</v>
      </c>
      <c r="H18" s="200">
        <v>824.42600000000004</v>
      </c>
      <c r="I18" s="200">
        <v>1063.3340000000001</v>
      </c>
      <c r="J18" s="200">
        <v>1011.441</v>
      </c>
      <c r="K18" s="200">
        <v>1003.982</v>
      </c>
      <c r="L18" s="200">
        <v>1062.193</v>
      </c>
      <c r="M18" s="200">
        <v>1228.556</v>
      </c>
      <c r="N18" s="200">
        <v>1246.5616499999999</v>
      </c>
      <c r="O18" s="46">
        <v>1310.1150400000001</v>
      </c>
      <c r="P18" s="46">
        <v>1688.16445</v>
      </c>
      <c r="Q18" s="201">
        <v>1728.2543700000001</v>
      </c>
      <c r="R18" s="201">
        <v>2247.4922999999999</v>
      </c>
      <c r="S18" s="201">
        <v>2898.7593900000002</v>
      </c>
      <c r="T18" s="201">
        <v>3683.6555800000001</v>
      </c>
      <c r="U18" s="201">
        <v>4483.5523800000001</v>
      </c>
      <c r="V18" s="201">
        <v>3337.6059700000005</v>
      </c>
      <c r="W18" s="201">
        <v>3969.3665400000004</v>
      </c>
      <c r="Y18" s="450" t="s">
        <v>291</v>
      </c>
    </row>
    <row r="19" spans="1:25" ht="12" customHeight="1">
      <c r="A19" s="310" t="s">
        <v>216</v>
      </c>
      <c r="C19" s="200">
        <v>150.19499999999999</v>
      </c>
      <c r="D19" s="200">
        <v>92.966999999999999</v>
      </c>
      <c r="E19" s="200">
        <v>86</v>
      </c>
      <c r="F19" s="200">
        <v>104.509</v>
      </c>
      <c r="G19" s="200">
        <v>119.794</v>
      </c>
      <c r="H19" s="200">
        <v>134.45699999999999</v>
      </c>
      <c r="I19" s="200">
        <v>227.85900000000001</v>
      </c>
      <c r="J19" s="200">
        <v>145.68899999999999</v>
      </c>
      <c r="K19" s="200">
        <v>133.97</v>
      </c>
      <c r="L19" s="200">
        <v>167.37100000000001</v>
      </c>
      <c r="M19" s="200">
        <v>298.41500000000002</v>
      </c>
      <c r="N19" s="200">
        <v>177.66226999999998</v>
      </c>
      <c r="O19" s="46">
        <v>215.96392</v>
      </c>
      <c r="P19" s="46">
        <v>234.50497000000001</v>
      </c>
      <c r="Q19" s="201">
        <v>335.48442999999997</v>
      </c>
      <c r="R19" s="201">
        <v>473.00981000000002</v>
      </c>
      <c r="S19" s="201">
        <v>610.50027</v>
      </c>
      <c r="T19" s="201">
        <v>900.20985000000007</v>
      </c>
      <c r="U19" s="201">
        <v>1152.6419099999998</v>
      </c>
      <c r="V19" s="201">
        <v>680.50740000000008</v>
      </c>
      <c r="W19" s="201">
        <v>721.28663000000006</v>
      </c>
      <c r="Y19" s="631" t="s">
        <v>565</v>
      </c>
    </row>
    <row r="20" spans="1:25" ht="12" customHeight="1">
      <c r="A20" s="310" t="s">
        <v>29</v>
      </c>
      <c r="C20" s="200">
        <v>39.802999999999997</v>
      </c>
      <c r="D20" s="200">
        <v>40</v>
      </c>
      <c r="E20" s="200">
        <v>52</v>
      </c>
      <c r="F20" s="200">
        <v>86.844999999999999</v>
      </c>
      <c r="G20" s="200">
        <v>114.499</v>
      </c>
      <c r="H20" s="200">
        <v>133.67099999999999</v>
      </c>
      <c r="I20" s="200">
        <v>205.739</v>
      </c>
      <c r="J20" s="200">
        <v>207.91499999999999</v>
      </c>
      <c r="K20" s="200">
        <v>268.25100000000003</v>
      </c>
      <c r="L20" s="200">
        <v>275.11599999999999</v>
      </c>
      <c r="M20" s="200">
        <v>253.81400000000002</v>
      </c>
      <c r="N20" s="200">
        <v>294.60706000000005</v>
      </c>
      <c r="O20" s="46">
        <v>357.96372000000002</v>
      </c>
      <c r="P20" s="46">
        <v>431.44799999999998</v>
      </c>
      <c r="Q20" s="201">
        <v>393.15464999999995</v>
      </c>
      <c r="R20" s="201">
        <v>519.83568000000002</v>
      </c>
      <c r="S20" s="201">
        <v>615.01120000000003</v>
      </c>
      <c r="T20" s="201">
        <v>747.42827999999986</v>
      </c>
      <c r="U20" s="201">
        <v>992.53822000000014</v>
      </c>
      <c r="V20" s="201">
        <v>724.73111999999981</v>
      </c>
      <c r="W20" s="201">
        <v>719.66852999999992</v>
      </c>
      <c r="Y20" s="631" t="s">
        <v>566</v>
      </c>
    </row>
    <row r="21" spans="1:25" ht="12" customHeight="1">
      <c r="A21" s="310" t="s">
        <v>217</v>
      </c>
      <c r="C21" s="200">
        <v>56.343000000000004</v>
      </c>
      <c r="D21" s="200">
        <v>59.16</v>
      </c>
      <c r="E21" s="200">
        <v>39</v>
      </c>
      <c r="F21" s="200">
        <v>34.908999999999999</v>
      </c>
      <c r="G21" s="200">
        <v>35.341000000000001</v>
      </c>
      <c r="H21" s="200">
        <v>50.859000000000002</v>
      </c>
      <c r="I21" s="200">
        <v>72.545000000000002</v>
      </c>
      <c r="J21" s="200">
        <v>72.103999999999999</v>
      </c>
      <c r="K21" s="200">
        <v>28.143000000000001</v>
      </c>
      <c r="L21" s="200">
        <v>42.414999999999999</v>
      </c>
      <c r="M21" s="200">
        <v>39.231999999999999</v>
      </c>
      <c r="N21" s="200">
        <v>31.562799999999999</v>
      </c>
      <c r="O21" s="46">
        <v>38.067039999999999</v>
      </c>
      <c r="P21" s="46">
        <v>49.647160000000007</v>
      </c>
      <c r="Q21" s="201">
        <v>51.19012</v>
      </c>
      <c r="R21" s="201">
        <v>57.975879999999997</v>
      </c>
      <c r="S21" s="201">
        <v>27.799480000000003</v>
      </c>
      <c r="T21" s="201">
        <v>42.078560000000003</v>
      </c>
      <c r="U21" s="201">
        <v>73.777849999999987</v>
      </c>
      <c r="V21" s="201">
        <v>60.000680000000003</v>
      </c>
      <c r="W21" s="201">
        <v>74.992609999999999</v>
      </c>
      <c r="Y21" s="631" t="s">
        <v>567</v>
      </c>
    </row>
    <row r="22" spans="1:25" ht="12" customHeight="1">
      <c r="A22" s="310" t="s">
        <v>218</v>
      </c>
      <c r="C22" s="200">
        <v>25.741</v>
      </c>
      <c r="D22" s="200">
        <v>25.396000000000001</v>
      </c>
      <c r="E22" s="200">
        <v>21</v>
      </c>
      <c r="F22" s="200">
        <v>28.164000000000001</v>
      </c>
      <c r="G22" s="200">
        <v>48.109000000000002</v>
      </c>
      <c r="H22" s="200">
        <v>58.555</v>
      </c>
      <c r="I22" s="200">
        <v>30.071999999999999</v>
      </c>
      <c r="J22" s="200">
        <v>29.715</v>
      </c>
      <c r="K22" s="200">
        <v>33.408000000000001</v>
      </c>
      <c r="L22" s="200">
        <v>21.206</v>
      </c>
      <c r="M22" s="200">
        <v>23.364999999999998</v>
      </c>
      <c r="N22" s="200">
        <v>29.055479999999999</v>
      </c>
      <c r="O22" s="46">
        <v>31.369009999999999</v>
      </c>
      <c r="P22" s="46">
        <v>59.279230000000005</v>
      </c>
      <c r="Q22" s="201">
        <v>69.605140000000006</v>
      </c>
      <c r="R22" s="201">
        <v>66.769410000000008</v>
      </c>
      <c r="S22" s="201">
        <v>67.698220000000006</v>
      </c>
      <c r="T22" s="201">
        <v>97.501649999999998</v>
      </c>
      <c r="U22" s="201">
        <v>107.33909000000001</v>
      </c>
      <c r="V22" s="201">
        <v>92.971509999999995</v>
      </c>
      <c r="W22" s="201">
        <v>105.03448</v>
      </c>
      <c r="Y22" s="631" t="s">
        <v>568</v>
      </c>
    </row>
    <row r="23" spans="1:25" ht="12" customHeight="1">
      <c r="A23" s="310" t="s">
        <v>214</v>
      </c>
      <c r="C23" s="200" t="s">
        <v>87</v>
      </c>
      <c r="D23" s="200" t="s">
        <v>87</v>
      </c>
      <c r="E23" s="200" t="s">
        <v>87</v>
      </c>
      <c r="F23" s="200" t="s">
        <v>87</v>
      </c>
      <c r="G23" s="200" t="s">
        <v>87</v>
      </c>
      <c r="H23" s="200" t="s">
        <v>87</v>
      </c>
      <c r="I23" s="200">
        <v>46.136000000000003</v>
      </c>
      <c r="J23" s="200">
        <v>51.341000000000001</v>
      </c>
      <c r="K23" s="200">
        <v>56.523000000000003</v>
      </c>
      <c r="L23" s="200">
        <v>59.323</v>
      </c>
      <c r="M23" s="200">
        <v>61.197000000000003</v>
      </c>
      <c r="N23" s="200">
        <v>68.181039999999996</v>
      </c>
      <c r="O23" s="46">
        <v>72.466189999999997</v>
      </c>
      <c r="P23" s="46">
        <v>93.996729999999999</v>
      </c>
      <c r="Q23" s="201">
        <v>88.71750999999999</v>
      </c>
      <c r="R23" s="201">
        <v>77.59902000000001</v>
      </c>
      <c r="S23" s="201">
        <v>129.08074999999999</v>
      </c>
      <c r="T23" s="201">
        <v>115.84437999999999</v>
      </c>
      <c r="U23" s="201">
        <v>122.08259</v>
      </c>
      <c r="V23" s="201">
        <v>118.69144</v>
      </c>
      <c r="W23" s="201">
        <v>190.22869</v>
      </c>
      <c r="Y23" s="632" t="s">
        <v>569</v>
      </c>
    </row>
    <row r="24" spans="1:25" ht="12" customHeight="1">
      <c r="A24" s="310" t="s">
        <v>215</v>
      </c>
      <c r="C24" s="200" t="s">
        <v>87</v>
      </c>
      <c r="D24" s="200" t="s">
        <v>87</v>
      </c>
      <c r="E24" s="200" t="s">
        <v>87</v>
      </c>
      <c r="F24" s="200" t="s">
        <v>87</v>
      </c>
      <c r="G24" s="200" t="s">
        <v>87</v>
      </c>
      <c r="H24" s="200" t="s">
        <v>87</v>
      </c>
      <c r="I24" s="200">
        <v>109.066</v>
      </c>
      <c r="J24" s="200">
        <v>142.16800000000001</v>
      </c>
      <c r="K24" s="200">
        <v>129.755</v>
      </c>
      <c r="L24" s="200">
        <v>89.641000000000005</v>
      </c>
      <c r="M24" s="200">
        <v>135.55799999999999</v>
      </c>
      <c r="N24" s="200">
        <v>187.94873000000001</v>
      </c>
      <c r="O24" s="46">
        <v>143.04574</v>
      </c>
      <c r="P24" s="46">
        <v>286.16944000000001</v>
      </c>
      <c r="Q24" s="201">
        <v>208.95697000000001</v>
      </c>
      <c r="R24" s="201">
        <v>351.67053000000004</v>
      </c>
      <c r="S24" s="201">
        <v>592.72036000000014</v>
      </c>
      <c r="T24" s="201">
        <v>686.41041999999993</v>
      </c>
      <c r="U24" s="201">
        <v>749.39972999999998</v>
      </c>
      <c r="V24" s="201">
        <v>532.74953000000005</v>
      </c>
      <c r="W24" s="201">
        <v>707.64381000000003</v>
      </c>
      <c r="Y24" s="632" t="s">
        <v>570</v>
      </c>
    </row>
    <row r="25" spans="1:25" ht="12" customHeight="1">
      <c r="A25" s="311" t="s">
        <v>93</v>
      </c>
      <c r="C25" s="200">
        <v>108</v>
      </c>
      <c r="D25" s="200">
        <v>134</v>
      </c>
      <c r="E25" s="200">
        <v>177</v>
      </c>
      <c r="F25" s="200">
        <v>289.08499999999998</v>
      </c>
      <c r="G25" s="200">
        <v>366.41299999999995</v>
      </c>
      <c r="H25" s="200">
        <v>446.88400000000007</v>
      </c>
      <c r="I25" s="200">
        <v>371.91700000000003</v>
      </c>
      <c r="J25" s="200">
        <v>362.50900000000001</v>
      </c>
      <c r="K25" s="200">
        <v>353.9319999999999</v>
      </c>
      <c r="L25" s="200">
        <v>407.12099999999998</v>
      </c>
      <c r="M25" s="200">
        <v>416.97500000000002</v>
      </c>
      <c r="N25" s="200">
        <v>457.54426999999987</v>
      </c>
      <c r="O25" s="200">
        <v>451.23942000000011</v>
      </c>
      <c r="P25" s="200">
        <v>533.11892000000012</v>
      </c>
      <c r="Q25" s="200">
        <v>581.14555000000018</v>
      </c>
      <c r="R25" s="200">
        <v>700.63196999999946</v>
      </c>
      <c r="S25" s="201">
        <v>855.94911000000002</v>
      </c>
      <c r="T25" s="201">
        <v>1094.1824400000005</v>
      </c>
      <c r="U25" s="200">
        <v>1285.7729900000004</v>
      </c>
      <c r="V25" s="200">
        <v>1127.9542900000006</v>
      </c>
      <c r="W25" s="200">
        <v>1450.5117900000005</v>
      </c>
      <c r="Y25" s="633" t="s">
        <v>50</v>
      </c>
    </row>
    <row r="26" spans="1:25" ht="12" customHeight="1">
      <c r="A26" s="79"/>
      <c r="B26" s="99"/>
      <c r="C26" s="202"/>
      <c r="D26" s="202"/>
      <c r="E26" s="202"/>
      <c r="F26" s="202"/>
      <c r="G26" s="202"/>
      <c r="H26" s="202"/>
      <c r="I26" s="202"/>
      <c r="J26" s="202"/>
      <c r="K26" s="202"/>
      <c r="L26" s="202"/>
      <c r="M26" s="202"/>
      <c r="N26" s="202"/>
      <c r="O26" s="202"/>
      <c r="P26" s="202"/>
      <c r="Q26" s="202"/>
      <c r="R26" s="203"/>
      <c r="S26" s="203"/>
      <c r="T26" s="203"/>
      <c r="U26" s="203"/>
      <c r="V26" s="203"/>
      <c r="W26" s="203"/>
      <c r="X26" s="135"/>
      <c r="Y26" s="451"/>
    </row>
    <row r="27" spans="1:25" ht="12" customHeight="1">
      <c r="A27" s="98"/>
      <c r="C27" s="204"/>
      <c r="D27" s="204"/>
      <c r="E27" s="204"/>
      <c r="F27" s="204"/>
      <c r="G27" s="204"/>
      <c r="H27" s="204"/>
      <c r="I27" s="204"/>
      <c r="J27" s="204"/>
      <c r="K27" s="204"/>
      <c r="L27" s="204"/>
      <c r="M27" s="204"/>
      <c r="N27" s="204"/>
      <c r="O27" s="204"/>
      <c r="P27" s="204"/>
      <c r="Q27" s="204"/>
      <c r="R27" s="201"/>
      <c r="S27" s="201"/>
      <c r="T27" s="201"/>
      <c r="U27" s="201"/>
      <c r="V27" s="201"/>
      <c r="W27" s="201"/>
      <c r="Y27" s="452"/>
    </row>
    <row r="28" spans="1:25" ht="12" customHeight="1">
      <c r="A28" s="45" t="s">
        <v>115</v>
      </c>
      <c r="C28" s="46"/>
      <c r="D28" s="46"/>
      <c r="E28" s="46"/>
      <c r="F28" s="46"/>
      <c r="G28" s="46"/>
      <c r="H28" s="46"/>
      <c r="I28" s="46"/>
      <c r="J28" s="46"/>
      <c r="K28" s="46"/>
      <c r="L28" s="46"/>
      <c r="M28" s="46"/>
      <c r="N28" s="46"/>
      <c r="O28" s="46"/>
      <c r="P28" s="46"/>
      <c r="Q28" s="46"/>
      <c r="R28" s="46"/>
      <c r="S28" s="46"/>
      <c r="T28" s="46"/>
      <c r="U28" s="46"/>
      <c r="V28" s="46"/>
      <c r="W28" s="46"/>
      <c r="X28" s="46"/>
    </row>
    <row r="29" spans="1:25" ht="12" customHeight="1">
      <c r="A29" s="45" t="s">
        <v>80</v>
      </c>
      <c r="C29" s="40"/>
      <c r="D29" s="40"/>
      <c r="E29" s="40"/>
      <c r="F29" s="40"/>
      <c r="G29" s="40"/>
      <c r="H29" s="40"/>
      <c r="I29" s="40"/>
      <c r="J29" s="40"/>
      <c r="K29" s="40"/>
      <c r="L29" s="40"/>
      <c r="M29" s="40"/>
      <c r="N29" s="40"/>
      <c r="O29" s="201"/>
      <c r="P29" s="201"/>
      <c r="Q29" s="201"/>
      <c r="R29" s="201"/>
      <c r="S29" s="201"/>
      <c r="T29" s="201"/>
      <c r="U29" s="201"/>
      <c r="V29" s="201"/>
      <c r="W29" s="201"/>
    </row>
    <row r="30" spans="1:25" ht="12" customHeight="1">
      <c r="A30" s="43" t="s">
        <v>227</v>
      </c>
      <c r="C30" s="40"/>
      <c r="D30" s="40"/>
      <c r="E30" s="40"/>
      <c r="F30" s="40"/>
      <c r="G30" s="40"/>
      <c r="H30" s="40"/>
      <c r="I30" s="40"/>
      <c r="J30" s="40"/>
      <c r="K30" s="40"/>
      <c r="L30" s="40"/>
      <c r="M30" s="40"/>
      <c r="N30" s="40"/>
      <c r="O30" s="201"/>
      <c r="P30" s="201"/>
      <c r="Q30" s="201"/>
      <c r="R30" s="201"/>
      <c r="S30" s="201"/>
      <c r="T30" s="201"/>
      <c r="U30" s="201"/>
      <c r="V30" s="201"/>
      <c r="W30" s="201"/>
    </row>
    <row r="31" spans="1:25" ht="12" customHeight="1">
      <c r="A31" s="39" t="s">
        <v>228</v>
      </c>
      <c r="C31" s="40"/>
      <c r="D31" s="40"/>
      <c r="E31" s="40"/>
      <c r="F31" s="40"/>
      <c r="G31" s="40"/>
      <c r="H31" s="40"/>
      <c r="I31" s="40"/>
      <c r="J31" s="40"/>
      <c r="K31" s="40"/>
      <c r="L31" s="40"/>
      <c r="M31" s="40"/>
      <c r="N31" s="40"/>
      <c r="O31" s="201"/>
      <c r="P31" s="201"/>
      <c r="Q31" s="201"/>
      <c r="R31" s="201"/>
      <c r="S31" s="201"/>
      <c r="T31" s="201"/>
      <c r="U31" s="201"/>
      <c r="V31" s="201"/>
      <c r="W31" s="201"/>
      <c r="Y31" s="453"/>
    </row>
    <row r="32" spans="1:25" ht="12" customHeight="1">
      <c r="C32" s="40"/>
      <c r="D32" s="40"/>
      <c r="E32" s="40"/>
      <c r="F32" s="40"/>
      <c r="G32" s="40"/>
      <c r="H32" s="40"/>
      <c r="I32" s="40"/>
      <c r="J32" s="40"/>
      <c r="K32" s="40"/>
      <c r="L32" s="40"/>
      <c r="M32" s="40"/>
      <c r="N32" s="40"/>
      <c r="O32" s="40"/>
      <c r="P32" s="40"/>
      <c r="Q32" s="40"/>
      <c r="R32" s="201"/>
      <c r="S32" s="201"/>
      <c r="T32" s="201"/>
      <c r="U32" s="201"/>
      <c r="V32" s="201"/>
      <c r="W32" s="201"/>
      <c r="Y32" s="453"/>
    </row>
    <row r="33" spans="1:25" ht="12" customHeight="1">
      <c r="A33" s="396" t="s">
        <v>390</v>
      </c>
      <c r="C33" s="37"/>
      <c r="D33" s="37"/>
      <c r="E33" s="37"/>
      <c r="F33" s="37"/>
      <c r="G33" s="37"/>
      <c r="H33" s="37"/>
      <c r="I33" s="37"/>
      <c r="J33" s="37"/>
      <c r="K33" s="37"/>
      <c r="L33" s="37"/>
      <c r="M33" s="37"/>
      <c r="N33" s="37"/>
      <c r="O33" s="38"/>
      <c r="P33" s="38"/>
      <c r="Q33" s="38"/>
    </row>
    <row r="34" spans="1:25" ht="12" customHeight="1">
      <c r="A34" s="396" t="s">
        <v>289</v>
      </c>
      <c r="C34" s="37"/>
      <c r="D34" s="37"/>
      <c r="E34" s="37"/>
      <c r="F34" s="37"/>
      <c r="G34" s="37"/>
      <c r="H34" s="37"/>
      <c r="I34" s="37"/>
      <c r="J34" s="37"/>
      <c r="K34" s="37"/>
      <c r="L34" s="37"/>
      <c r="M34" s="37"/>
      <c r="N34" s="37"/>
      <c r="O34" s="38"/>
      <c r="P34" s="38"/>
      <c r="Q34" s="38"/>
    </row>
    <row r="35" spans="1:25" ht="12" customHeight="1">
      <c r="A35" s="397" t="s">
        <v>31</v>
      </c>
    </row>
    <row r="36" spans="1:25" ht="12" customHeight="1">
      <c r="A36" s="398" t="s">
        <v>30</v>
      </c>
    </row>
    <row r="40" spans="1:25" ht="12" customHeight="1">
      <c r="A40" s="41"/>
    </row>
    <row r="41" spans="1:25" s="43" customFormat="1" ht="12" customHeight="1">
      <c r="A41" s="42"/>
      <c r="Y41" s="444"/>
    </row>
    <row r="42" spans="1:25" ht="12" customHeight="1">
      <c r="C42" s="44"/>
      <c r="D42" s="44"/>
      <c r="E42" s="44"/>
      <c r="F42" s="44"/>
      <c r="G42" s="44"/>
      <c r="H42" s="44"/>
      <c r="I42" s="44"/>
      <c r="J42" s="44"/>
      <c r="K42" s="44"/>
      <c r="L42" s="44"/>
      <c r="M42" s="44"/>
      <c r="N42" s="44"/>
      <c r="O42" s="44"/>
      <c r="P42" s="44"/>
      <c r="Q42" s="44"/>
      <c r="R42" s="44"/>
      <c r="S42" s="44"/>
      <c r="T42" s="44"/>
      <c r="U42" s="44"/>
      <c r="V42" s="44"/>
      <c r="W42" s="44"/>
    </row>
    <row r="43" spans="1:25" ht="12" customHeight="1">
      <c r="C43" s="44"/>
      <c r="D43" s="44"/>
      <c r="E43" s="44"/>
      <c r="F43" s="44"/>
      <c r="G43" s="44"/>
      <c r="H43" s="44"/>
      <c r="I43" s="44"/>
      <c r="J43" s="44"/>
      <c r="K43" s="44"/>
      <c r="L43" s="44"/>
      <c r="M43" s="44"/>
      <c r="N43" s="44"/>
      <c r="O43" s="44"/>
      <c r="P43" s="44"/>
      <c r="Q43" s="44"/>
    </row>
  </sheetData>
  <phoneticPr fontId="0" type="noConversion"/>
  <printOptions horizontalCentered="1"/>
  <pageMargins left="0.6" right="0" top="0.32" bottom="0" header="0" footer="0"/>
  <pageSetup scale="83"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transitionEvaluation="1" codeName="Sheet6" enableFormatConditionsCalculation="0">
    <tabColor indexed="22"/>
    <pageSetUpPr fitToPage="1"/>
  </sheetPr>
  <dimension ref="A1:Z32"/>
  <sheetViews>
    <sheetView showGridLines="0" workbookViewId="0">
      <selection activeCell="A3" sqref="A3"/>
    </sheetView>
  </sheetViews>
  <sheetFormatPr defaultColWidth="11.33203125" defaultRowHeight="12" customHeight="1"/>
  <cols>
    <col min="1" max="1" width="27.33203125" style="206" customWidth="1"/>
    <col min="2" max="2" width="3.5" style="100" customWidth="1"/>
    <col min="3" max="18" width="6.33203125" style="49" customWidth="1"/>
    <col min="19" max="23" width="6.6640625" style="49" customWidth="1"/>
    <col min="24" max="24" width="2.33203125" style="49" customWidth="1"/>
    <col min="25" max="25" width="1" style="49" customWidth="1"/>
    <col min="26" max="26" width="32.33203125" style="49" customWidth="1"/>
    <col min="27" max="27" width="1.33203125" style="49" customWidth="1"/>
    <col min="28" max="16384" width="11.33203125" style="49"/>
  </cols>
  <sheetData>
    <row r="1" spans="1:26" ht="12" customHeight="1">
      <c r="A1" s="340" t="s">
        <v>32</v>
      </c>
      <c r="R1" s="340"/>
      <c r="Z1" s="399" t="s">
        <v>32</v>
      </c>
    </row>
    <row r="2" spans="1:26" s="47" customFormat="1" ht="12" customHeight="1">
      <c r="A2" s="207" t="s">
        <v>85</v>
      </c>
      <c r="B2" s="50"/>
      <c r="C2" s="5"/>
      <c r="D2" s="5"/>
      <c r="E2" s="5"/>
      <c r="F2" s="5"/>
      <c r="G2" s="5"/>
      <c r="H2" s="5"/>
      <c r="I2" s="5"/>
      <c r="J2" s="5"/>
      <c r="K2" s="5"/>
      <c r="L2" s="5"/>
      <c r="M2" s="5"/>
      <c r="N2" s="5"/>
      <c r="O2" s="5"/>
      <c r="P2" s="5"/>
      <c r="Q2" s="6"/>
      <c r="Z2" s="400" t="s">
        <v>85</v>
      </c>
    </row>
    <row r="3" spans="1:26" ht="12" customHeight="1">
      <c r="A3" s="48" t="s">
        <v>71</v>
      </c>
      <c r="C3" s="5"/>
      <c r="D3" s="5"/>
      <c r="E3" s="5"/>
      <c r="F3" s="5"/>
      <c r="G3" s="5"/>
      <c r="H3" s="5"/>
      <c r="I3" s="5"/>
      <c r="J3" s="5"/>
      <c r="K3" s="5"/>
      <c r="L3" s="5"/>
      <c r="M3" s="5"/>
      <c r="N3" s="5"/>
      <c r="Q3" s="6"/>
      <c r="Z3" s="401" t="s">
        <v>292</v>
      </c>
    </row>
    <row r="4" spans="1:26" ht="12" customHeight="1">
      <c r="A4" s="392" t="s">
        <v>510</v>
      </c>
      <c r="C4" s="5"/>
      <c r="D4" s="5"/>
      <c r="E4" s="5"/>
      <c r="F4" s="5"/>
      <c r="G4" s="5"/>
      <c r="H4" s="5"/>
      <c r="I4" s="5"/>
      <c r="J4" s="5"/>
      <c r="K4" s="5"/>
      <c r="L4" s="5"/>
      <c r="M4" s="5"/>
      <c r="N4" s="5"/>
      <c r="Q4" s="6"/>
      <c r="Z4" s="104" t="s">
        <v>287</v>
      </c>
    </row>
    <row r="5" spans="1:26" s="100" customFormat="1" ht="12" customHeight="1">
      <c r="A5" s="173"/>
      <c r="B5" s="55"/>
      <c r="C5" s="107"/>
      <c r="D5" s="107"/>
      <c r="E5" s="107"/>
      <c r="F5" s="107"/>
      <c r="G5" s="107"/>
      <c r="H5" s="107"/>
      <c r="I5" s="107"/>
      <c r="J5" s="107"/>
      <c r="K5" s="107"/>
      <c r="L5" s="107"/>
      <c r="M5" s="107"/>
      <c r="N5" s="107"/>
      <c r="O5" s="55"/>
      <c r="P5" s="55"/>
      <c r="Q5" s="174"/>
      <c r="R5" s="55"/>
      <c r="S5" s="55"/>
      <c r="T5" s="52"/>
      <c r="U5" s="52"/>
      <c r="V5" s="52"/>
      <c r="W5" s="52"/>
      <c r="X5" s="55"/>
      <c r="Y5" s="55"/>
      <c r="Z5" s="173"/>
    </row>
    <row r="6" spans="1:26" s="50" customFormat="1" ht="12" customHeight="1">
      <c r="A6" s="701"/>
      <c r="B6" s="188"/>
      <c r="C6" s="185">
        <v>1990</v>
      </c>
      <c r="D6" s="186" t="s">
        <v>55</v>
      </c>
      <c r="E6" s="186" t="s">
        <v>56</v>
      </c>
      <c r="F6" s="186" t="s">
        <v>57</v>
      </c>
      <c r="G6" s="186" t="s">
        <v>58</v>
      </c>
      <c r="H6" s="186" t="s">
        <v>59</v>
      </c>
      <c r="I6" s="187">
        <v>1996</v>
      </c>
      <c r="J6" s="187">
        <v>1997</v>
      </c>
      <c r="K6" s="187">
        <v>1998</v>
      </c>
      <c r="L6" s="187">
        <v>1999</v>
      </c>
      <c r="M6" s="187">
        <v>2000</v>
      </c>
      <c r="N6" s="187">
        <v>2001</v>
      </c>
      <c r="O6" s="187">
        <v>2002</v>
      </c>
      <c r="P6" s="185">
        <v>2003</v>
      </c>
      <c r="Q6" s="188">
        <v>2004</v>
      </c>
      <c r="R6" s="188">
        <v>2005</v>
      </c>
      <c r="S6" s="454">
        <v>2006</v>
      </c>
      <c r="T6" s="454">
        <v>2007</v>
      </c>
      <c r="U6" s="454">
        <v>2008</v>
      </c>
      <c r="V6" s="454">
        <v>2009</v>
      </c>
      <c r="W6" s="454">
        <v>2010</v>
      </c>
      <c r="X6" s="188" t="s">
        <v>78</v>
      </c>
      <c r="Z6" s="208"/>
    </row>
    <row r="7" spans="1:26" s="100" customFormat="1" ht="12" customHeight="1">
      <c r="A7" s="209"/>
      <c r="S7" s="52"/>
      <c r="T7" s="52"/>
      <c r="U7" s="52"/>
      <c r="V7" s="52"/>
      <c r="W7" s="52"/>
      <c r="Z7" s="209"/>
    </row>
    <row r="8" spans="1:26" s="317" customFormat="1" ht="12" customHeight="1">
      <c r="A8" s="312" t="s">
        <v>64</v>
      </c>
      <c r="B8" s="313"/>
      <c r="C8" s="314">
        <v>1865.895</v>
      </c>
      <c r="D8" s="314">
        <v>2400.0290000000005</v>
      </c>
      <c r="E8" s="314">
        <v>2432.9</v>
      </c>
      <c r="F8" s="314">
        <v>2562.223</v>
      </c>
      <c r="G8" s="314">
        <v>3622.0189999999998</v>
      </c>
      <c r="H8" s="314">
        <v>4152.6350000000002</v>
      </c>
      <c r="I8" s="314">
        <v>3931.72</v>
      </c>
      <c r="J8" s="314">
        <v>4954.8339999999998</v>
      </c>
      <c r="K8" s="314">
        <v>5575.7340000000004</v>
      </c>
      <c r="L8" s="314">
        <v>3017.2559999999999</v>
      </c>
      <c r="M8" s="314">
        <v>3721.201</v>
      </c>
      <c r="N8" s="314">
        <v>5362.8560700000007</v>
      </c>
      <c r="O8" s="315">
        <v>6431.0651899999993</v>
      </c>
      <c r="P8" s="316">
        <v>6702.7410115622106</v>
      </c>
      <c r="Q8" s="316">
        <v>8226.2636695897563</v>
      </c>
      <c r="R8" s="316">
        <v>10286.883640000002</v>
      </c>
      <c r="S8" s="316">
        <v>12113.559859999999</v>
      </c>
      <c r="T8" s="316">
        <v>13893.461519999999</v>
      </c>
      <c r="U8" s="316">
        <v>18851.930620000003</v>
      </c>
      <c r="V8" s="316">
        <v>15089.89235</v>
      </c>
      <c r="W8" s="316">
        <v>20590.854640000001</v>
      </c>
      <c r="X8" s="316"/>
      <c r="Y8" s="316"/>
      <c r="Z8" s="402" t="s">
        <v>64</v>
      </c>
    </row>
    <row r="9" spans="1:26" s="50" customFormat="1" ht="12" customHeight="1">
      <c r="A9" s="210"/>
      <c r="B9" s="205"/>
      <c r="C9" s="216"/>
      <c r="D9" s="216"/>
      <c r="E9" s="216"/>
      <c r="F9" s="51"/>
      <c r="G9" s="51"/>
      <c r="H9" s="51"/>
      <c r="I9" s="51"/>
      <c r="J9" s="51"/>
      <c r="K9" s="51"/>
      <c r="L9" s="51"/>
      <c r="M9" s="51"/>
      <c r="N9" s="51"/>
      <c r="O9" s="51"/>
      <c r="P9" s="51"/>
      <c r="Q9" s="51"/>
      <c r="R9" s="51"/>
      <c r="S9" s="51"/>
      <c r="T9" s="51"/>
      <c r="U9" s="51"/>
      <c r="V9" s="51"/>
      <c r="W9" s="51"/>
      <c r="X9" s="51"/>
      <c r="Y9" s="51"/>
      <c r="Z9" s="403"/>
    </row>
    <row r="10" spans="1:26" s="50" customFormat="1" ht="12" customHeight="1">
      <c r="A10" s="211" t="s">
        <v>90</v>
      </c>
      <c r="B10" s="205"/>
      <c r="C10" s="217">
        <v>178</v>
      </c>
      <c r="D10" s="217">
        <v>249.00700000000001</v>
      </c>
      <c r="E10" s="217">
        <v>386</v>
      </c>
      <c r="F10" s="217">
        <v>542.10500000000002</v>
      </c>
      <c r="G10" s="217">
        <v>809.90499999999997</v>
      </c>
      <c r="H10" s="217">
        <v>823.18899999999996</v>
      </c>
      <c r="I10" s="217">
        <v>856.56799999999998</v>
      </c>
      <c r="J10" s="217">
        <v>1039.6600000000001</v>
      </c>
      <c r="K10" s="217">
        <v>1170.817</v>
      </c>
      <c r="L10" s="217">
        <v>621.16800000000001</v>
      </c>
      <c r="M10" s="217">
        <v>821.38599999999997</v>
      </c>
      <c r="N10" s="217">
        <v>1419.0410300000001</v>
      </c>
      <c r="O10" s="57">
        <v>1802.09845</v>
      </c>
      <c r="P10" s="51">
        <v>1875.3818899999999</v>
      </c>
      <c r="Q10" s="51">
        <v>2191.3835199999999</v>
      </c>
      <c r="R10" s="51">
        <v>2511.6412099999998</v>
      </c>
      <c r="S10" s="51">
        <v>2763.9790200000002</v>
      </c>
      <c r="T10" s="51">
        <v>3099.1810699999996</v>
      </c>
      <c r="U10" s="51">
        <v>4113.6324400000003</v>
      </c>
      <c r="V10" s="51">
        <v>3264.3532500000001</v>
      </c>
      <c r="W10" s="51">
        <v>4371.1467000000002</v>
      </c>
      <c r="X10" s="51"/>
      <c r="Y10" s="51"/>
      <c r="Z10" s="404" t="s">
        <v>293</v>
      </c>
    </row>
    <row r="11" spans="1:26" s="50" customFormat="1" ht="12" customHeight="1">
      <c r="A11" s="634" t="s">
        <v>571</v>
      </c>
      <c r="B11" s="205"/>
      <c r="C11" s="217">
        <v>106</v>
      </c>
      <c r="D11" s="217">
        <v>160</v>
      </c>
      <c r="E11" s="217">
        <v>167</v>
      </c>
      <c r="F11" s="217">
        <v>248.15299999999999</v>
      </c>
      <c r="G11" s="217">
        <v>345.34</v>
      </c>
      <c r="H11" s="217">
        <v>441.654</v>
      </c>
      <c r="I11" s="217">
        <v>501.863</v>
      </c>
      <c r="J11" s="217">
        <v>611.60400000000004</v>
      </c>
      <c r="K11" s="217">
        <v>713.529</v>
      </c>
      <c r="L11" s="217">
        <v>444.64600000000002</v>
      </c>
      <c r="M11" s="217">
        <v>493.36</v>
      </c>
      <c r="N11" s="217">
        <v>765.13032999999996</v>
      </c>
      <c r="O11" s="57">
        <v>969.90379000000007</v>
      </c>
      <c r="P11" s="51">
        <v>1071.3209199999999</v>
      </c>
      <c r="Q11" s="51">
        <v>1267.8534</v>
      </c>
      <c r="R11" s="51">
        <v>1433.78944</v>
      </c>
      <c r="S11" s="51">
        <v>1589.5778599999999</v>
      </c>
      <c r="T11" s="51">
        <v>1904.1033200000002</v>
      </c>
      <c r="U11" s="51">
        <v>2498.7432500000004</v>
      </c>
      <c r="V11" s="51">
        <v>1984.9441299999996</v>
      </c>
      <c r="W11" s="51">
        <v>2371.8870200000001</v>
      </c>
      <c r="X11" s="51"/>
      <c r="Y11" s="51"/>
      <c r="Z11" s="635" t="s">
        <v>572</v>
      </c>
    </row>
    <row r="12" spans="1:26" s="50" customFormat="1" ht="12" customHeight="1">
      <c r="A12" s="634" t="s">
        <v>573</v>
      </c>
      <c r="B12" s="205"/>
      <c r="C12" s="217">
        <v>72</v>
      </c>
      <c r="D12" s="217">
        <v>89.007000000000005</v>
      </c>
      <c r="E12" s="217">
        <v>219</v>
      </c>
      <c r="F12" s="217">
        <v>293.95299999999997</v>
      </c>
      <c r="G12" s="217">
        <v>464.565</v>
      </c>
      <c r="H12" s="217">
        <v>381.536</v>
      </c>
      <c r="I12" s="217">
        <v>354.70499999999998</v>
      </c>
      <c r="J12" s="217">
        <v>428.05599999999998</v>
      </c>
      <c r="K12" s="217">
        <v>457.28800000000001</v>
      </c>
      <c r="L12" s="217">
        <v>176.52199999999999</v>
      </c>
      <c r="M12" s="217">
        <v>328.02600000000001</v>
      </c>
      <c r="N12" s="217">
        <v>653.91069999999991</v>
      </c>
      <c r="O12" s="57">
        <v>832.19466</v>
      </c>
      <c r="P12" s="51">
        <v>804.06097</v>
      </c>
      <c r="Q12" s="51">
        <v>923.53012000000001</v>
      </c>
      <c r="R12" s="51">
        <v>1077.85177</v>
      </c>
      <c r="S12" s="51">
        <v>1174.4011600000001</v>
      </c>
      <c r="T12" s="51">
        <v>1195.0777500000002</v>
      </c>
      <c r="U12" s="51">
        <v>1614.8891899999999</v>
      </c>
      <c r="V12" s="51">
        <v>1279.40912</v>
      </c>
      <c r="W12" s="51">
        <v>1999.2596799999999</v>
      </c>
      <c r="X12" s="51"/>
      <c r="Y12" s="51"/>
      <c r="Z12" s="635" t="s">
        <v>574</v>
      </c>
    </row>
    <row r="13" spans="1:26" s="50" customFormat="1" ht="12" customHeight="1">
      <c r="A13" s="212"/>
      <c r="B13" s="205"/>
      <c r="C13" s="217"/>
      <c r="D13" s="217"/>
      <c r="E13" s="217"/>
      <c r="F13" s="217"/>
      <c r="G13" s="217"/>
      <c r="H13" s="217"/>
      <c r="I13" s="217"/>
      <c r="J13" s="217"/>
      <c r="K13" s="217"/>
      <c r="L13" s="217"/>
      <c r="M13" s="217"/>
      <c r="N13" s="217"/>
      <c r="O13" s="57"/>
      <c r="P13" s="51"/>
      <c r="Q13" s="51"/>
      <c r="R13" s="51"/>
      <c r="S13" s="51"/>
      <c r="T13" s="51"/>
      <c r="U13" s="51"/>
      <c r="V13" s="51"/>
      <c r="W13" s="51"/>
      <c r="X13" s="51"/>
      <c r="Y13" s="51"/>
      <c r="Z13" s="403"/>
    </row>
    <row r="14" spans="1:26" s="50" customFormat="1" ht="12" customHeight="1">
      <c r="A14" s="211" t="s">
        <v>91</v>
      </c>
      <c r="B14" s="205"/>
      <c r="C14" s="217">
        <v>1075.1869999999999</v>
      </c>
      <c r="D14" s="217">
        <v>1261.749</v>
      </c>
      <c r="E14" s="217">
        <v>1126.7</v>
      </c>
      <c r="F14" s="217">
        <v>1033.895</v>
      </c>
      <c r="G14" s="217">
        <v>1421.49</v>
      </c>
      <c r="H14" s="217">
        <v>1950.047</v>
      </c>
      <c r="I14" s="217">
        <v>1921.0410000000002</v>
      </c>
      <c r="J14" s="217">
        <v>2433.779</v>
      </c>
      <c r="K14" s="217">
        <v>2530.625</v>
      </c>
      <c r="L14" s="217">
        <v>1579.3139999999999</v>
      </c>
      <c r="M14" s="217">
        <v>1955.9679999999998</v>
      </c>
      <c r="N14" s="217">
        <v>2279.84112</v>
      </c>
      <c r="O14" s="217">
        <v>2604.59049</v>
      </c>
      <c r="P14" s="217">
        <v>3031.3629615622121</v>
      </c>
      <c r="Q14" s="217">
        <v>3977.9401395897557</v>
      </c>
      <c r="R14" s="217">
        <v>5056.4204899999995</v>
      </c>
      <c r="S14" s="51">
        <v>6345.7231099999999</v>
      </c>
      <c r="T14" s="51">
        <v>7279.3262099999993</v>
      </c>
      <c r="U14" s="51">
        <v>9955.4979999999996</v>
      </c>
      <c r="V14" s="51">
        <v>7657.3367899999994</v>
      </c>
      <c r="W14" s="51">
        <v>10740.261920000001</v>
      </c>
      <c r="X14" s="51"/>
      <c r="Y14" s="51"/>
      <c r="Z14" s="404" t="s">
        <v>294</v>
      </c>
    </row>
    <row r="15" spans="1:26" s="50" customFormat="1" ht="12" customHeight="1">
      <c r="A15" s="634" t="s">
        <v>575</v>
      </c>
      <c r="B15" s="205"/>
      <c r="C15" s="217">
        <v>85.186999999999998</v>
      </c>
      <c r="D15" s="217">
        <v>114</v>
      </c>
      <c r="E15" s="217">
        <v>112</v>
      </c>
      <c r="F15" s="217">
        <v>81.870999999999995</v>
      </c>
      <c r="G15" s="217">
        <v>130.53</v>
      </c>
      <c r="H15" s="217">
        <v>196.15299999999999</v>
      </c>
      <c r="I15" s="217">
        <v>243.73500000000001</v>
      </c>
      <c r="J15" s="217">
        <v>279.69299999999998</v>
      </c>
      <c r="K15" s="217">
        <v>272.60399999999998</v>
      </c>
      <c r="L15" s="217">
        <v>200.215</v>
      </c>
      <c r="M15" s="217">
        <v>237.42599999999999</v>
      </c>
      <c r="N15" s="217">
        <v>254.89044000000001</v>
      </c>
      <c r="O15" s="57">
        <v>266.40823</v>
      </c>
      <c r="P15" s="51">
        <v>288.57246999999995</v>
      </c>
      <c r="Q15" s="51">
        <v>392.07271999999995</v>
      </c>
      <c r="R15" s="51">
        <v>401.10703999999998</v>
      </c>
      <c r="S15" s="51">
        <v>433.06690999999995</v>
      </c>
      <c r="T15" s="51">
        <v>580.0979900000001</v>
      </c>
      <c r="U15" s="51">
        <v>886.76957999999991</v>
      </c>
      <c r="V15" s="51">
        <v>670.21087999999986</v>
      </c>
      <c r="W15" s="51">
        <v>840.66582000000005</v>
      </c>
      <c r="X15" s="51"/>
      <c r="Y15" s="51"/>
      <c r="Z15" s="635" t="s">
        <v>576</v>
      </c>
    </row>
    <row r="16" spans="1:26" s="50" customFormat="1" ht="12" customHeight="1">
      <c r="A16" s="634" t="s">
        <v>577</v>
      </c>
      <c r="B16" s="205"/>
      <c r="C16" s="217">
        <v>803</v>
      </c>
      <c r="D16" s="217">
        <v>982</v>
      </c>
      <c r="E16" s="217">
        <v>836</v>
      </c>
      <c r="F16" s="217">
        <v>787.971</v>
      </c>
      <c r="G16" s="217">
        <v>1086.3679999999999</v>
      </c>
      <c r="H16" s="217">
        <v>1387.5450000000001</v>
      </c>
      <c r="I16" s="217">
        <v>1350.8420000000001</v>
      </c>
      <c r="J16" s="217">
        <v>1535.875</v>
      </c>
      <c r="K16" s="217">
        <v>1736.0239999999999</v>
      </c>
      <c r="L16" s="217">
        <v>1047.1320000000001</v>
      </c>
      <c r="M16" s="217">
        <v>1329.787</v>
      </c>
      <c r="N16" s="217">
        <v>1548.6873700000001</v>
      </c>
      <c r="O16" s="57">
        <v>1701.6548700000001</v>
      </c>
      <c r="P16" s="51">
        <v>1745.7786599999999</v>
      </c>
      <c r="Q16" s="51">
        <v>2237.14318</v>
      </c>
      <c r="R16" s="51">
        <v>2540.0258900000003</v>
      </c>
      <c r="S16" s="51">
        <v>2993.5374999999999</v>
      </c>
      <c r="T16" s="51">
        <v>3514.6107599999991</v>
      </c>
      <c r="U16" s="51">
        <v>4984.1913500000001</v>
      </c>
      <c r="V16" s="51">
        <v>3798.2868499999995</v>
      </c>
      <c r="W16" s="51">
        <v>4975.2676000000001</v>
      </c>
      <c r="X16" s="51"/>
      <c r="Y16" s="51"/>
      <c r="Z16" s="635" t="s">
        <v>578</v>
      </c>
    </row>
    <row r="17" spans="1:26" s="50" customFormat="1" ht="12" customHeight="1">
      <c r="A17" s="634" t="s">
        <v>579</v>
      </c>
      <c r="B17" s="205"/>
      <c r="C17" s="217">
        <v>92</v>
      </c>
      <c r="D17" s="217">
        <v>74</v>
      </c>
      <c r="E17" s="217">
        <v>78</v>
      </c>
      <c r="F17" s="217">
        <v>76.418999999999997</v>
      </c>
      <c r="G17" s="217">
        <v>100.76900000000001</v>
      </c>
      <c r="H17" s="217">
        <v>125.46299999999999</v>
      </c>
      <c r="I17" s="217">
        <v>164.096</v>
      </c>
      <c r="J17" s="217">
        <v>180.77699999999999</v>
      </c>
      <c r="K17" s="217">
        <v>196.41900000000001</v>
      </c>
      <c r="L17" s="217">
        <v>88.129000000000005</v>
      </c>
      <c r="M17" s="217">
        <v>90.551000000000002</v>
      </c>
      <c r="N17" s="217">
        <v>179.63332</v>
      </c>
      <c r="O17" s="57">
        <v>352.09875</v>
      </c>
      <c r="P17" s="51">
        <v>187.14085999999998</v>
      </c>
      <c r="Q17" s="51">
        <v>210.30708999999999</v>
      </c>
      <c r="R17" s="51">
        <v>300.68266</v>
      </c>
      <c r="S17" s="51">
        <v>377.78502999999995</v>
      </c>
      <c r="T17" s="51">
        <v>419.32807999999994</v>
      </c>
      <c r="U17" s="51">
        <v>522.48042999999996</v>
      </c>
      <c r="V17" s="51">
        <v>547.25381000000004</v>
      </c>
      <c r="W17" s="51">
        <v>585.82867999999996</v>
      </c>
      <c r="X17" s="51"/>
      <c r="Y17" s="51"/>
      <c r="Z17" s="635" t="s">
        <v>580</v>
      </c>
    </row>
    <row r="18" spans="1:26" s="50" customFormat="1" ht="12" customHeight="1">
      <c r="A18" s="634" t="s">
        <v>581</v>
      </c>
      <c r="B18" s="205"/>
      <c r="C18" s="217">
        <v>95</v>
      </c>
      <c r="D18" s="217">
        <v>91.748999999999995</v>
      </c>
      <c r="E18" s="217">
        <v>100.7</v>
      </c>
      <c r="F18" s="217">
        <v>87.634</v>
      </c>
      <c r="G18" s="217">
        <v>103.82299999999999</v>
      </c>
      <c r="H18" s="217">
        <v>240.886</v>
      </c>
      <c r="I18" s="217">
        <v>162.36799999999999</v>
      </c>
      <c r="J18" s="217">
        <v>437.43400000000003</v>
      </c>
      <c r="K18" s="217">
        <v>325.57799999999997</v>
      </c>
      <c r="L18" s="217">
        <v>243.83799999999999</v>
      </c>
      <c r="M18" s="217">
        <v>298.20400000000001</v>
      </c>
      <c r="N18" s="217">
        <v>296.62998999999996</v>
      </c>
      <c r="O18" s="57">
        <v>284.42864000000003</v>
      </c>
      <c r="P18" s="51">
        <v>809.87097156221159</v>
      </c>
      <c r="Q18" s="51">
        <v>1138.4171495897556</v>
      </c>
      <c r="R18" s="51">
        <v>1814.6048999999998</v>
      </c>
      <c r="S18" s="51">
        <v>2541.33367</v>
      </c>
      <c r="T18" s="51">
        <v>2765.2893800000002</v>
      </c>
      <c r="U18" s="51">
        <v>3562.0566400000002</v>
      </c>
      <c r="V18" s="51">
        <v>2641.5852500000001</v>
      </c>
      <c r="W18" s="51">
        <v>4338.49982</v>
      </c>
      <c r="X18" s="51"/>
      <c r="Y18" s="51"/>
      <c r="Z18" s="635" t="s">
        <v>582</v>
      </c>
    </row>
    <row r="19" spans="1:26" s="50" customFormat="1" ht="12" customHeight="1">
      <c r="A19" s="212"/>
      <c r="B19" s="205"/>
      <c r="C19" s="217"/>
      <c r="D19" s="217"/>
      <c r="E19" s="217"/>
      <c r="F19" s="217"/>
      <c r="G19" s="217"/>
      <c r="H19" s="217"/>
      <c r="I19" s="217"/>
      <c r="J19" s="217"/>
      <c r="K19" s="217"/>
      <c r="L19" s="217"/>
      <c r="M19" s="217"/>
      <c r="N19" s="217"/>
      <c r="O19" s="57"/>
      <c r="P19" s="51"/>
      <c r="Q19" s="51"/>
      <c r="R19" s="51"/>
      <c r="S19" s="51"/>
      <c r="T19" s="51"/>
      <c r="U19" s="51"/>
      <c r="V19" s="51"/>
      <c r="W19" s="51"/>
      <c r="X19" s="51"/>
      <c r="Y19" s="51"/>
      <c r="Z19" s="403"/>
    </row>
    <row r="20" spans="1:26" s="50" customFormat="1" ht="12" customHeight="1">
      <c r="A20" s="211" t="s">
        <v>92</v>
      </c>
      <c r="B20" s="205"/>
      <c r="C20" s="217">
        <v>609</v>
      </c>
      <c r="D20" s="217">
        <v>888</v>
      </c>
      <c r="E20" s="217">
        <v>918</v>
      </c>
      <c r="F20" s="217">
        <v>984.27</v>
      </c>
      <c r="G20" s="217">
        <v>1390.088</v>
      </c>
      <c r="H20" s="217">
        <v>1378.174</v>
      </c>
      <c r="I20" s="217">
        <v>1153.048</v>
      </c>
      <c r="J20" s="217">
        <v>1480.54</v>
      </c>
      <c r="K20" s="217">
        <v>1873.511</v>
      </c>
      <c r="L20" s="217">
        <v>815.05799999999999</v>
      </c>
      <c r="M20" s="217">
        <v>941.84699999999998</v>
      </c>
      <c r="N20" s="217">
        <v>1660.9996899999999</v>
      </c>
      <c r="O20" s="57">
        <v>2022.2404799999999</v>
      </c>
      <c r="P20" s="51">
        <v>1795.1606000000002</v>
      </c>
      <c r="Q20" s="51">
        <v>2055.47534</v>
      </c>
      <c r="R20" s="51">
        <v>2713.1183099999998</v>
      </c>
      <c r="S20" s="51">
        <v>3002.1267000000003</v>
      </c>
      <c r="T20" s="51">
        <v>3511.78521</v>
      </c>
      <c r="U20" s="51">
        <v>4767.6650399999999</v>
      </c>
      <c r="V20" s="51">
        <v>4120.0572999999995</v>
      </c>
      <c r="W20" s="51">
        <v>5395.4291400000002</v>
      </c>
      <c r="X20" s="51"/>
      <c r="Y20" s="51"/>
      <c r="Z20" s="404" t="s">
        <v>295</v>
      </c>
    </row>
    <row r="21" spans="1:26" s="50" customFormat="1" ht="12" customHeight="1">
      <c r="A21" s="634" t="s">
        <v>575</v>
      </c>
      <c r="B21" s="205"/>
      <c r="C21" s="217">
        <v>27</v>
      </c>
      <c r="D21" s="217">
        <v>25</v>
      </c>
      <c r="E21" s="217">
        <v>23</v>
      </c>
      <c r="F21" s="217">
        <v>30.25</v>
      </c>
      <c r="G21" s="217">
        <v>35.069000000000003</v>
      </c>
      <c r="H21" s="217">
        <v>45.768999999999998</v>
      </c>
      <c r="I21" s="217">
        <v>37.32</v>
      </c>
      <c r="J21" s="217">
        <v>47.868000000000002</v>
      </c>
      <c r="K21" s="217">
        <v>56.143999999999998</v>
      </c>
      <c r="L21" s="217">
        <v>18.934000000000001</v>
      </c>
      <c r="M21" s="217">
        <v>26.727</v>
      </c>
      <c r="N21" s="217">
        <v>42.075089999999996</v>
      </c>
      <c r="O21" s="57">
        <v>31.863160000000001</v>
      </c>
      <c r="P21" s="51">
        <v>36.806989999999999</v>
      </c>
      <c r="Q21" s="51">
        <v>38.83352</v>
      </c>
      <c r="R21" s="51">
        <v>44.944609999999997</v>
      </c>
      <c r="S21" s="51">
        <v>46.685900000000004</v>
      </c>
      <c r="T21" s="51">
        <v>55.700319999999991</v>
      </c>
      <c r="U21" s="51">
        <v>92.932340000000011</v>
      </c>
      <c r="V21" s="51">
        <v>95.616159999999979</v>
      </c>
      <c r="W21" s="51">
        <v>91.088810000000009</v>
      </c>
      <c r="X21" s="51"/>
      <c r="Y21" s="51"/>
      <c r="Z21" s="635" t="s">
        <v>576</v>
      </c>
    </row>
    <row r="22" spans="1:26" s="50" customFormat="1" ht="12" customHeight="1">
      <c r="A22" s="634" t="s">
        <v>583</v>
      </c>
      <c r="B22" s="205"/>
      <c r="C22" s="217">
        <v>369</v>
      </c>
      <c r="D22" s="217">
        <v>523</v>
      </c>
      <c r="E22" s="217">
        <v>533</v>
      </c>
      <c r="F22" s="217">
        <v>593.02300000000002</v>
      </c>
      <c r="G22" s="217">
        <v>651.178</v>
      </c>
      <c r="H22" s="217">
        <v>752.08699999999999</v>
      </c>
      <c r="I22" s="217">
        <v>738.024</v>
      </c>
      <c r="J22" s="217">
        <v>968.54399999999998</v>
      </c>
      <c r="K22" s="217">
        <v>1163.423</v>
      </c>
      <c r="L22" s="217">
        <v>549.096</v>
      </c>
      <c r="M22" s="217">
        <v>563.79899999999998</v>
      </c>
      <c r="N22" s="217">
        <v>939.98534999999993</v>
      </c>
      <c r="O22" s="57">
        <v>1221.42497</v>
      </c>
      <c r="P22" s="51">
        <v>1181.32078</v>
      </c>
      <c r="Q22" s="51">
        <v>1349.97982</v>
      </c>
      <c r="R22" s="51">
        <v>1719.9910199999999</v>
      </c>
      <c r="S22" s="51">
        <v>1810.79925</v>
      </c>
      <c r="T22" s="51">
        <v>2139.0941800000001</v>
      </c>
      <c r="U22" s="51">
        <v>2991.1919299999995</v>
      </c>
      <c r="V22" s="51">
        <v>2740.3969099999995</v>
      </c>
      <c r="W22" s="51">
        <v>3535.7938599999998</v>
      </c>
      <c r="X22" s="51"/>
      <c r="Y22" s="51"/>
      <c r="Z22" s="635" t="s">
        <v>584</v>
      </c>
    </row>
    <row r="23" spans="1:26" s="50" customFormat="1" ht="12" customHeight="1">
      <c r="A23" s="634" t="s">
        <v>585</v>
      </c>
      <c r="B23" s="205"/>
      <c r="C23" s="217">
        <v>213</v>
      </c>
      <c r="D23" s="217">
        <v>340</v>
      </c>
      <c r="E23" s="217">
        <v>362</v>
      </c>
      <c r="F23" s="217">
        <v>360.99599999999998</v>
      </c>
      <c r="G23" s="217">
        <v>703.84100000000001</v>
      </c>
      <c r="H23" s="217">
        <v>580.31799999999998</v>
      </c>
      <c r="I23" s="217">
        <v>377.70400000000001</v>
      </c>
      <c r="J23" s="217">
        <v>464.12700000000001</v>
      </c>
      <c r="K23" s="217">
        <v>653.94500000000005</v>
      </c>
      <c r="L23" s="217">
        <v>247.02799999999999</v>
      </c>
      <c r="M23" s="217">
        <v>351.32100000000003</v>
      </c>
      <c r="N23" s="217">
        <v>678.93925000000002</v>
      </c>
      <c r="O23" s="57">
        <v>768.95235000000002</v>
      </c>
      <c r="P23" s="51">
        <v>577.03282999999999</v>
      </c>
      <c r="Q23" s="51">
        <v>666.66200000000003</v>
      </c>
      <c r="R23" s="51">
        <v>948.18268</v>
      </c>
      <c r="S23" s="51">
        <v>1144.6415500000001</v>
      </c>
      <c r="T23" s="51">
        <v>1316.99071</v>
      </c>
      <c r="U23" s="51">
        <v>1683.5407700000001</v>
      </c>
      <c r="V23" s="51">
        <v>1284.0442299999997</v>
      </c>
      <c r="W23" s="51">
        <v>1768.5464700000005</v>
      </c>
      <c r="X23" s="51"/>
      <c r="Y23" s="51"/>
      <c r="Z23" s="635" t="s">
        <v>586</v>
      </c>
    </row>
    <row r="24" spans="1:26" s="50" customFormat="1" ht="12" customHeight="1">
      <c r="A24" s="212"/>
      <c r="B24" s="205"/>
      <c r="C24" s="57"/>
      <c r="D24" s="57"/>
      <c r="E24" s="57"/>
      <c r="F24" s="57"/>
      <c r="G24" s="57"/>
      <c r="H24" s="57"/>
      <c r="I24" s="57"/>
      <c r="J24" s="57"/>
      <c r="K24" s="57"/>
      <c r="L24" s="57"/>
      <c r="M24" s="57"/>
      <c r="N24" s="57"/>
      <c r="O24" s="57"/>
      <c r="P24" s="51"/>
      <c r="Q24" s="51"/>
      <c r="R24" s="51"/>
      <c r="S24" s="51"/>
      <c r="T24" s="51"/>
      <c r="U24" s="51"/>
      <c r="V24" s="51"/>
      <c r="W24" s="51"/>
      <c r="X24" s="51"/>
      <c r="Y24" s="51"/>
      <c r="Z24" s="403"/>
    </row>
    <row r="25" spans="1:26" s="50" customFormat="1" ht="12" customHeight="1">
      <c r="A25" s="213" t="s">
        <v>93</v>
      </c>
      <c r="B25" s="205"/>
      <c r="C25" s="217">
        <v>3.7080000000000002</v>
      </c>
      <c r="D25" s="217">
        <v>1.2729999999999999</v>
      </c>
      <c r="E25" s="217">
        <v>2.2000000000000002</v>
      </c>
      <c r="F25" s="217">
        <v>1.9530000000000001</v>
      </c>
      <c r="G25" s="217">
        <v>0.53500000000000003</v>
      </c>
      <c r="H25" s="217">
        <v>1.2250000000000001</v>
      </c>
      <c r="I25" s="217">
        <v>1.0629999999999999</v>
      </c>
      <c r="J25" s="217">
        <v>0.85399999999999998</v>
      </c>
      <c r="K25" s="217">
        <v>0.78100000000000003</v>
      </c>
      <c r="L25" s="217">
        <v>1.7150000000000001</v>
      </c>
      <c r="M25" s="217">
        <v>2</v>
      </c>
      <c r="N25" s="217">
        <v>2.9742299999999999</v>
      </c>
      <c r="O25" s="57">
        <v>2.1357699999999999</v>
      </c>
      <c r="P25" s="51">
        <v>0.83555999999999997</v>
      </c>
      <c r="Q25" s="51">
        <v>1.4646700000000001</v>
      </c>
      <c r="R25" s="51">
        <v>5.7036300000000004</v>
      </c>
      <c r="S25" s="51">
        <v>1.7310300000000003</v>
      </c>
      <c r="T25" s="51">
        <v>3.1690299999999998</v>
      </c>
      <c r="U25" s="51">
        <v>15.13514</v>
      </c>
      <c r="V25" s="51">
        <v>48.145009999999992</v>
      </c>
      <c r="W25" s="51">
        <v>84.01688</v>
      </c>
      <c r="X25" s="51"/>
      <c r="Y25" s="51"/>
      <c r="Z25" s="405" t="s">
        <v>50</v>
      </c>
    </row>
    <row r="26" spans="1:26" s="50" customFormat="1" ht="12" customHeight="1">
      <c r="A26" s="214"/>
      <c r="B26" s="55"/>
      <c r="C26" s="218"/>
      <c r="D26" s="218"/>
      <c r="E26" s="218"/>
      <c r="F26" s="218"/>
      <c r="G26" s="218"/>
      <c r="H26" s="218"/>
      <c r="I26" s="218"/>
      <c r="J26" s="218"/>
      <c r="K26" s="219"/>
      <c r="L26" s="219"/>
      <c r="M26" s="219"/>
      <c r="N26" s="219"/>
      <c r="O26" s="219"/>
      <c r="P26" s="219"/>
      <c r="Q26" s="80"/>
      <c r="R26" s="80"/>
      <c r="S26" s="80"/>
      <c r="T26" s="80"/>
      <c r="U26" s="80"/>
      <c r="V26" s="80"/>
      <c r="W26" s="80"/>
      <c r="X26" s="80"/>
      <c r="Y26" s="80"/>
      <c r="Z26" s="214"/>
    </row>
    <row r="27" spans="1:26" s="50" customFormat="1" ht="12" customHeight="1">
      <c r="A27" s="215"/>
      <c r="C27" s="220"/>
      <c r="D27" s="220"/>
      <c r="E27" s="220"/>
      <c r="F27" s="220"/>
      <c r="G27" s="220"/>
      <c r="H27" s="220"/>
      <c r="I27" s="220"/>
      <c r="J27" s="220"/>
      <c r="K27" s="221"/>
      <c r="L27" s="221"/>
      <c r="M27" s="221"/>
      <c r="N27" s="221"/>
      <c r="O27" s="221"/>
      <c r="P27" s="221"/>
      <c r="Q27" s="51"/>
      <c r="R27" s="51"/>
      <c r="S27" s="51"/>
      <c r="T27" s="51"/>
      <c r="U27" s="51"/>
      <c r="V27" s="51"/>
      <c r="W27" s="51"/>
      <c r="X27" s="51"/>
      <c r="Y27" s="51"/>
      <c r="Z27" s="215"/>
    </row>
    <row r="28" spans="1:26" s="50" customFormat="1" ht="12" customHeight="1">
      <c r="A28" s="56" t="s">
        <v>115</v>
      </c>
      <c r="C28" s="57"/>
      <c r="D28" s="57"/>
      <c r="E28" s="57"/>
      <c r="F28" s="57"/>
      <c r="G28" s="57"/>
      <c r="H28" s="57"/>
      <c r="I28" s="57"/>
      <c r="J28" s="57"/>
      <c r="K28" s="57"/>
      <c r="L28" s="57"/>
      <c r="M28" s="57"/>
      <c r="N28" s="57"/>
      <c r="O28" s="57"/>
      <c r="P28" s="57"/>
      <c r="Q28" s="51"/>
      <c r="R28" s="51"/>
      <c r="S28" s="51"/>
      <c r="T28" s="51"/>
      <c r="U28" s="51"/>
      <c r="V28" s="51"/>
      <c r="W28" s="51"/>
      <c r="X28" s="51"/>
      <c r="Y28" s="51"/>
    </row>
    <row r="29" spans="1:26" s="50" customFormat="1" ht="12" customHeight="1">
      <c r="A29" s="56" t="s">
        <v>63</v>
      </c>
      <c r="C29" s="57"/>
      <c r="D29" s="57"/>
      <c r="E29" s="57"/>
      <c r="F29" s="57"/>
      <c r="G29" s="57"/>
      <c r="H29" s="57"/>
      <c r="I29" s="57"/>
      <c r="J29" s="57"/>
      <c r="K29" s="57"/>
      <c r="L29" s="57"/>
      <c r="M29" s="57"/>
      <c r="N29" s="57"/>
      <c r="O29" s="57"/>
      <c r="P29" s="57"/>
      <c r="Q29" s="51"/>
      <c r="R29" s="51"/>
      <c r="S29" s="51"/>
      <c r="T29" s="51"/>
      <c r="U29" s="51"/>
      <c r="V29" s="51"/>
      <c r="W29" s="51"/>
      <c r="X29" s="51"/>
      <c r="Y29" s="51"/>
    </row>
    <row r="30" spans="1:26" s="50" customFormat="1" ht="12" customHeight="1">
      <c r="A30" s="208"/>
      <c r="C30" s="51"/>
      <c r="D30" s="51"/>
      <c r="E30" s="51"/>
      <c r="F30" s="51"/>
      <c r="G30" s="51"/>
      <c r="H30" s="51"/>
      <c r="I30" s="51"/>
      <c r="J30" s="51"/>
      <c r="K30" s="51"/>
      <c r="L30" s="51"/>
      <c r="M30" s="51"/>
      <c r="N30" s="51"/>
      <c r="O30" s="51"/>
      <c r="P30" s="51"/>
      <c r="Q30" s="51"/>
      <c r="R30" s="51"/>
      <c r="S30" s="51"/>
      <c r="T30" s="51"/>
      <c r="U30" s="51"/>
      <c r="V30" s="51"/>
      <c r="W30" s="51"/>
      <c r="X30" s="51"/>
      <c r="Y30" s="51"/>
      <c r="Z30" s="208"/>
    </row>
    <row r="31" spans="1:26" s="50" customFormat="1" ht="12" customHeight="1">
      <c r="A31" s="404" t="s">
        <v>390</v>
      </c>
      <c r="C31" s="54"/>
      <c r="D31" s="53"/>
      <c r="E31" s="53"/>
      <c r="F31" s="53"/>
      <c r="G31" s="53"/>
      <c r="H31" s="53"/>
      <c r="I31" s="53"/>
      <c r="J31" s="53"/>
      <c r="K31" s="53"/>
      <c r="L31" s="53"/>
      <c r="M31" s="53"/>
      <c r="N31" s="53"/>
      <c r="O31" s="53"/>
      <c r="P31" s="53"/>
      <c r="Q31" s="54"/>
      <c r="R31" s="51"/>
      <c r="S31" s="51"/>
      <c r="T31" s="51"/>
      <c r="U31" s="51"/>
      <c r="V31" s="51"/>
      <c r="W31" s="51"/>
      <c r="X31" s="51"/>
      <c r="Y31" s="51"/>
      <c r="Z31" s="208"/>
    </row>
    <row r="32" spans="1:26" s="50" customFormat="1" ht="12" customHeight="1">
      <c r="A32" s="404" t="s">
        <v>289</v>
      </c>
      <c r="C32" s="51"/>
      <c r="D32" s="51"/>
      <c r="E32" s="51"/>
      <c r="F32" s="51"/>
      <c r="G32" s="51"/>
      <c r="H32" s="51"/>
      <c r="I32" s="51"/>
      <c r="J32" s="51"/>
      <c r="K32" s="51"/>
      <c r="L32" s="51"/>
      <c r="M32" s="51"/>
      <c r="N32" s="51"/>
      <c r="O32" s="51"/>
      <c r="P32" s="51"/>
      <c r="Q32" s="51"/>
      <c r="R32" s="51"/>
      <c r="S32" s="51"/>
      <c r="T32" s="51"/>
      <c r="U32" s="51"/>
      <c r="V32" s="51"/>
      <c r="W32" s="51"/>
      <c r="X32" s="51"/>
      <c r="Y32" s="51"/>
      <c r="Z32" s="208"/>
    </row>
  </sheetData>
  <phoneticPr fontId="0" type="noConversion"/>
  <printOptions horizontalCentered="1"/>
  <pageMargins left="0.6" right="0" top="0.32" bottom="0" header="0" footer="0"/>
  <pageSetup scale="80"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codeName="Sheet7" enableFormatConditionsCalculation="0">
    <tabColor indexed="22"/>
    <pageSetUpPr fitToPage="1"/>
  </sheetPr>
  <dimension ref="A1:Q125"/>
  <sheetViews>
    <sheetView workbookViewId="0">
      <selection activeCell="A4" sqref="A4"/>
    </sheetView>
  </sheetViews>
  <sheetFormatPr defaultColWidth="12.5" defaultRowHeight="12" customHeight="1"/>
  <cols>
    <col min="1" max="1" width="6.5" style="2" customWidth="1"/>
    <col min="2" max="2" width="13.5" style="2" customWidth="1"/>
    <col min="3" max="3" width="9.83203125" style="590" customWidth="1"/>
    <col min="4" max="4" width="16.5" style="130" customWidth="1"/>
    <col min="5" max="5" width="9.83203125" style="128" customWidth="1"/>
    <col min="6" max="6" width="10.83203125" style="128" customWidth="1"/>
    <col min="7" max="12" width="9.83203125" style="128" customWidth="1"/>
    <col min="13" max="13" width="7.6640625" style="128" customWidth="1"/>
    <col min="14" max="14" width="1.6640625" customWidth="1"/>
    <col min="15" max="15" width="19.1640625" style="2" customWidth="1"/>
    <col min="16" max="16" width="20.1640625" style="2" customWidth="1"/>
    <col min="17" max="17" width="23.1640625" style="2" customWidth="1"/>
    <col min="18" max="19" width="8.1640625" style="2" customWidth="1"/>
    <col min="20" max="16384" width="12.5" style="2"/>
  </cols>
  <sheetData>
    <row r="1" spans="1:17" ht="12" customHeight="1">
      <c r="A1" s="339" t="s">
        <v>51</v>
      </c>
      <c r="O1" s="407" t="s">
        <v>51</v>
      </c>
      <c r="P1" s="407"/>
      <c r="Q1" s="339"/>
    </row>
    <row r="2" spans="1:17" ht="12" customHeight="1">
      <c r="A2" s="1" t="s">
        <v>85</v>
      </c>
      <c r="H2" s="129"/>
      <c r="O2" s="408" t="s">
        <v>85</v>
      </c>
      <c r="P2" s="408"/>
    </row>
    <row r="3" spans="1:17" ht="12" customHeight="1">
      <c r="A3" s="541" t="s">
        <v>406</v>
      </c>
      <c r="B3" s="489"/>
      <c r="C3" s="591"/>
      <c r="D3" s="350"/>
      <c r="E3" s="542"/>
      <c r="F3" s="350"/>
      <c r="G3" s="350"/>
      <c r="H3" s="350"/>
      <c r="I3" s="350"/>
      <c r="J3" s="350"/>
      <c r="K3" s="350"/>
      <c r="L3" s="350"/>
      <c r="M3" s="350"/>
      <c r="N3" s="438"/>
      <c r="O3" s="543" t="s">
        <v>407</v>
      </c>
      <c r="P3" s="409"/>
    </row>
    <row r="4" spans="1:17" ht="12" customHeight="1">
      <c r="A4" s="544" t="s">
        <v>510</v>
      </c>
      <c r="B4" s="489"/>
      <c r="C4" s="591"/>
      <c r="D4" s="350"/>
      <c r="E4" s="350"/>
      <c r="F4" s="350"/>
      <c r="G4" s="350"/>
      <c r="H4" s="350"/>
      <c r="I4" s="350"/>
      <c r="J4" s="350"/>
      <c r="K4" s="350"/>
      <c r="L4" s="350"/>
      <c r="M4" s="350"/>
      <c r="N4" s="438"/>
      <c r="O4" s="545" t="s">
        <v>287</v>
      </c>
      <c r="P4" s="94"/>
    </row>
    <row r="5" spans="1:17" ht="12" customHeight="1">
      <c r="A5" s="546"/>
      <c r="B5" s="547"/>
      <c r="C5" s="592"/>
      <c r="D5" s="548"/>
      <c r="E5" s="548"/>
      <c r="F5" s="548"/>
      <c r="G5" s="548"/>
      <c r="H5" s="548"/>
      <c r="I5" s="548"/>
      <c r="J5" s="548"/>
      <c r="K5" s="548"/>
      <c r="L5" s="548"/>
      <c r="M5" s="548"/>
      <c r="N5" s="549"/>
      <c r="O5" s="548"/>
      <c r="P5" s="85"/>
    </row>
    <row r="6" spans="1:17" ht="12" customHeight="1">
      <c r="A6" s="489"/>
      <c r="B6" s="489"/>
      <c r="C6" s="593"/>
      <c r="D6" s="551" t="s">
        <v>408</v>
      </c>
      <c r="E6" s="550"/>
      <c r="F6" s="550"/>
      <c r="G6" s="551" t="s">
        <v>65</v>
      </c>
      <c r="H6" s="551"/>
      <c r="I6" s="551" t="s">
        <v>66</v>
      </c>
      <c r="J6" s="551" t="s">
        <v>67</v>
      </c>
      <c r="K6" s="550"/>
      <c r="L6" s="550"/>
      <c r="M6" s="550"/>
      <c r="N6" s="438"/>
      <c r="O6" s="550"/>
    </row>
    <row r="7" spans="1:17" ht="12" customHeight="1">
      <c r="A7" s="489"/>
      <c r="B7" s="489"/>
      <c r="C7" s="594" t="s">
        <v>64</v>
      </c>
      <c r="D7" s="551" t="s">
        <v>409</v>
      </c>
      <c r="E7" s="551" t="s">
        <v>123</v>
      </c>
      <c r="F7" s="551" t="s">
        <v>498</v>
      </c>
      <c r="G7" s="551" t="s">
        <v>410</v>
      </c>
      <c r="H7" s="551" t="s">
        <v>73</v>
      </c>
      <c r="I7" s="551" t="s">
        <v>68</v>
      </c>
      <c r="J7" s="551" t="s">
        <v>411</v>
      </c>
      <c r="K7" s="551" t="s">
        <v>412</v>
      </c>
      <c r="L7" s="551" t="s">
        <v>69</v>
      </c>
      <c r="M7" s="551" t="s">
        <v>119</v>
      </c>
      <c r="N7" s="438"/>
      <c r="O7" s="491"/>
    </row>
    <row r="8" spans="1:17" ht="12" customHeight="1">
      <c r="A8" s="552"/>
      <c r="B8" s="552"/>
      <c r="C8" s="595"/>
      <c r="D8" s="554" t="s">
        <v>413</v>
      </c>
      <c r="E8" s="553"/>
      <c r="F8" s="554"/>
      <c r="G8" s="554" t="s">
        <v>33</v>
      </c>
      <c r="H8" s="553"/>
      <c r="I8" s="554" t="s">
        <v>35</v>
      </c>
      <c r="J8" s="554" t="s">
        <v>36</v>
      </c>
      <c r="K8" s="554"/>
      <c r="L8" s="554"/>
      <c r="M8" s="554"/>
      <c r="N8" s="555"/>
      <c r="O8" s="491"/>
    </row>
    <row r="9" spans="1:17" ht="12" customHeight="1">
      <c r="A9" s="689"/>
      <c r="B9" s="689"/>
      <c r="C9" s="596"/>
      <c r="D9" s="556" t="s">
        <v>414</v>
      </c>
      <c r="E9" s="556" t="s">
        <v>37</v>
      </c>
      <c r="F9" s="556"/>
      <c r="G9" s="556" t="s">
        <v>415</v>
      </c>
      <c r="H9" s="556" t="s">
        <v>34</v>
      </c>
      <c r="I9" s="556" t="s">
        <v>321</v>
      </c>
      <c r="J9" s="556" t="s">
        <v>416</v>
      </c>
      <c r="K9" s="556"/>
      <c r="L9" s="556" t="s">
        <v>38</v>
      </c>
      <c r="M9" s="556"/>
      <c r="N9" s="702"/>
      <c r="O9" s="556"/>
    </row>
    <row r="10" spans="1:17" ht="12" customHeight="1">
      <c r="C10" s="664"/>
      <c r="D10" s="410"/>
      <c r="E10" s="410"/>
      <c r="F10" s="410"/>
      <c r="G10" s="410"/>
      <c r="H10" s="410"/>
      <c r="I10" s="410"/>
      <c r="J10" s="410"/>
      <c r="K10" s="410"/>
      <c r="L10" s="410"/>
      <c r="M10" s="410"/>
    </row>
    <row r="11" spans="1:17" ht="12" customHeight="1">
      <c r="A11" s="488">
        <v>1992</v>
      </c>
      <c r="B11" s="489" t="s">
        <v>64</v>
      </c>
      <c r="C11" s="597">
        <v>3042.2868480000002</v>
      </c>
      <c r="D11" s="490">
        <v>543.94783800000005</v>
      </c>
      <c r="E11" s="490">
        <v>405.41907200000003</v>
      </c>
      <c r="F11" s="490">
        <v>43.979520000000001</v>
      </c>
      <c r="G11" s="490">
        <v>162.64603099999999</v>
      </c>
      <c r="H11" s="490">
        <v>38.955657000000002</v>
      </c>
      <c r="I11" s="490">
        <v>1421.5566080000001</v>
      </c>
      <c r="J11" s="490">
        <v>543.54731000000004</v>
      </c>
      <c r="K11" s="490">
        <v>427.22568699999999</v>
      </c>
      <c r="L11" s="490">
        <v>62.416536000000001</v>
      </c>
      <c r="M11" s="490">
        <v>0.77639599999999998</v>
      </c>
      <c r="N11" s="490"/>
      <c r="O11" s="348" t="s">
        <v>64</v>
      </c>
      <c r="P11" s="348"/>
    </row>
    <row r="12" spans="1:17" ht="12" customHeight="1">
      <c r="A12" s="488"/>
      <c r="B12" s="489" t="s">
        <v>633</v>
      </c>
      <c r="C12" s="597">
        <v>2921.9620530000002</v>
      </c>
      <c r="D12" s="490">
        <v>458.63537100000002</v>
      </c>
      <c r="E12" s="490">
        <v>325.49874299999999</v>
      </c>
      <c r="F12" s="490">
        <v>38.213510999999997</v>
      </c>
      <c r="G12" s="490">
        <v>107.32257300000001</v>
      </c>
      <c r="H12" s="490">
        <v>36.652132999999999</v>
      </c>
      <c r="I12" s="490">
        <v>1402.02091</v>
      </c>
      <c r="J12" s="490">
        <v>532.28580599999998</v>
      </c>
      <c r="K12" s="490">
        <v>426.70733999999999</v>
      </c>
      <c r="L12" s="490">
        <v>61.156320999999998</v>
      </c>
      <c r="M12" s="490">
        <v>0.77639599999999998</v>
      </c>
      <c r="N12" s="490"/>
      <c r="O12" s="491" t="s">
        <v>39</v>
      </c>
      <c r="P12" s="491"/>
    </row>
    <row r="13" spans="1:17" ht="12" customHeight="1">
      <c r="A13" s="488"/>
      <c r="B13" s="489" t="s">
        <v>634</v>
      </c>
      <c r="C13" s="597">
        <v>120.32490799999999</v>
      </c>
      <c r="D13" s="490">
        <v>85.312460999999999</v>
      </c>
      <c r="E13" s="490">
        <v>79.920322999999996</v>
      </c>
      <c r="F13" s="490">
        <v>5.7660099999999996</v>
      </c>
      <c r="G13" s="490">
        <v>55.323462999999997</v>
      </c>
      <c r="H13" s="490">
        <v>2.3035220000000001</v>
      </c>
      <c r="I13" s="490">
        <v>19.535661000000001</v>
      </c>
      <c r="J13" s="490">
        <v>11.261495</v>
      </c>
      <c r="K13" s="490">
        <v>0.51836700000000002</v>
      </c>
      <c r="L13" s="490">
        <v>1.2602139999999999</v>
      </c>
      <c r="M13" s="490">
        <v>0</v>
      </c>
      <c r="N13" s="490"/>
      <c r="O13" s="491" t="s">
        <v>291</v>
      </c>
      <c r="P13" s="491"/>
    </row>
    <row r="14" spans="1:17" ht="12" customHeight="1">
      <c r="A14" s="488">
        <v>1993</v>
      </c>
      <c r="B14" s="489" t="s">
        <v>64</v>
      </c>
      <c r="C14" s="597">
        <v>3019.9992320000001</v>
      </c>
      <c r="D14" s="490">
        <v>637.42932800000005</v>
      </c>
      <c r="E14" s="490">
        <v>521.15623200000005</v>
      </c>
      <c r="F14" s="490">
        <v>75.524540999999999</v>
      </c>
      <c r="G14" s="490">
        <v>273.16767299999998</v>
      </c>
      <c r="H14" s="490">
        <v>25.841661999999999</v>
      </c>
      <c r="I14" s="490">
        <v>1397.4353920000001</v>
      </c>
      <c r="J14" s="490">
        <v>523.65480500000001</v>
      </c>
      <c r="K14" s="490">
        <v>327.62046099999998</v>
      </c>
      <c r="L14" s="490">
        <v>51.313096000000002</v>
      </c>
      <c r="M14" s="490">
        <v>4.066478</v>
      </c>
      <c r="N14" s="490"/>
      <c r="O14" s="348" t="s">
        <v>64</v>
      </c>
      <c r="P14" s="348"/>
    </row>
    <row r="15" spans="1:17" ht="12" customHeight="1">
      <c r="A15" s="488"/>
      <c r="B15" s="489" t="s">
        <v>633</v>
      </c>
      <c r="C15" s="597">
        <v>2801.6751530000001</v>
      </c>
      <c r="D15" s="490">
        <v>467.92202600000002</v>
      </c>
      <c r="E15" s="490">
        <v>365.83128199999999</v>
      </c>
      <c r="F15" s="490">
        <v>66.417805999999999</v>
      </c>
      <c r="G15" s="490">
        <v>145.039964</v>
      </c>
      <c r="H15" s="490">
        <v>19.205942</v>
      </c>
      <c r="I15" s="490">
        <v>1371.0490440000001</v>
      </c>
      <c r="J15" s="490">
        <v>507.52766800000001</v>
      </c>
      <c r="K15" s="490">
        <v>326.56923599999999</v>
      </c>
      <c r="L15" s="490">
        <v>50.033076999999999</v>
      </c>
      <c r="M15" s="490">
        <v>4.0236359999999998</v>
      </c>
      <c r="N15" s="490"/>
      <c r="O15" s="491" t="s">
        <v>39</v>
      </c>
      <c r="P15" s="491"/>
    </row>
    <row r="16" spans="1:17" ht="12" customHeight="1">
      <c r="A16" s="488"/>
      <c r="B16" s="489" t="s">
        <v>634</v>
      </c>
      <c r="C16" s="597">
        <v>214.71011899999999</v>
      </c>
      <c r="D16" s="490">
        <v>168.097317</v>
      </c>
      <c r="E16" s="490">
        <v>155.32496499999999</v>
      </c>
      <c r="F16" s="490">
        <v>9.1067330000000002</v>
      </c>
      <c r="G16" s="490">
        <v>128.127724</v>
      </c>
      <c r="H16" s="490">
        <v>5.2257199999999999</v>
      </c>
      <c r="I16" s="490">
        <v>24.182380999999999</v>
      </c>
      <c r="J16" s="490">
        <v>16.127123000000001</v>
      </c>
      <c r="K16" s="490">
        <v>1.0511980000000001</v>
      </c>
      <c r="L16" s="490">
        <v>1.280017</v>
      </c>
      <c r="M16" s="490">
        <v>4.2841999999999998E-2</v>
      </c>
      <c r="N16" s="490"/>
      <c r="O16" s="491" t="s">
        <v>291</v>
      </c>
      <c r="P16" s="491"/>
    </row>
    <row r="17" spans="1:16" ht="12" customHeight="1">
      <c r="A17" s="488">
        <v>1994</v>
      </c>
      <c r="B17" s="489" t="s">
        <v>64</v>
      </c>
      <c r="C17" s="597">
        <v>3843.3500159999999</v>
      </c>
      <c r="D17" s="490">
        <v>857.85991899999999</v>
      </c>
      <c r="E17" s="490">
        <v>722.23987699999998</v>
      </c>
      <c r="F17" s="490">
        <v>81.098990999999998</v>
      </c>
      <c r="G17" s="490">
        <v>385.28274499999998</v>
      </c>
      <c r="H17" s="490">
        <v>30.12707</v>
      </c>
      <c r="I17" s="490">
        <v>1625.069184</v>
      </c>
      <c r="J17" s="490">
        <v>816.06212500000004</v>
      </c>
      <c r="K17" s="490">
        <v>332.19059700000003</v>
      </c>
      <c r="L17" s="490">
        <v>75.952343999999997</v>
      </c>
      <c r="M17" s="490">
        <v>13.600546</v>
      </c>
      <c r="N17" s="490"/>
      <c r="O17" s="348" t="s">
        <v>64</v>
      </c>
      <c r="P17" s="348"/>
    </row>
    <row r="18" spans="1:16" ht="12" customHeight="1">
      <c r="A18" s="488"/>
      <c r="B18" s="489" t="s">
        <v>633</v>
      </c>
      <c r="C18" s="597">
        <v>3554.0787679999999</v>
      </c>
      <c r="D18" s="490">
        <v>632.37194899999997</v>
      </c>
      <c r="E18" s="490">
        <v>510.79821800000002</v>
      </c>
      <c r="F18" s="490">
        <v>72.736639999999994</v>
      </c>
      <c r="G18" s="490">
        <v>197.53704200000001</v>
      </c>
      <c r="H18" s="490">
        <v>25.297509999999999</v>
      </c>
      <c r="I18" s="490">
        <v>1591.980364</v>
      </c>
      <c r="J18" s="490">
        <v>795.40447700000004</v>
      </c>
      <c r="K18" s="490">
        <v>331.57476300000002</v>
      </c>
      <c r="L18" s="490">
        <v>72.064263999999994</v>
      </c>
      <c r="M18" s="490">
        <v>13.522643</v>
      </c>
      <c r="N18" s="490"/>
      <c r="O18" s="491" t="s">
        <v>39</v>
      </c>
      <c r="P18" s="491"/>
    </row>
    <row r="19" spans="1:16" ht="12" customHeight="1">
      <c r="A19" s="488"/>
      <c r="B19" s="489" t="s">
        <v>634</v>
      </c>
      <c r="C19" s="597">
        <v>289.27132799999998</v>
      </c>
      <c r="D19" s="490">
        <v>225.487979</v>
      </c>
      <c r="E19" s="490">
        <v>211.44166799999999</v>
      </c>
      <c r="F19" s="490">
        <v>8.3623560000000001</v>
      </c>
      <c r="G19" s="490">
        <v>187.74570299999999</v>
      </c>
      <c r="H19" s="490">
        <v>4.8295589999999997</v>
      </c>
      <c r="I19" s="490">
        <v>33.088763</v>
      </c>
      <c r="J19" s="490">
        <v>20.657661000000001</v>
      </c>
      <c r="K19" s="490">
        <v>0.61582999999999999</v>
      </c>
      <c r="L19" s="490">
        <v>3.8880810000000001</v>
      </c>
      <c r="M19" s="490">
        <v>7.7903E-2</v>
      </c>
      <c r="N19" s="490"/>
      <c r="O19" s="491" t="s">
        <v>291</v>
      </c>
      <c r="P19" s="491"/>
    </row>
    <row r="20" spans="1:16" ht="12" customHeight="1">
      <c r="A20" s="488">
        <v>1995</v>
      </c>
      <c r="B20" s="489" t="s">
        <v>64</v>
      </c>
      <c r="C20" s="597">
        <v>4361.4970880000001</v>
      </c>
      <c r="D20" s="490">
        <v>970.01394100000005</v>
      </c>
      <c r="E20" s="490">
        <v>768.05102999999997</v>
      </c>
      <c r="F20" s="490">
        <v>153.89936800000001</v>
      </c>
      <c r="G20" s="490">
        <v>324.87387699999999</v>
      </c>
      <c r="H20" s="490">
        <v>33.203170999999998</v>
      </c>
      <c r="I20" s="490">
        <v>1853.356544</v>
      </c>
      <c r="J20" s="490">
        <v>897.72614799999997</v>
      </c>
      <c r="K20" s="490">
        <v>330.73889300000002</v>
      </c>
      <c r="L20" s="490">
        <v>118.33935200000001</v>
      </c>
      <c r="M20" s="490">
        <v>15.810674000000001</v>
      </c>
      <c r="N20" s="490"/>
      <c r="O20" s="348" t="s">
        <v>64</v>
      </c>
      <c r="P20" s="348"/>
    </row>
    <row r="21" spans="1:16" ht="12" customHeight="1">
      <c r="A21" s="488"/>
      <c r="B21" s="489" t="s">
        <v>633</v>
      </c>
      <c r="C21" s="597">
        <v>4027.9282370000001</v>
      </c>
      <c r="D21" s="490">
        <v>703.565923</v>
      </c>
      <c r="E21" s="490">
        <v>519.89012400000001</v>
      </c>
      <c r="F21" s="490">
        <v>142.94513799999999</v>
      </c>
      <c r="G21" s="490">
        <v>123.278688</v>
      </c>
      <c r="H21" s="490">
        <v>24.802091000000001</v>
      </c>
      <c r="I21" s="490">
        <v>1823.4155960000001</v>
      </c>
      <c r="J21" s="490">
        <v>876.48835599999995</v>
      </c>
      <c r="K21" s="490">
        <v>329.26262500000001</v>
      </c>
      <c r="L21" s="490">
        <v>110.600292</v>
      </c>
      <c r="M21" s="490">
        <v>15.780535</v>
      </c>
      <c r="N21" s="490"/>
      <c r="O21" s="491" t="s">
        <v>39</v>
      </c>
      <c r="P21" s="491"/>
    </row>
    <row r="22" spans="1:16" ht="12" customHeight="1">
      <c r="A22" s="488"/>
      <c r="B22" s="489" t="s">
        <v>634</v>
      </c>
      <c r="C22" s="597">
        <v>333.32788199999999</v>
      </c>
      <c r="D22" s="490">
        <v>266.44802499999997</v>
      </c>
      <c r="E22" s="490">
        <v>248.16090299999999</v>
      </c>
      <c r="F22" s="490">
        <v>10.954221</v>
      </c>
      <c r="G22" s="490">
        <v>201.59518800000001</v>
      </c>
      <c r="H22" s="490">
        <v>8.4010809999999996</v>
      </c>
      <c r="I22" s="490">
        <v>29.700298</v>
      </c>
      <c r="J22" s="490">
        <v>21.237780000000001</v>
      </c>
      <c r="K22" s="490">
        <v>1.476264</v>
      </c>
      <c r="L22" s="490">
        <v>7.7390590000000001</v>
      </c>
      <c r="M22" s="490">
        <v>3.0138999999999999E-2</v>
      </c>
      <c r="N22" s="490"/>
      <c r="O22" s="491" t="s">
        <v>291</v>
      </c>
      <c r="P22" s="491"/>
    </row>
    <row r="23" spans="1:16" ht="12" customHeight="1">
      <c r="A23" s="488">
        <v>1996</v>
      </c>
      <c r="B23" s="489" t="s">
        <v>64</v>
      </c>
      <c r="C23" s="597">
        <v>4889.8309120000004</v>
      </c>
      <c r="D23" s="490">
        <v>1223.9465130000001</v>
      </c>
      <c r="E23" s="490">
        <v>893.20639600000004</v>
      </c>
      <c r="F23" s="490">
        <v>145.75539900000001</v>
      </c>
      <c r="G23" s="490">
        <v>358.29732100000001</v>
      </c>
      <c r="H23" s="490">
        <v>112.329932</v>
      </c>
      <c r="I23" s="490">
        <v>1851.4423039999999</v>
      </c>
      <c r="J23" s="490">
        <v>985.40478900000005</v>
      </c>
      <c r="K23" s="490">
        <v>362.86836299999999</v>
      </c>
      <c r="L23" s="490">
        <v>138.69894400000001</v>
      </c>
      <c r="M23" s="490">
        <v>67.121352000000002</v>
      </c>
      <c r="N23" s="490"/>
      <c r="O23" s="348" t="s">
        <v>64</v>
      </c>
      <c r="P23" s="348"/>
    </row>
    <row r="24" spans="1:16" ht="12" customHeight="1">
      <c r="A24" s="488"/>
      <c r="B24" s="489" t="s">
        <v>633</v>
      </c>
      <c r="C24" s="597">
        <v>4505.9696620000004</v>
      </c>
      <c r="D24" s="490">
        <v>941.74711500000001</v>
      </c>
      <c r="E24" s="490">
        <v>627.379458</v>
      </c>
      <c r="F24" s="490">
        <v>134.27460500000001</v>
      </c>
      <c r="G24" s="490">
        <v>154.18253000000001</v>
      </c>
      <c r="H24" s="490">
        <v>104.18087800000001</v>
      </c>
      <c r="I24" s="490">
        <v>1807.7916580000001</v>
      </c>
      <c r="J24" s="490">
        <v>956.98411599999997</v>
      </c>
      <c r="K24" s="490">
        <v>360.43166500000001</v>
      </c>
      <c r="L24" s="490">
        <v>118.21911799999999</v>
      </c>
      <c r="M24" s="490">
        <v>67.121346000000003</v>
      </c>
      <c r="N24" s="490"/>
      <c r="O24" s="491" t="s">
        <v>39</v>
      </c>
      <c r="P24" s="491"/>
    </row>
    <row r="25" spans="1:16" ht="12" customHeight="1">
      <c r="A25" s="488"/>
      <c r="B25" s="489" t="s">
        <v>634</v>
      </c>
      <c r="C25" s="597">
        <v>383.86126300000001</v>
      </c>
      <c r="D25" s="490">
        <v>282.19940400000002</v>
      </c>
      <c r="E25" s="490">
        <v>265.826931</v>
      </c>
      <c r="F25" s="490">
        <v>11.480789</v>
      </c>
      <c r="G25" s="490">
        <v>204.11479499999999</v>
      </c>
      <c r="H25" s="490">
        <v>8.1490559999999999</v>
      </c>
      <c r="I25" s="490">
        <v>43.650669000000001</v>
      </c>
      <c r="J25" s="490">
        <v>28.420672</v>
      </c>
      <c r="K25" s="490">
        <v>2.4367019999999999</v>
      </c>
      <c r="L25" s="490">
        <v>20.479823</v>
      </c>
      <c r="M25" s="490">
        <v>0</v>
      </c>
      <c r="N25" s="490"/>
      <c r="O25" s="491" t="s">
        <v>291</v>
      </c>
      <c r="P25" s="491"/>
    </row>
    <row r="26" spans="1:16" ht="12" customHeight="1">
      <c r="A26" s="488">
        <v>1997</v>
      </c>
      <c r="B26" s="489" t="s">
        <v>64</v>
      </c>
      <c r="C26" s="597">
        <v>5214.1404160000002</v>
      </c>
      <c r="D26" s="490">
        <v>1316.2559510000001</v>
      </c>
      <c r="E26" s="490">
        <v>1026.2169819999999</v>
      </c>
      <c r="F26" s="490">
        <v>111.90401799999999</v>
      </c>
      <c r="G26" s="490">
        <v>580.37054799999999</v>
      </c>
      <c r="H26" s="490">
        <v>95.712672999999995</v>
      </c>
      <c r="I26" s="490">
        <v>1991.9481599999999</v>
      </c>
      <c r="J26" s="490">
        <v>1062.4215160000001</v>
      </c>
      <c r="K26" s="490">
        <v>244.94799499999999</v>
      </c>
      <c r="L26" s="490">
        <v>155.73952</v>
      </c>
      <c r="M26" s="490">
        <v>157.32446400000001</v>
      </c>
      <c r="N26" s="490"/>
      <c r="O26" s="348" t="s">
        <v>64</v>
      </c>
      <c r="P26" s="348"/>
    </row>
    <row r="27" spans="1:16" ht="12" customHeight="1">
      <c r="A27" s="488"/>
      <c r="B27" s="489" t="s">
        <v>633</v>
      </c>
      <c r="C27" s="597">
        <v>4787.3041700000003</v>
      </c>
      <c r="D27" s="490">
        <v>984.89236500000004</v>
      </c>
      <c r="E27" s="490">
        <v>712.13342699999998</v>
      </c>
      <c r="F27" s="490">
        <v>99.658044000000004</v>
      </c>
      <c r="G27" s="490">
        <v>334.54483800000003</v>
      </c>
      <c r="H27" s="490">
        <v>88.784981000000002</v>
      </c>
      <c r="I27" s="490">
        <v>1935.651529</v>
      </c>
      <c r="J27" s="490">
        <v>1038.793189</v>
      </c>
      <c r="K27" s="490">
        <v>242.519204</v>
      </c>
      <c r="L27" s="490">
        <v>149.95374799999999</v>
      </c>
      <c r="M27" s="490">
        <v>157.23936900000001</v>
      </c>
      <c r="N27" s="490"/>
      <c r="O27" s="491" t="s">
        <v>39</v>
      </c>
      <c r="P27" s="491"/>
    </row>
    <row r="28" spans="1:16" ht="12" customHeight="1">
      <c r="A28" s="488"/>
      <c r="B28" s="489" t="s">
        <v>634</v>
      </c>
      <c r="C28" s="597">
        <v>426.836206</v>
      </c>
      <c r="D28" s="490">
        <v>331.363585</v>
      </c>
      <c r="E28" s="490">
        <v>314.08355799999998</v>
      </c>
      <c r="F28" s="490">
        <v>12.245971000000001</v>
      </c>
      <c r="G28" s="490">
        <v>245.82572099999999</v>
      </c>
      <c r="H28" s="490">
        <v>6.927689</v>
      </c>
      <c r="I28" s="490">
        <v>56.296719000000003</v>
      </c>
      <c r="J28" s="490">
        <v>23.628335</v>
      </c>
      <c r="K28" s="490">
        <v>2.4287939999999999</v>
      </c>
      <c r="L28" s="490">
        <v>5.7857700000000003</v>
      </c>
      <c r="M28" s="490">
        <v>8.5088999999999998E-2</v>
      </c>
      <c r="N28" s="490"/>
      <c r="O28" s="491" t="s">
        <v>291</v>
      </c>
      <c r="P28" s="491"/>
    </row>
    <row r="29" spans="1:16" ht="12" customHeight="1">
      <c r="A29" s="488">
        <v>1998</v>
      </c>
      <c r="B29" s="489" t="s">
        <v>64</v>
      </c>
      <c r="C29" s="597">
        <v>4203.0458879999996</v>
      </c>
      <c r="D29" s="490">
        <v>1100.063924</v>
      </c>
      <c r="E29" s="490">
        <v>885.01335400000005</v>
      </c>
      <c r="F29" s="490">
        <v>142.54035999999999</v>
      </c>
      <c r="G29" s="490">
        <v>488.63101599999999</v>
      </c>
      <c r="H29" s="490">
        <v>76.155153999999996</v>
      </c>
      <c r="I29" s="490">
        <v>1637.215232</v>
      </c>
      <c r="J29" s="490">
        <v>916.20414600000004</v>
      </c>
      <c r="K29" s="490">
        <v>154.09849700000001</v>
      </c>
      <c r="L29" s="490">
        <v>124.41230400000001</v>
      </c>
      <c r="M29" s="490">
        <v>52.19876</v>
      </c>
      <c r="N29" s="490"/>
      <c r="O29" s="348" t="s">
        <v>64</v>
      </c>
      <c r="P29" s="348"/>
    </row>
    <row r="30" spans="1:16" ht="12" customHeight="1">
      <c r="A30" s="488"/>
      <c r="B30" s="489" t="s">
        <v>633</v>
      </c>
      <c r="C30" s="597">
        <v>3797.6055980000001</v>
      </c>
      <c r="D30" s="490">
        <v>772.01522299999999</v>
      </c>
      <c r="E30" s="490">
        <v>578.427143</v>
      </c>
      <c r="F30" s="490">
        <v>129.34083799999999</v>
      </c>
      <c r="G30" s="490">
        <v>264.55989699999998</v>
      </c>
      <c r="H30" s="490">
        <v>64.805625000000006</v>
      </c>
      <c r="I30" s="490">
        <v>1591.223808</v>
      </c>
      <c r="J30" s="490">
        <v>891.18976399999997</v>
      </c>
      <c r="K30" s="490">
        <v>152.580613</v>
      </c>
      <c r="L30" s="490">
        <v>123.709693</v>
      </c>
      <c r="M30" s="490">
        <v>51.968397000000003</v>
      </c>
      <c r="N30" s="490"/>
      <c r="O30" s="491" t="s">
        <v>39</v>
      </c>
      <c r="P30" s="491"/>
    </row>
    <row r="31" spans="1:16" ht="12" customHeight="1">
      <c r="A31" s="488"/>
      <c r="B31" s="489" t="s">
        <v>634</v>
      </c>
      <c r="C31" s="597">
        <v>405.44009</v>
      </c>
      <c r="D31" s="490">
        <v>328.04871900000001</v>
      </c>
      <c r="E31" s="490">
        <v>306.58622700000001</v>
      </c>
      <c r="F31" s="490">
        <v>13.199526000000001</v>
      </c>
      <c r="G31" s="490">
        <v>224.07112599999999</v>
      </c>
      <c r="H31" s="490">
        <v>11.349527999999999</v>
      </c>
      <c r="I31" s="490">
        <v>45.991399000000001</v>
      </c>
      <c r="J31" s="490">
        <v>25.014378000000001</v>
      </c>
      <c r="K31" s="490">
        <v>1.517879</v>
      </c>
      <c r="L31" s="490">
        <v>0.70261499999999999</v>
      </c>
      <c r="M31" s="490">
        <v>0.23036599999999999</v>
      </c>
      <c r="N31" s="490"/>
      <c r="O31" s="491" t="s">
        <v>291</v>
      </c>
      <c r="P31" s="491"/>
    </row>
    <row r="32" spans="1:16" ht="12" customHeight="1">
      <c r="A32" s="488">
        <v>1999</v>
      </c>
      <c r="B32" s="489" t="s">
        <v>64</v>
      </c>
      <c r="C32" s="597">
        <v>4451.0807240000004</v>
      </c>
      <c r="D32" s="490">
        <v>1194.051301</v>
      </c>
      <c r="E32" s="490">
        <v>831.71053099999995</v>
      </c>
      <c r="F32" s="490">
        <v>98.786708000000004</v>
      </c>
      <c r="G32" s="490">
        <v>414.00425200000001</v>
      </c>
      <c r="H32" s="490">
        <v>118.569153</v>
      </c>
      <c r="I32" s="490">
        <v>1708.183859</v>
      </c>
      <c r="J32" s="490">
        <v>853.75822400000004</v>
      </c>
      <c r="K32" s="490">
        <v>277.37285100000003</v>
      </c>
      <c r="L32" s="490">
        <v>112.143725</v>
      </c>
      <c r="M32" s="490">
        <v>83.723236999999997</v>
      </c>
      <c r="N32" s="490"/>
      <c r="O32" s="348" t="s">
        <v>64</v>
      </c>
      <c r="P32" s="348"/>
    </row>
    <row r="33" spans="1:16" ht="12" customHeight="1">
      <c r="A33" s="488"/>
      <c r="B33" s="489" t="s">
        <v>633</v>
      </c>
      <c r="C33" s="597">
        <v>4083.0028069999998</v>
      </c>
      <c r="D33" s="490">
        <v>909.35269200000005</v>
      </c>
      <c r="E33" s="490">
        <v>572.59931900000004</v>
      </c>
      <c r="F33" s="490">
        <v>87.064301</v>
      </c>
      <c r="G33" s="490">
        <v>242.51480799999999</v>
      </c>
      <c r="H33" s="490">
        <v>105.878047</v>
      </c>
      <c r="I33" s="490">
        <v>1651.5905990000001</v>
      </c>
      <c r="J33" s="490">
        <v>835.50020700000005</v>
      </c>
      <c r="K33" s="490">
        <v>275.10074500000002</v>
      </c>
      <c r="L33" s="490">
        <v>111.24560099999999</v>
      </c>
      <c r="M33" s="490">
        <v>83.056663999999998</v>
      </c>
      <c r="N33" s="490"/>
      <c r="O33" s="491" t="s">
        <v>39</v>
      </c>
      <c r="P33" s="491"/>
    </row>
    <row r="34" spans="1:16" ht="12" customHeight="1">
      <c r="A34" s="488"/>
      <c r="B34" s="489" t="s">
        <v>634</v>
      </c>
      <c r="C34" s="597">
        <v>368.07653199999999</v>
      </c>
      <c r="D34" s="490">
        <v>284.69860899999998</v>
      </c>
      <c r="E34" s="490">
        <v>259.11121200000002</v>
      </c>
      <c r="F34" s="490">
        <v>11.722407</v>
      </c>
      <c r="G34" s="490">
        <v>171.48944399999999</v>
      </c>
      <c r="H34" s="490">
        <v>12.691106</v>
      </c>
      <c r="I34" s="490">
        <v>56.592561000000003</v>
      </c>
      <c r="J34" s="490">
        <v>18.257331000000001</v>
      </c>
      <c r="K34" s="490">
        <v>2.272106</v>
      </c>
      <c r="L34" s="490">
        <v>0.89812400000000003</v>
      </c>
      <c r="M34" s="490">
        <v>0.66657299999999997</v>
      </c>
      <c r="N34" s="490"/>
      <c r="O34" s="491" t="s">
        <v>291</v>
      </c>
      <c r="P34" s="491"/>
    </row>
    <row r="35" spans="1:16" ht="12" customHeight="1">
      <c r="A35" s="488">
        <v>2000</v>
      </c>
      <c r="B35" s="489" t="s">
        <v>64</v>
      </c>
      <c r="C35" s="597">
        <v>4821.8654720000004</v>
      </c>
      <c r="D35" s="490">
        <v>1518.0756309999999</v>
      </c>
      <c r="E35" s="490">
        <v>1054.454164</v>
      </c>
      <c r="F35" s="490">
        <v>116.389808</v>
      </c>
      <c r="G35" s="490">
        <v>554.07224799999995</v>
      </c>
      <c r="H35" s="490">
        <v>157.277231</v>
      </c>
      <c r="I35" s="490">
        <v>1828.18496</v>
      </c>
      <c r="J35" s="490">
        <v>620.60963900000002</v>
      </c>
      <c r="K35" s="490">
        <v>366.63736499999999</v>
      </c>
      <c r="L35" s="490">
        <v>129.14810399999999</v>
      </c>
      <c r="M35" s="490">
        <v>57.717644</v>
      </c>
      <c r="N35" s="490"/>
      <c r="O35" s="348" t="s">
        <v>64</v>
      </c>
      <c r="P35" s="348"/>
    </row>
    <row r="36" spans="1:16" ht="12" customHeight="1">
      <c r="A36" s="488"/>
      <c r="B36" s="489" t="s">
        <v>633</v>
      </c>
      <c r="C36" s="597">
        <v>4408.2085290000005</v>
      </c>
      <c r="D36" s="490">
        <v>1185.231722</v>
      </c>
      <c r="E36" s="490">
        <v>745.43386599999997</v>
      </c>
      <c r="F36" s="490">
        <v>108.188276</v>
      </c>
      <c r="G36" s="490">
        <v>362.768528</v>
      </c>
      <c r="H36" s="490">
        <v>144.25833499999999</v>
      </c>
      <c r="I36" s="490">
        <v>1771.9507840000001</v>
      </c>
      <c r="J36" s="490">
        <v>604.43065100000001</v>
      </c>
      <c r="K36" s="490">
        <v>364.15526</v>
      </c>
      <c r="L36" s="490">
        <v>128.31292099999999</v>
      </c>
      <c r="M36" s="490">
        <v>56.926316</v>
      </c>
      <c r="N36" s="490"/>
      <c r="O36" s="491" t="s">
        <v>39</v>
      </c>
      <c r="P36" s="491"/>
    </row>
    <row r="37" spans="1:16" ht="12" customHeight="1">
      <c r="A37" s="488"/>
      <c r="B37" s="489" t="s">
        <v>634</v>
      </c>
      <c r="C37" s="597">
        <v>413.65355199999999</v>
      </c>
      <c r="D37" s="490">
        <v>332.84390000000002</v>
      </c>
      <c r="E37" s="490">
        <v>309.02029099999999</v>
      </c>
      <c r="F37" s="490">
        <v>8.2015349999999998</v>
      </c>
      <c r="G37" s="490">
        <v>191.30370199999999</v>
      </c>
      <c r="H37" s="490">
        <v>13.018890000000001</v>
      </c>
      <c r="I37" s="490">
        <v>56.232252000000003</v>
      </c>
      <c r="J37" s="490">
        <v>16.179006000000001</v>
      </c>
      <c r="K37" s="490">
        <v>2.4809190000000001</v>
      </c>
      <c r="L37" s="490">
        <v>0.83518000000000003</v>
      </c>
      <c r="M37" s="490">
        <v>0.79132800000000003</v>
      </c>
      <c r="N37" s="490"/>
      <c r="O37" s="491" t="s">
        <v>291</v>
      </c>
      <c r="P37" s="491"/>
    </row>
    <row r="38" spans="1:16" ht="12" customHeight="1">
      <c r="A38" s="488">
        <v>2001</v>
      </c>
      <c r="B38" s="489" t="s">
        <v>64</v>
      </c>
      <c r="C38" s="597">
        <v>4647.4874879999998</v>
      </c>
      <c r="D38" s="490">
        <v>1497.136614</v>
      </c>
      <c r="E38" s="490">
        <v>1074.6938540000001</v>
      </c>
      <c r="F38" s="490">
        <v>91.853823000000006</v>
      </c>
      <c r="G38" s="490">
        <v>670.79821800000002</v>
      </c>
      <c r="H38" s="490">
        <v>97.166019000000006</v>
      </c>
      <c r="I38" s="490">
        <v>1781.202432</v>
      </c>
      <c r="J38" s="490">
        <v>686.47229500000003</v>
      </c>
      <c r="K38" s="490">
        <v>288.79430300000001</v>
      </c>
      <c r="L38" s="490">
        <v>122.195616</v>
      </c>
      <c r="M38" s="490">
        <v>9.1548169999999995</v>
      </c>
      <c r="N38" s="490"/>
      <c r="O38" s="348" t="s">
        <v>64</v>
      </c>
      <c r="P38" s="348"/>
    </row>
    <row r="39" spans="1:16" ht="12" customHeight="1">
      <c r="A39" s="488"/>
      <c r="B39" s="489" t="s">
        <v>633</v>
      </c>
      <c r="C39" s="597">
        <v>4136.7605480000002</v>
      </c>
      <c r="D39" s="490">
        <v>1085.4036799999999</v>
      </c>
      <c r="E39" s="490">
        <v>692.39412000000004</v>
      </c>
      <c r="F39" s="490">
        <v>85.843136999999999</v>
      </c>
      <c r="G39" s="490">
        <v>455.30708299999998</v>
      </c>
      <c r="H39" s="490">
        <v>82.219722000000004</v>
      </c>
      <c r="I39" s="490">
        <v>1708.0384280000001</v>
      </c>
      <c r="J39" s="490">
        <v>670.26067899999998</v>
      </c>
      <c r="K39" s="490">
        <v>286.80186099999997</v>
      </c>
      <c r="L39" s="490">
        <v>121.065788</v>
      </c>
      <c r="M39" s="490">
        <v>8.5612490000000001</v>
      </c>
      <c r="N39" s="490"/>
      <c r="O39" s="491" t="s">
        <v>39</v>
      </c>
      <c r="P39" s="491"/>
    </row>
    <row r="40" spans="1:16" ht="12" customHeight="1">
      <c r="A40" s="488"/>
      <c r="B40" s="489" t="s">
        <v>634</v>
      </c>
      <c r="C40" s="597">
        <v>510.72682800000001</v>
      </c>
      <c r="D40" s="490">
        <v>411.732958</v>
      </c>
      <c r="E40" s="490">
        <v>382.29974800000002</v>
      </c>
      <c r="F40" s="490">
        <v>6.0106840000000004</v>
      </c>
      <c r="G40" s="490">
        <v>215.49114599999999</v>
      </c>
      <c r="H40" s="490">
        <v>14.946298000000001</v>
      </c>
      <c r="I40" s="490">
        <v>73.164034999999998</v>
      </c>
      <c r="J40" s="490">
        <v>16.211615999999999</v>
      </c>
      <c r="K40" s="490">
        <v>1.9924470000000001</v>
      </c>
      <c r="L40" s="490">
        <v>1.1298239999999999</v>
      </c>
      <c r="M40" s="490">
        <v>0.59356799999999998</v>
      </c>
      <c r="N40" s="490"/>
      <c r="O40" s="491" t="s">
        <v>291</v>
      </c>
      <c r="P40" s="491"/>
    </row>
    <row r="41" spans="1:16" ht="12" customHeight="1">
      <c r="A41" s="488">
        <v>2002</v>
      </c>
      <c r="B41" s="489" t="s">
        <v>64</v>
      </c>
      <c r="C41" s="597">
        <v>5041.4924799999999</v>
      </c>
      <c r="D41" s="490">
        <v>1390.94688</v>
      </c>
      <c r="E41" s="490">
        <v>945.51008100000001</v>
      </c>
      <c r="F41" s="490">
        <v>34.914748000000003</v>
      </c>
      <c r="G41" s="490">
        <v>741.896928</v>
      </c>
      <c r="H41" s="490">
        <v>183.10306</v>
      </c>
      <c r="I41" s="490">
        <v>2059.976576</v>
      </c>
      <c r="J41" s="490">
        <v>808.88360699999998</v>
      </c>
      <c r="K41" s="490">
        <v>324.50947500000001</v>
      </c>
      <c r="L41" s="490">
        <v>97.849040000000002</v>
      </c>
      <c r="M41" s="490">
        <v>14.685074999999999</v>
      </c>
      <c r="N41" s="490"/>
      <c r="O41" s="348" t="s">
        <v>64</v>
      </c>
      <c r="P41" s="348"/>
    </row>
    <row r="42" spans="1:16" ht="12" customHeight="1">
      <c r="A42" s="488"/>
      <c r="B42" s="489" t="s">
        <v>633</v>
      </c>
      <c r="C42" s="597">
        <v>4570.2596270000004</v>
      </c>
      <c r="D42" s="490">
        <v>1036.2966019999999</v>
      </c>
      <c r="E42" s="490">
        <v>621.53062199999999</v>
      </c>
      <c r="F42" s="490">
        <v>25.628076</v>
      </c>
      <c r="G42" s="490">
        <v>488.05983099999997</v>
      </c>
      <c r="H42" s="490">
        <v>164.95367999999999</v>
      </c>
      <c r="I42" s="490">
        <v>1974.062504</v>
      </c>
      <c r="J42" s="490">
        <v>794.01766099999998</v>
      </c>
      <c r="K42" s="490">
        <v>322.46044499999999</v>
      </c>
      <c r="L42" s="490">
        <v>96.822892999999993</v>
      </c>
      <c r="M42" s="490">
        <v>12.975301999999999</v>
      </c>
      <c r="N42" s="490"/>
      <c r="O42" s="491" t="s">
        <v>39</v>
      </c>
      <c r="P42" s="491"/>
    </row>
    <row r="43" spans="1:16" ht="12" customHeight="1">
      <c r="A43" s="488"/>
      <c r="B43" s="489" t="s">
        <v>634</v>
      </c>
      <c r="C43" s="597">
        <v>471.19671799999998</v>
      </c>
      <c r="D43" s="490">
        <v>354.63092</v>
      </c>
      <c r="E43" s="490">
        <v>323.96009900000001</v>
      </c>
      <c r="F43" s="490">
        <v>9.2866719999999994</v>
      </c>
      <c r="G43" s="490">
        <v>253.83712</v>
      </c>
      <c r="H43" s="490">
        <v>18.149377999999999</v>
      </c>
      <c r="I43" s="490">
        <v>85.914040999999997</v>
      </c>
      <c r="J43" s="490">
        <v>14.849517000000001</v>
      </c>
      <c r="K43" s="490">
        <v>2.049029</v>
      </c>
      <c r="L43" s="490">
        <v>1.026149</v>
      </c>
      <c r="M43" s="490">
        <v>1.709773</v>
      </c>
      <c r="N43" s="490"/>
      <c r="O43" s="491" t="s">
        <v>291</v>
      </c>
      <c r="P43" s="491"/>
    </row>
    <row r="44" spans="1:16" ht="12" customHeight="1">
      <c r="A44" s="488">
        <v>2003</v>
      </c>
      <c r="B44" s="489" t="s">
        <v>64</v>
      </c>
      <c r="C44" s="597">
        <v>6038.4943979999998</v>
      </c>
      <c r="D44" s="490">
        <v>1774.861531</v>
      </c>
      <c r="E44" s="490">
        <v>1227.29891</v>
      </c>
      <c r="F44" s="490">
        <v>52.493288999999997</v>
      </c>
      <c r="G44" s="490">
        <v>1000.401042</v>
      </c>
      <c r="H44" s="490">
        <v>223.99265399999999</v>
      </c>
      <c r="I44" s="490">
        <v>2451.5258880000001</v>
      </c>
      <c r="J44" s="490">
        <v>1059.5167610000001</v>
      </c>
      <c r="K44" s="490">
        <v>265.618135</v>
      </c>
      <c r="L44" s="490">
        <v>86.116778999999994</v>
      </c>
      <c r="M44" s="490">
        <v>13.578044</v>
      </c>
      <c r="N44" s="490"/>
      <c r="O44" s="348" t="s">
        <v>64</v>
      </c>
      <c r="P44" s="348"/>
    </row>
    <row r="45" spans="1:16" ht="12" customHeight="1">
      <c r="A45" s="488"/>
      <c r="B45" s="489" t="s">
        <v>633</v>
      </c>
      <c r="C45" s="597">
        <v>5427.6569069999996</v>
      </c>
      <c r="D45" s="490">
        <v>1346.375311</v>
      </c>
      <c r="E45" s="490">
        <v>832.56220699999994</v>
      </c>
      <c r="F45" s="490">
        <v>35.432518000000002</v>
      </c>
      <c r="G45" s="490">
        <v>676.37223100000006</v>
      </c>
      <c r="H45" s="490">
        <v>205.44258400000001</v>
      </c>
      <c r="I45" s="490">
        <v>2317.977562</v>
      </c>
      <c r="J45" s="490">
        <v>1031.000837</v>
      </c>
      <c r="K45" s="490">
        <v>262.58186699999999</v>
      </c>
      <c r="L45" s="490">
        <v>85.145453000000003</v>
      </c>
      <c r="M45" s="490">
        <v>12.675945</v>
      </c>
      <c r="N45" s="490"/>
      <c r="O45" s="491" t="s">
        <v>39</v>
      </c>
      <c r="P45" s="491"/>
    </row>
    <row r="46" spans="1:16" ht="12" customHeight="1">
      <c r="A46" s="488"/>
      <c r="B46" s="489" t="s">
        <v>634</v>
      </c>
      <c r="C46" s="597">
        <v>610.83746900000006</v>
      </c>
      <c r="D46" s="490">
        <v>428.48622</v>
      </c>
      <c r="E46" s="490">
        <v>394.73670299999998</v>
      </c>
      <c r="F46" s="490">
        <v>17.060770999999999</v>
      </c>
      <c r="G46" s="490">
        <v>324.02881100000002</v>
      </c>
      <c r="H46" s="490">
        <v>18.550070000000002</v>
      </c>
      <c r="I46" s="490">
        <v>133.548326</v>
      </c>
      <c r="J46" s="490">
        <v>28.515923999999998</v>
      </c>
      <c r="K46" s="490">
        <v>3.0362680000000002</v>
      </c>
      <c r="L46" s="490">
        <v>0.97132600000000002</v>
      </c>
      <c r="M46" s="490">
        <v>0.90209899999999998</v>
      </c>
      <c r="N46" s="490"/>
      <c r="O46" s="491" t="s">
        <v>291</v>
      </c>
      <c r="P46" s="491"/>
    </row>
    <row r="47" spans="1:16" ht="12" customHeight="1">
      <c r="A47" s="488">
        <v>2004</v>
      </c>
      <c r="B47" s="489" t="s">
        <v>64</v>
      </c>
      <c r="C47" s="597">
        <v>7606.1163729999998</v>
      </c>
      <c r="D47" s="490">
        <v>2594.5671419999999</v>
      </c>
      <c r="E47" s="490">
        <v>1297.0799910000001</v>
      </c>
      <c r="F47" s="490">
        <v>110.243042</v>
      </c>
      <c r="G47" s="490">
        <v>890.53324599999996</v>
      </c>
      <c r="H47" s="490">
        <v>144.421007</v>
      </c>
      <c r="I47" s="490">
        <v>3264.9137390000001</v>
      </c>
      <c r="J47" s="490">
        <v>1020.9074910000001</v>
      </c>
      <c r="K47" s="490">
        <v>176.42287400000001</v>
      </c>
      <c r="L47" s="490">
        <v>76.493886000000003</v>
      </c>
      <c r="M47" s="490">
        <v>49.510218000000002</v>
      </c>
      <c r="N47" s="490"/>
      <c r="O47" s="348" t="s">
        <v>64</v>
      </c>
      <c r="P47" s="348"/>
    </row>
    <row r="48" spans="1:16" ht="12" customHeight="1">
      <c r="A48" s="488"/>
      <c r="B48" s="489" t="s">
        <v>633</v>
      </c>
      <c r="C48" s="597">
        <v>7051.0003530000004</v>
      </c>
      <c r="D48" s="490">
        <v>2215.5426069999999</v>
      </c>
      <c r="E48" s="490">
        <v>956.68724199999997</v>
      </c>
      <c r="F48" s="490">
        <v>94.858393000000007</v>
      </c>
      <c r="G48" s="490">
        <v>644.91833499999996</v>
      </c>
      <c r="H48" s="490">
        <v>124.169455</v>
      </c>
      <c r="I48" s="490">
        <v>3133.2856080000001</v>
      </c>
      <c r="J48" s="490">
        <v>995.60594400000002</v>
      </c>
      <c r="K48" s="490">
        <v>172.06441899999999</v>
      </c>
      <c r="L48" s="490">
        <v>74.489902999999998</v>
      </c>
      <c r="M48" s="490">
        <v>48.142276000000003</v>
      </c>
      <c r="N48" s="490"/>
      <c r="O48" s="491" t="s">
        <v>39</v>
      </c>
      <c r="P48" s="491"/>
    </row>
    <row r="49" spans="1:16" ht="12" customHeight="1">
      <c r="A49" s="488"/>
      <c r="B49" s="489" t="s">
        <v>634</v>
      </c>
      <c r="C49" s="597">
        <v>555.11602000000005</v>
      </c>
      <c r="D49" s="490">
        <v>379.02453500000001</v>
      </c>
      <c r="E49" s="490">
        <v>340.39274899999998</v>
      </c>
      <c r="F49" s="490">
        <v>15.384649</v>
      </c>
      <c r="G49" s="490">
        <v>245.61491100000001</v>
      </c>
      <c r="H49" s="490">
        <v>20.251552</v>
      </c>
      <c r="I49" s="490">
        <v>131.628131</v>
      </c>
      <c r="J49" s="490">
        <v>25.301546999999999</v>
      </c>
      <c r="K49" s="490">
        <v>4.3584550000000002</v>
      </c>
      <c r="L49" s="490">
        <v>2.0039829999999998</v>
      </c>
      <c r="M49" s="490">
        <v>1.367942</v>
      </c>
      <c r="N49" s="490"/>
      <c r="O49" s="491" t="s">
        <v>291</v>
      </c>
      <c r="P49" s="491"/>
    </row>
    <row r="50" spans="1:16" ht="12" customHeight="1">
      <c r="A50" s="488">
        <v>2005</v>
      </c>
      <c r="B50" s="489" t="s">
        <v>64</v>
      </c>
      <c r="C50" s="597">
        <v>9869.3569950000001</v>
      </c>
      <c r="D50" s="490">
        <v>3027.1157899999998</v>
      </c>
      <c r="E50" s="490">
        <v>1970.4023279999999</v>
      </c>
      <c r="F50" s="490">
        <v>134.537408</v>
      </c>
      <c r="G50" s="490">
        <v>1348.1714079999999</v>
      </c>
      <c r="H50" s="490">
        <v>324.50541399999997</v>
      </c>
      <c r="I50" s="490">
        <v>4941.4813880000002</v>
      </c>
      <c r="J50" s="490">
        <v>1262.3761360000001</v>
      </c>
      <c r="K50" s="490">
        <v>33.453741999999998</v>
      </c>
      <c r="L50" s="490">
        <v>72.244596999999999</v>
      </c>
      <c r="M50" s="490">
        <v>7.2050409999999996</v>
      </c>
      <c r="N50" s="490"/>
      <c r="O50" s="348" t="s">
        <v>64</v>
      </c>
      <c r="P50" s="348"/>
    </row>
    <row r="51" spans="1:16" ht="12" customHeight="1">
      <c r="A51" s="488"/>
      <c r="B51" s="489" t="s">
        <v>633</v>
      </c>
      <c r="C51" s="597">
        <v>9147.9152119999999</v>
      </c>
      <c r="D51" s="490">
        <v>2474.6000880000001</v>
      </c>
      <c r="E51" s="490">
        <v>1457.4371759999999</v>
      </c>
      <c r="F51" s="490">
        <v>119.944586</v>
      </c>
      <c r="G51" s="490">
        <v>957.09177699999998</v>
      </c>
      <c r="H51" s="490">
        <v>303.87143300000002</v>
      </c>
      <c r="I51" s="490">
        <v>4817.4220990000003</v>
      </c>
      <c r="J51" s="490">
        <v>1241.898535</v>
      </c>
      <c r="K51" s="490">
        <v>28.012671999999998</v>
      </c>
      <c r="L51" s="490">
        <v>70.622572000000005</v>
      </c>
      <c r="M51" s="490">
        <v>5.6283779999999997</v>
      </c>
      <c r="N51" s="490"/>
      <c r="O51" s="491" t="s">
        <v>39</v>
      </c>
      <c r="P51" s="491"/>
    </row>
    <row r="52" spans="1:16" ht="12" customHeight="1">
      <c r="A52" s="488"/>
      <c r="B52" s="489" t="s">
        <v>634</v>
      </c>
      <c r="C52" s="597">
        <v>721.44163300000002</v>
      </c>
      <c r="D52" s="490">
        <v>552.51570200000003</v>
      </c>
      <c r="E52" s="490">
        <v>512.96515199999999</v>
      </c>
      <c r="F52" s="490">
        <v>14.592822</v>
      </c>
      <c r="G52" s="490">
        <v>391.07963100000001</v>
      </c>
      <c r="H52" s="490">
        <v>20.633980999999999</v>
      </c>
      <c r="I52" s="490">
        <v>124.059139</v>
      </c>
      <c r="J52" s="490">
        <v>20.477601</v>
      </c>
      <c r="K52" s="490">
        <v>5.4410699999999999</v>
      </c>
      <c r="L52" s="490">
        <v>1.6220250000000001</v>
      </c>
      <c r="M52" s="490">
        <v>1.5766629999999999</v>
      </c>
      <c r="N52" s="490"/>
      <c r="O52" s="491" t="s">
        <v>291</v>
      </c>
      <c r="P52" s="491"/>
    </row>
    <row r="53" spans="1:16" ht="12" customHeight="1">
      <c r="A53" s="488">
        <v>2006</v>
      </c>
      <c r="B53" s="489" t="s">
        <v>64</v>
      </c>
      <c r="C53" s="597">
        <v>12727.796058</v>
      </c>
      <c r="D53" s="490">
        <v>3483.841512</v>
      </c>
      <c r="E53" s="490">
        <v>2776.9472609999998</v>
      </c>
      <c r="F53" s="490">
        <v>74.609992000000005</v>
      </c>
      <c r="G53" s="490">
        <v>1763.9179160000001</v>
      </c>
      <c r="H53" s="490">
        <v>341.96276399999999</v>
      </c>
      <c r="I53" s="490">
        <v>6824.7525310000001</v>
      </c>
      <c r="J53" s="490">
        <v>1494.9503629999999</v>
      </c>
      <c r="K53" s="490">
        <v>41.037242999999997</v>
      </c>
      <c r="L53" s="490">
        <v>122.51398500000001</v>
      </c>
      <c r="M53" s="490">
        <v>194.727655</v>
      </c>
      <c r="N53" s="490"/>
      <c r="O53" s="348" t="s">
        <v>64</v>
      </c>
      <c r="P53" s="348"/>
    </row>
    <row r="54" spans="1:16" ht="12" customHeight="1">
      <c r="A54" s="488"/>
      <c r="B54" s="489" t="s">
        <v>633</v>
      </c>
      <c r="C54" s="597">
        <v>11616.658479</v>
      </c>
      <c r="D54" s="490">
        <v>2584.4431930000001</v>
      </c>
      <c r="E54" s="490">
        <v>1928.901378</v>
      </c>
      <c r="F54" s="490">
        <v>58.387416999999999</v>
      </c>
      <c r="G54" s="490">
        <v>1193.6413500000001</v>
      </c>
      <c r="H54" s="490">
        <v>315.17426999999998</v>
      </c>
      <c r="I54" s="490">
        <v>6671.5625540000001</v>
      </c>
      <c r="J54" s="490">
        <v>1470.4090719999999</v>
      </c>
      <c r="K54" s="490">
        <v>36.629826999999999</v>
      </c>
      <c r="L54" s="490">
        <v>119.291099</v>
      </c>
      <c r="M54" s="490">
        <v>192.517201</v>
      </c>
      <c r="N54" s="490"/>
      <c r="O54" s="491" t="s">
        <v>39</v>
      </c>
      <c r="P54" s="491"/>
    </row>
    <row r="55" spans="1:16" ht="12" customHeight="1">
      <c r="A55" s="488"/>
      <c r="B55" s="489" t="s">
        <v>634</v>
      </c>
      <c r="C55" s="597">
        <v>1110.7563680000001</v>
      </c>
      <c r="D55" s="490">
        <v>899.39361899999994</v>
      </c>
      <c r="E55" s="490">
        <v>848.04118300000005</v>
      </c>
      <c r="F55" s="490">
        <v>16.222574999999999</v>
      </c>
      <c r="G55" s="490">
        <v>570.27186600000005</v>
      </c>
      <c r="H55" s="490">
        <v>26.788494</v>
      </c>
      <c r="I55" s="490">
        <v>152.81418600000001</v>
      </c>
      <c r="J55" s="490">
        <v>24.540571</v>
      </c>
      <c r="K55" s="490">
        <v>4.4074159999999996</v>
      </c>
      <c r="L55" s="490">
        <v>3.2228859999999999</v>
      </c>
      <c r="M55" s="490">
        <v>2.2104539999999999</v>
      </c>
      <c r="N55" s="490"/>
      <c r="O55" s="491" t="s">
        <v>291</v>
      </c>
      <c r="P55" s="491"/>
    </row>
    <row r="56" spans="1:16" ht="12" customHeight="1">
      <c r="A56" s="488">
        <v>2007</v>
      </c>
      <c r="B56" s="489" t="s">
        <v>64</v>
      </c>
      <c r="C56" s="597">
        <v>13800.363525999999</v>
      </c>
      <c r="D56" s="490">
        <v>4596.1512270000003</v>
      </c>
      <c r="E56" s="490">
        <v>3505.6267210000001</v>
      </c>
      <c r="F56" s="490">
        <v>115.70540699999999</v>
      </c>
      <c r="G56" s="490">
        <v>2155.5008480000001</v>
      </c>
      <c r="H56" s="490">
        <v>529.57928300000003</v>
      </c>
      <c r="I56" s="490">
        <v>5977.8188550000004</v>
      </c>
      <c r="J56" s="490">
        <v>1758.473215</v>
      </c>
      <c r="K56" s="490">
        <v>122.60281500000001</v>
      </c>
      <c r="L56" s="490">
        <v>104.981314</v>
      </c>
      <c r="M56" s="490">
        <v>36.549975000000003</v>
      </c>
      <c r="N56" s="490"/>
      <c r="O56" s="348" t="s">
        <v>64</v>
      </c>
      <c r="P56" s="491"/>
    </row>
    <row r="57" spans="1:16" ht="12" customHeight="1">
      <c r="A57" s="488"/>
      <c r="B57" s="489" t="s">
        <v>633</v>
      </c>
      <c r="C57" s="597">
        <v>12700.282576</v>
      </c>
      <c r="D57" s="490">
        <v>3668.935375</v>
      </c>
      <c r="E57" s="490">
        <v>2636.8516559999998</v>
      </c>
      <c r="F57" s="490">
        <v>88.798433000000003</v>
      </c>
      <c r="G57" s="490">
        <v>1589.178791</v>
      </c>
      <c r="H57" s="490">
        <v>502.99043599999999</v>
      </c>
      <c r="I57" s="490">
        <v>5881.3644139999997</v>
      </c>
      <c r="J57" s="490">
        <v>1728.9233039999999</v>
      </c>
      <c r="K57" s="490">
        <v>115.56778199999999</v>
      </c>
      <c r="L57" s="490">
        <v>102.49321</v>
      </c>
      <c r="M57" s="490">
        <v>33.896099</v>
      </c>
      <c r="N57" s="490"/>
      <c r="O57" s="491" t="s">
        <v>39</v>
      </c>
      <c r="P57" s="491"/>
    </row>
    <row r="58" spans="1:16" ht="12" customHeight="1">
      <c r="A58" s="488"/>
      <c r="B58" s="489" t="s">
        <v>634</v>
      </c>
      <c r="C58" s="597">
        <v>1081.895943</v>
      </c>
      <c r="D58" s="490">
        <v>913.35020999999995</v>
      </c>
      <c r="E58" s="490">
        <v>855.23254999999995</v>
      </c>
      <c r="F58" s="490">
        <v>26.906974000000002</v>
      </c>
      <c r="G58" s="490">
        <v>555.77830900000004</v>
      </c>
      <c r="H58" s="490">
        <v>26.586220000000001</v>
      </c>
      <c r="I58" s="490">
        <v>95.285674999999998</v>
      </c>
      <c r="J58" s="490">
        <v>28.318542000000001</v>
      </c>
      <c r="K58" s="490">
        <v>6.3020699999999996</v>
      </c>
      <c r="L58" s="490">
        <v>1.929861</v>
      </c>
      <c r="M58" s="490">
        <v>2.2326549999999998</v>
      </c>
      <c r="N58" s="490"/>
      <c r="O58" s="491" t="s">
        <v>291</v>
      </c>
      <c r="P58" s="491"/>
    </row>
    <row r="59" spans="1:16" ht="12" customHeight="1">
      <c r="A59" s="488">
        <v>2008</v>
      </c>
      <c r="B59" s="489" t="s">
        <v>64</v>
      </c>
      <c r="C59" s="597">
        <v>18510.598792000001</v>
      </c>
      <c r="D59" s="490">
        <v>6639.0313770000002</v>
      </c>
      <c r="E59" s="490">
        <v>4945.6154530000003</v>
      </c>
      <c r="F59" s="490">
        <v>142.955544</v>
      </c>
      <c r="G59" s="490">
        <v>2499.2216159999998</v>
      </c>
      <c r="H59" s="490">
        <v>743.57550300000003</v>
      </c>
      <c r="I59" s="490">
        <v>8379.5867159999998</v>
      </c>
      <c r="J59" s="490">
        <v>2086.2646140000002</v>
      </c>
      <c r="K59" s="490">
        <v>75.356086000000005</v>
      </c>
      <c r="L59" s="490">
        <v>102.124557</v>
      </c>
      <c r="M59" s="490">
        <v>384.71535299999999</v>
      </c>
      <c r="N59" s="490"/>
      <c r="O59" s="348" t="s">
        <v>64</v>
      </c>
      <c r="P59" s="491"/>
    </row>
    <row r="60" spans="1:16" ht="12" customHeight="1">
      <c r="A60" s="488"/>
      <c r="B60" s="489" t="s">
        <v>633</v>
      </c>
      <c r="C60" s="597">
        <v>17102.205699999999</v>
      </c>
      <c r="D60" s="490">
        <v>5391.8720039999998</v>
      </c>
      <c r="E60" s="490">
        <v>3762.5055040000002</v>
      </c>
      <c r="F60" s="490">
        <v>117.655942</v>
      </c>
      <c r="G60" s="490">
        <v>1761.7553379999999</v>
      </c>
      <c r="H60" s="490">
        <v>721.49719500000003</v>
      </c>
      <c r="I60" s="490">
        <v>8284.2599109999992</v>
      </c>
      <c r="J60" s="490">
        <v>2062.6202079999998</v>
      </c>
      <c r="K60" s="490">
        <v>71.191618000000005</v>
      </c>
      <c r="L60" s="490">
        <v>99.707280999999995</v>
      </c>
      <c r="M60" s="490">
        <v>380.39797900000002</v>
      </c>
      <c r="N60" s="490"/>
      <c r="O60" s="491" t="s">
        <v>39</v>
      </c>
      <c r="P60" s="491"/>
    </row>
    <row r="61" spans="1:16" ht="12" customHeight="1">
      <c r="A61" s="488"/>
      <c r="B61" s="489" t="s">
        <v>634</v>
      </c>
      <c r="C61" s="597">
        <v>1407.9062799999999</v>
      </c>
      <c r="D61" s="490">
        <v>1247.058211</v>
      </c>
      <c r="E61" s="490">
        <v>1183.0770950000001</v>
      </c>
      <c r="F61" s="490">
        <v>25.286959</v>
      </c>
      <c r="G61" s="490">
        <v>737.458799</v>
      </c>
      <c r="H61" s="490">
        <v>22.021339999999999</v>
      </c>
      <c r="I61" s="490">
        <v>95.171355000000005</v>
      </c>
      <c r="J61" s="490">
        <v>23.562664999999999</v>
      </c>
      <c r="K61" s="490">
        <v>4.1611019999999996</v>
      </c>
      <c r="L61" s="490">
        <v>2.4171749999999999</v>
      </c>
      <c r="M61" s="490">
        <v>4.317374</v>
      </c>
      <c r="N61" s="490"/>
      <c r="O61" s="491" t="s">
        <v>291</v>
      </c>
      <c r="P61" s="491"/>
    </row>
    <row r="62" spans="1:16" ht="12" customHeight="1">
      <c r="A62" s="488">
        <v>2009</v>
      </c>
      <c r="B62" s="489" t="s">
        <v>64</v>
      </c>
      <c r="C62" s="597">
        <v>13724.284901000001</v>
      </c>
      <c r="D62" s="490">
        <v>5788.5947370000004</v>
      </c>
      <c r="E62" s="490">
        <v>3274.918909</v>
      </c>
      <c r="F62" s="490">
        <v>146.48988800000001</v>
      </c>
      <c r="G62" s="490">
        <v>1615.5862360000001</v>
      </c>
      <c r="H62" s="490">
        <v>512.87415999999996</v>
      </c>
      <c r="I62" s="490">
        <v>4582.4959090000002</v>
      </c>
      <c r="J62" s="490">
        <v>2071.985897</v>
      </c>
      <c r="K62" s="490">
        <v>63.390656999999997</v>
      </c>
      <c r="L62" s="490">
        <v>108.460972</v>
      </c>
      <c r="M62" s="490">
        <v>122.487797</v>
      </c>
      <c r="N62" s="490"/>
      <c r="O62" s="348" t="s">
        <v>64</v>
      </c>
      <c r="P62" s="491"/>
    </row>
    <row r="63" spans="1:16" ht="12" customHeight="1">
      <c r="A63" s="488"/>
      <c r="B63" s="489" t="s">
        <v>633</v>
      </c>
      <c r="C63" s="597">
        <v>12552.487257000001</v>
      </c>
      <c r="D63" s="490">
        <v>4789.2153369999996</v>
      </c>
      <c r="E63" s="490">
        <v>2333.7664719999998</v>
      </c>
      <c r="F63" s="490">
        <v>131.92607000000001</v>
      </c>
      <c r="G63" s="490">
        <v>1044.717114</v>
      </c>
      <c r="H63" s="490">
        <v>488.67801600000001</v>
      </c>
      <c r="I63" s="490">
        <v>4488.859708</v>
      </c>
      <c r="J63" s="490">
        <v>2049.5178249999999</v>
      </c>
      <c r="K63" s="490">
        <v>60.521656</v>
      </c>
      <c r="L63" s="490">
        <v>105.908931</v>
      </c>
      <c r="M63" s="490">
        <v>119.40581</v>
      </c>
      <c r="N63" s="490"/>
      <c r="O63" s="491" t="s">
        <v>39</v>
      </c>
      <c r="P63" s="491"/>
    </row>
    <row r="64" spans="1:16" ht="12" customHeight="1">
      <c r="A64" s="488"/>
      <c r="B64" s="489" t="s">
        <v>634</v>
      </c>
      <c r="C64" s="597">
        <v>1171.2703550000001</v>
      </c>
      <c r="D64" s="490">
        <v>999.24565199999995</v>
      </c>
      <c r="E64" s="490">
        <v>941.02734899999996</v>
      </c>
      <c r="F64" s="490">
        <v>14.556789999999999</v>
      </c>
      <c r="G64" s="490">
        <v>570.85560999999996</v>
      </c>
      <c r="H64" s="490">
        <v>24.191406000000001</v>
      </c>
      <c r="I64" s="490">
        <v>93.456733</v>
      </c>
      <c r="J64" s="490">
        <v>22.308098999999999</v>
      </c>
      <c r="K64" s="490">
        <v>2.867292</v>
      </c>
      <c r="L64" s="490">
        <v>2.5463770000000001</v>
      </c>
      <c r="M64" s="490">
        <v>3.0819869999999998</v>
      </c>
      <c r="N64" s="490"/>
      <c r="O64" s="491" t="s">
        <v>291</v>
      </c>
      <c r="P64" s="491"/>
    </row>
    <row r="65" spans="1:16" ht="12" customHeight="1">
      <c r="A65" s="488">
        <v>2010</v>
      </c>
      <c r="B65" s="489" t="s">
        <v>64</v>
      </c>
      <c r="C65" s="597">
        <v>17489.921736</v>
      </c>
      <c r="D65" s="490">
        <v>6945.1198949999998</v>
      </c>
      <c r="E65" s="490">
        <v>4261.6596689999997</v>
      </c>
      <c r="F65" s="490">
        <v>200.299725</v>
      </c>
      <c r="G65" s="490">
        <v>2142.3270470000002</v>
      </c>
      <c r="H65" s="490">
        <v>452.49906600000003</v>
      </c>
      <c r="I65" s="490">
        <v>6077.4959790000003</v>
      </c>
      <c r="J65" s="490">
        <v>2267.4113630000002</v>
      </c>
      <c r="K65" s="490">
        <v>251.432603</v>
      </c>
      <c r="L65" s="490">
        <v>401.977394</v>
      </c>
      <c r="M65" s="490">
        <v>328.73828700000001</v>
      </c>
      <c r="N65" s="490"/>
      <c r="O65" s="348" t="s">
        <v>64</v>
      </c>
      <c r="P65" s="491"/>
    </row>
    <row r="66" spans="1:16" ht="12" customHeight="1">
      <c r="A66" s="488"/>
      <c r="B66" s="489" t="s">
        <v>633</v>
      </c>
      <c r="C66" s="597">
        <v>15816.892102</v>
      </c>
      <c r="D66" s="490">
        <v>5484.8058559999999</v>
      </c>
      <c r="E66" s="490">
        <v>2870.267848</v>
      </c>
      <c r="F66" s="490">
        <v>180.67570599999999</v>
      </c>
      <c r="G66" s="490">
        <v>1417.885141</v>
      </c>
      <c r="H66" s="490">
        <v>421.45543900000001</v>
      </c>
      <c r="I66" s="490">
        <v>5963.6616409999997</v>
      </c>
      <c r="J66" s="490">
        <v>2231.6670939999999</v>
      </c>
      <c r="K66" s="490">
        <v>245.109206</v>
      </c>
      <c r="L66" s="490">
        <v>398.607642</v>
      </c>
      <c r="M66" s="490">
        <v>313.46989200000002</v>
      </c>
      <c r="N66" s="490"/>
      <c r="O66" s="491" t="s">
        <v>39</v>
      </c>
      <c r="P66" s="491"/>
    </row>
    <row r="67" spans="1:16" ht="12" customHeight="1">
      <c r="A67" s="488"/>
      <c r="B67" s="489" t="s">
        <v>634</v>
      </c>
      <c r="C67" s="597">
        <v>1671.7533989999999</v>
      </c>
      <c r="D67" s="490">
        <v>1459.5753930000001</v>
      </c>
      <c r="E67" s="490">
        <v>1390.7003500000001</v>
      </c>
      <c r="F67" s="490">
        <v>19.513961999999999</v>
      </c>
      <c r="G67" s="490">
        <v>724.35430099999996</v>
      </c>
      <c r="H67" s="490">
        <v>31.039933000000001</v>
      </c>
      <c r="I67" s="490">
        <v>113.565201</v>
      </c>
      <c r="J67" s="490">
        <v>35.621487000000002</v>
      </c>
      <c r="K67" s="490">
        <v>6.3232330000000001</v>
      </c>
      <c r="L67" s="490">
        <v>3.369678</v>
      </c>
      <c r="M67" s="490">
        <v>15.264383</v>
      </c>
      <c r="N67" s="490"/>
      <c r="O67" s="491" t="s">
        <v>291</v>
      </c>
      <c r="P67" s="491"/>
    </row>
    <row r="68" spans="1:16" ht="12" customHeight="1">
      <c r="A68" s="688"/>
      <c r="B68" s="547"/>
      <c r="C68" s="598"/>
      <c r="D68" s="133"/>
      <c r="E68" s="133"/>
      <c r="F68" s="133"/>
      <c r="G68" s="133"/>
      <c r="H68" s="133"/>
      <c r="I68" s="133"/>
      <c r="J68" s="133"/>
      <c r="K68" s="133"/>
      <c r="L68" s="133"/>
      <c r="M68" s="133"/>
      <c r="N68" s="406"/>
      <c r="O68" s="349"/>
      <c r="P68" s="525"/>
    </row>
    <row r="69" spans="1:16" ht="12" customHeight="1">
      <c r="A69" s="665"/>
      <c r="B69" s="85"/>
      <c r="C69" s="666"/>
      <c r="D69" s="667"/>
      <c r="E69" s="667"/>
      <c r="F69" s="667"/>
      <c r="G69" s="667"/>
      <c r="H69" s="667"/>
      <c r="I69" s="667"/>
      <c r="J69" s="667"/>
      <c r="K69" s="667"/>
      <c r="L69" s="667"/>
      <c r="M69" s="667"/>
      <c r="N69" s="668"/>
      <c r="O69" s="525"/>
      <c r="P69" s="525"/>
    </row>
    <row r="70" spans="1:16" ht="12" customHeight="1">
      <c r="A70" s="588" t="s">
        <v>631</v>
      </c>
      <c r="B70" s="3"/>
      <c r="D70" s="131"/>
      <c r="E70" s="132"/>
      <c r="F70" s="132"/>
      <c r="G70" s="132"/>
      <c r="H70" s="132"/>
      <c r="I70" s="132"/>
      <c r="J70" s="132"/>
      <c r="K70" s="132"/>
      <c r="L70" s="132"/>
      <c r="M70" s="132"/>
      <c r="O70" s="350"/>
      <c r="P70" s="350"/>
    </row>
    <row r="71" spans="1:16" ht="12" customHeight="1">
      <c r="A71" s="588" t="s">
        <v>499</v>
      </c>
      <c r="B71" s="3"/>
      <c r="D71" s="131"/>
      <c r="E71" s="132"/>
      <c r="F71" s="132"/>
      <c r="G71" s="132"/>
      <c r="H71" s="132"/>
      <c r="I71" s="132"/>
      <c r="J71" s="132"/>
      <c r="K71" s="132"/>
      <c r="L71" s="132"/>
      <c r="M71" s="132"/>
      <c r="O71" s="350"/>
      <c r="P71" s="350"/>
    </row>
    <row r="72" spans="1:16" ht="12" customHeight="1">
      <c r="A72" s="588" t="s">
        <v>500</v>
      </c>
      <c r="B72" s="3"/>
      <c r="D72" s="131"/>
      <c r="E72" s="132"/>
      <c r="F72" s="132"/>
      <c r="G72" s="132"/>
      <c r="H72" s="132"/>
      <c r="I72" s="132"/>
      <c r="J72" s="132"/>
      <c r="K72" s="132"/>
      <c r="L72" s="132"/>
      <c r="M72" s="132"/>
      <c r="O72" s="350"/>
      <c r="P72" s="350"/>
    </row>
    <row r="73" spans="1:16" ht="12" customHeight="1">
      <c r="A73" s="489" t="s">
        <v>501</v>
      </c>
      <c r="B73" s="3"/>
      <c r="D73" s="131"/>
      <c r="E73" s="132"/>
      <c r="F73" s="132"/>
      <c r="G73" s="132"/>
      <c r="H73" s="132"/>
      <c r="I73" s="132"/>
      <c r="J73" s="132"/>
      <c r="K73" s="132"/>
      <c r="L73" s="132"/>
      <c r="M73" s="132"/>
    </row>
    <row r="74" spans="1:16" ht="12" customHeight="1">
      <c r="A74" s="489" t="s">
        <v>502</v>
      </c>
      <c r="B74" s="3"/>
      <c r="D74" s="131"/>
      <c r="E74" s="132"/>
      <c r="F74" s="132"/>
      <c r="G74" s="132"/>
      <c r="H74" s="132"/>
      <c r="I74" s="132"/>
      <c r="J74" s="132"/>
      <c r="K74" s="132"/>
      <c r="L74" s="132"/>
      <c r="M74" s="132"/>
    </row>
    <row r="75" spans="1:16" ht="12" customHeight="1">
      <c r="A75" s="589" t="s">
        <v>729</v>
      </c>
      <c r="B75" s="3"/>
      <c r="D75" s="131"/>
      <c r="E75" s="132"/>
      <c r="F75" s="132"/>
      <c r="G75" s="132"/>
      <c r="H75" s="132"/>
      <c r="I75" s="132"/>
      <c r="J75" s="132"/>
      <c r="K75" s="132"/>
      <c r="L75" s="132"/>
      <c r="M75" s="132"/>
    </row>
    <row r="76" spans="1:16" ht="12" customHeight="1">
      <c r="A76" s="589" t="s">
        <v>419</v>
      </c>
      <c r="B76" s="3"/>
      <c r="D76" s="131"/>
      <c r="E76" s="132"/>
      <c r="F76" s="132"/>
      <c r="G76" s="132"/>
      <c r="H76" s="132"/>
      <c r="I76" s="132"/>
      <c r="J76" s="132"/>
      <c r="K76" s="132"/>
      <c r="L76" s="132"/>
      <c r="M76" s="132"/>
    </row>
    <row r="77" spans="1:16" ht="12" customHeight="1">
      <c r="A77" s="589" t="s">
        <v>503</v>
      </c>
      <c r="B77" s="3"/>
      <c r="D77" s="131"/>
      <c r="E77" s="132"/>
      <c r="F77" s="132"/>
      <c r="G77" s="132"/>
      <c r="H77" s="132"/>
      <c r="I77" s="132"/>
      <c r="J77" s="132"/>
      <c r="K77" s="132"/>
      <c r="L77" s="132"/>
      <c r="M77" s="132"/>
    </row>
    <row r="78" spans="1:16" ht="12" customHeight="1">
      <c r="A78" s="589"/>
      <c r="B78" s="3"/>
      <c r="D78" s="131"/>
      <c r="E78" s="132"/>
      <c r="F78" s="132"/>
      <c r="G78" s="132"/>
      <c r="H78" s="132"/>
      <c r="I78" s="132"/>
      <c r="J78" s="132"/>
      <c r="K78" s="132"/>
      <c r="L78" s="132"/>
      <c r="M78" s="132"/>
    </row>
    <row r="79" spans="1:16" ht="12" customHeight="1">
      <c r="A79" s="348" t="s">
        <v>632</v>
      </c>
      <c r="B79" s="3"/>
      <c r="D79" s="131"/>
      <c r="E79" s="132"/>
      <c r="F79" s="132"/>
      <c r="G79" s="132"/>
      <c r="H79" s="132"/>
      <c r="I79" s="132"/>
      <c r="J79" s="132"/>
      <c r="K79" s="132"/>
      <c r="L79" s="132"/>
      <c r="M79" s="132"/>
    </row>
    <row r="80" spans="1:16" ht="12" customHeight="1">
      <c r="A80" s="348" t="s">
        <v>504</v>
      </c>
      <c r="B80" s="3"/>
      <c r="D80" s="131"/>
      <c r="E80" s="132"/>
      <c r="F80" s="132"/>
      <c r="G80" s="132"/>
      <c r="H80" s="132"/>
      <c r="I80" s="132"/>
      <c r="J80" s="132"/>
      <c r="K80" s="132"/>
      <c r="L80" s="132"/>
      <c r="M80" s="132"/>
    </row>
    <row r="81" spans="1:13" ht="12" customHeight="1">
      <c r="A81" s="348" t="s">
        <v>420</v>
      </c>
      <c r="B81" s="3"/>
      <c r="D81" s="131"/>
      <c r="E81" s="132"/>
      <c r="F81" s="132"/>
      <c r="G81" s="132"/>
      <c r="H81" s="132"/>
      <c r="I81" s="132"/>
      <c r="J81" s="132"/>
      <c r="K81" s="132"/>
      <c r="L81" s="132"/>
      <c r="M81" s="132"/>
    </row>
    <row r="82" spans="1:13" ht="12" customHeight="1">
      <c r="A82" s="552" t="s">
        <v>505</v>
      </c>
      <c r="B82" s="3"/>
      <c r="D82" s="131"/>
      <c r="E82" s="132"/>
      <c r="F82" s="132"/>
      <c r="G82" s="132"/>
      <c r="H82" s="132"/>
      <c r="I82" s="132"/>
      <c r="J82" s="132"/>
      <c r="K82" s="132"/>
      <c r="L82" s="132"/>
      <c r="M82" s="132"/>
    </row>
    <row r="83" spans="1:13" ht="12" customHeight="1">
      <c r="A83" s="552" t="s">
        <v>506</v>
      </c>
      <c r="B83" s="3"/>
      <c r="D83" s="131"/>
      <c r="E83" s="132"/>
      <c r="F83" s="132"/>
      <c r="G83" s="132"/>
      <c r="H83" s="132"/>
      <c r="I83" s="132"/>
      <c r="J83" s="132"/>
      <c r="K83" s="132"/>
      <c r="L83" s="132"/>
      <c r="M83" s="132"/>
    </row>
    <row r="84" spans="1:13" ht="12" customHeight="1">
      <c r="A84" s="486" t="s">
        <v>730</v>
      </c>
      <c r="B84" s="3"/>
      <c r="D84" s="131"/>
      <c r="E84" s="132"/>
      <c r="F84" s="132"/>
      <c r="G84" s="132"/>
      <c r="H84" s="132"/>
      <c r="I84" s="132"/>
      <c r="J84" s="132"/>
      <c r="K84" s="132"/>
      <c r="L84" s="132"/>
      <c r="M84" s="132"/>
    </row>
    <row r="85" spans="1:13" ht="12" customHeight="1">
      <c r="A85" s="486" t="s">
        <v>421</v>
      </c>
      <c r="B85" s="3"/>
      <c r="D85" s="131"/>
      <c r="E85" s="132"/>
      <c r="F85" s="132"/>
      <c r="G85" s="132"/>
      <c r="H85" s="132"/>
      <c r="I85" s="132"/>
      <c r="J85" s="132"/>
      <c r="K85" s="132"/>
      <c r="L85" s="132"/>
      <c r="M85" s="132"/>
    </row>
    <row r="86" spans="1:13" ht="12" customHeight="1">
      <c r="A86" s="486" t="s">
        <v>422</v>
      </c>
      <c r="B86" s="3"/>
      <c r="D86" s="131"/>
      <c r="E86" s="132"/>
      <c r="F86" s="132"/>
      <c r="G86" s="132"/>
      <c r="H86" s="132"/>
      <c r="I86" s="132"/>
      <c r="J86" s="132"/>
      <c r="K86" s="132"/>
      <c r="L86" s="132"/>
      <c r="M86" s="132"/>
    </row>
    <row r="87" spans="1:13" ht="12" customHeight="1">
      <c r="B87" s="3"/>
      <c r="D87" s="131"/>
      <c r="E87" s="132"/>
      <c r="F87" s="132"/>
      <c r="G87" s="132"/>
      <c r="H87" s="132"/>
      <c r="I87" s="132"/>
      <c r="J87" s="132"/>
      <c r="K87" s="132"/>
      <c r="L87" s="132"/>
      <c r="M87" s="132"/>
    </row>
    <row r="88" spans="1:13" ht="12" customHeight="1">
      <c r="B88" s="3"/>
      <c r="D88" s="131"/>
      <c r="E88" s="132"/>
      <c r="F88" s="132"/>
      <c r="G88" s="132"/>
      <c r="H88" s="132"/>
      <c r="I88" s="132"/>
      <c r="J88" s="132"/>
      <c r="K88" s="132"/>
      <c r="L88" s="132"/>
      <c r="M88" s="132"/>
    </row>
    <row r="89" spans="1:13" ht="12" customHeight="1">
      <c r="B89" s="3"/>
      <c r="D89" s="131"/>
      <c r="E89" s="132"/>
      <c r="F89" s="132"/>
      <c r="G89" s="132"/>
      <c r="H89" s="132"/>
      <c r="I89" s="132"/>
      <c r="J89" s="132"/>
      <c r="K89" s="132"/>
      <c r="L89" s="132"/>
      <c r="M89" s="132"/>
    </row>
    <row r="90" spans="1:13" ht="12" customHeight="1">
      <c r="B90" s="3"/>
      <c r="D90" s="131"/>
      <c r="E90" s="132"/>
      <c r="F90" s="132"/>
      <c r="G90" s="132"/>
      <c r="H90" s="132"/>
      <c r="I90" s="132"/>
      <c r="J90" s="132"/>
      <c r="K90" s="132"/>
      <c r="L90" s="132"/>
      <c r="M90" s="132"/>
    </row>
    <row r="91" spans="1:13" ht="12" customHeight="1">
      <c r="B91" s="3"/>
      <c r="D91" s="131"/>
      <c r="E91" s="132"/>
      <c r="F91" s="132"/>
      <c r="G91" s="132"/>
      <c r="H91" s="132"/>
      <c r="I91" s="132"/>
      <c r="J91" s="132"/>
      <c r="K91" s="132"/>
      <c r="L91" s="132"/>
      <c r="M91" s="132"/>
    </row>
    <row r="92" spans="1:13" ht="12" customHeight="1">
      <c r="B92" s="3"/>
      <c r="D92" s="131"/>
      <c r="E92" s="132"/>
      <c r="F92" s="132"/>
      <c r="G92" s="132"/>
      <c r="H92" s="132"/>
      <c r="I92" s="132"/>
      <c r="J92" s="132"/>
      <c r="K92" s="132"/>
      <c r="L92" s="132"/>
      <c r="M92" s="132"/>
    </row>
    <row r="93" spans="1:13" ht="12" customHeight="1">
      <c r="B93" s="3"/>
      <c r="D93" s="131"/>
      <c r="E93" s="132"/>
      <c r="F93" s="132"/>
      <c r="G93" s="132"/>
      <c r="H93" s="132"/>
      <c r="I93" s="132"/>
      <c r="J93" s="132"/>
      <c r="K93" s="132"/>
      <c r="L93" s="132"/>
      <c r="M93" s="132"/>
    </row>
    <row r="94" spans="1:13" ht="12" customHeight="1">
      <c r="B94" s="3"/>
      <c r="D94" s="131"/>
      <c r="E94" s="132"/>
      <c r="F94" s="132"/>
      <c r="G94" s="132"/>
      <c r="H94" s="132"/>
      <c r="I94" s="132"/>
      <c r="J94" s="132"/>
      <c r="K94" s="132"/>
      <c r="L94" s="132"/>
      <c r="M94" s="132"/>
    </row>
    <row r="95" spans="1:13" ht="12" customHeight="1">
      <c r="B95" s="3"/>
      <c r="D95" s="131"/>
      <c r="E95" s="132"/>
      <c r="F95" s="132"/>
      <c r="G95" s="132"/>
      <c r="H95" s="132"/>
      <c r="I95" s="132"/>
      <c r="J95" s="132"/>
      <c r="K95" s="132"/>
      <c r="L95" s="132"/>
      <c r="M95" s="132"/>
    </row>
    <row r="96" spans="1:13" ht="12" customHeight="1">
      <c r="B96" s="3"/>
      <c r="D96" s="131"/>
      <c r="E96" s="132"/>
      <c r="F96" s="132"/>
      <c r="G96" s="132"/>
      <c r="H96" s="132"/>
      <c r="I96" s="132"/>
      <c r="J96" s="132"/>
      <c r="K96" s="132"/>
      <c r="L96" s="132"/>
      <c r="M96" s="132"/>
    </row>
    <row r="97" spans="2:13" ht="12" customHeight="1">
      <c r="B97" s="3"/>
      <c r="D97" s="131"/>
      <c r="E97" s="132"/>
      <c r="F97" s="132"/>
      <c r="G97" s="132"/>
      <c r="H97" s="132"/>
      <c r="I97" s="132"/>
      <c r="J97" s="132"/>
      <c r="K97" s="132"/>
      <c r="L97" s="132"/>
      <c r="M97" s="132"/>
    </row>
    <row r="98" spans="2:13" ht="12" customHeight="1">
      <c r="B98" s="3"/>
      <c r="D98" s="131"/>
      <c r="E98" s="132"/>
      <c r="F98" s="132"/>
      <c r="G98" s="132"/>
      <c r="H98" s="132"/>
      <c r="I98" s="132"/>
      <c r="J98" s="132"/>
      <c r="K98" s="132"/>
      <c r="L98" s="132"/>
      <c r="M98" s="132"/>
    </row>
    <row r="99" spans="2:13" ht="12" customHeight="1">
      <c r="B99" s="3"/>
      <c r="D99" s="131"/>
      <c r="E99" s="132"/>
      <c r="F99" s="132"/>
      <c r="G99" s="132"/>
      <c r="H99" s="132"/>
      <c r="I99" s="132"/>
      <c r="J99" s="132"/>
      <c r="K99" s="132"/>
      <c r="L99" s="132"/>
      <c r="M99" s="132"/>
    </row>
    <row r="100" spans="2:13" ht="12" customHeight="1">
      <c r="B100" s="3"/>
      <c r="D100" s="131"/>
      <c r="E100" s="132"/>
      <c r="F100" s="132"/>
      <c r="G100" s="132"/>
      <c r="H100" s="132"/>
      <c r="I100" s="132"/>
      <c r="J100" s="132"/>
      <c r="K100" s="132"/>
      <c r="L100" s="132"/>
      <c r="M100" s="132"/>
    </row>
    <row r="101" spans="2:13" ht="12" customHeight="1">
      <c r="B101" s="3"/>
      <c r="D101" s="131"/>
      <c r="E101" s="132"/>
      <c r="F101" s="132"/>
      <c r="G101" s="132"/>
      <c r="H101" s="132"/>
      <c r="I101" s="132"/>
      <c r="J101" s="132"/>
      <c r="K101" s="132"/>
      <c r="L101" s="132"/>
      <c r="M101" s="132"/>
    </row>
    <row r="102" spans="2:13" ht="12" customHeight="1">
      <c r="B102" s="3"/>
      <c r="D102" s="131"/>
      <c r="E102" s="132"/>
      <c r="F102" s="132"/>
      <c r="G102" s="132"/>
      <c r="H102" s="132"/>
      <c r="I102" s="132"/>
      <c r="J102" s="132"/>
      <c r="K102" s="132"/>
      <c r="L102" s="132"/>
      <c r="M102" s="132"/>
    </row>
    <row r="103" spans="2:13" ht="12" customHeight="1">
      <c r="B103" s="3"/>
      <c r="D103" s="131"/>
      <c r="E103" s="132"/>
      <c r="F103" s="132"/>
      <c r="G103" s="132"/>
      <c r="H103" s="132"/>
      <c r="I103" s="132"/>
      <c r="J103" s="132"/>
      <c r="K103" s="132"/>
      <c r="L103" s="132"/>
      <c r="M103" s="132"/>
    </row>
    <row r="104" spans="2:13" ht="12" customHeight="1">
      <c r="B104" s="3"/>
      <c r="D104" s="131"/>
      <c r="E104" s="132"/>
      <c r="F104" s="132"/>
      <c r="G104" s="132"/>
      <c r="H104" s="132"/>
      <c r="I104" s="132"/>
      <c r="J104" s="132"/>
      <c r="K104" s="132"/>
      <c r="L104" s="132"/>
      <c r="M104" s="132"/>
    </row>
    <row r="105" spans="2:13" ht="12" customHeight="1">
      <c r="B105" s="3"/>
      <c r="D105" s="131"/>
      <c r="E105" s="132"/>
      <c r="F105" s="132"/>
      <c r="G105" s="132"/>
      <c r="H105" s="132"/>
      <c r="I105" s="132"/>
      <c r="J105" s="132"/>
      <c r="K105" s="132"/>
      <c r="L105" s="132"/>
      <c r="M105" s="132"/>
    </row>
    <row r="106" spans="2:13" ht="12" customHeight="1">
      <c r="B106" s="3"/>
      <c r="D106" s="131"/>
      <c r="E106" s="132"/>
      <c r="F106" s="132"/>
      <c r="G106" s="132"/>
      <c r="H106" s="132"/>
      <c r="I106" s="132"/>
      <c r="J106" s="132"/>
      <c r="K106" s="132"/>
      <c r="L106" s="132"/>
      <c r="M106" s="132"/>
    </row>
    <row r="107" spans="2:13" ht="12" customHeight="1">
      <c r="B107" s="3"/>
      <c r="D107" s="131"/>
      <c r="E107" s="132"/>
      <c r="F107" s="132"/>
      <c r="G107" s="132"/>
      <c r="H107" s="132"/>
      <c r="I107" s="132"/>
      <c r="J107" s="132"/>
      <c r="K107" s="132"/>
      <c r="L107" s="132"/>
      <c r="M107" s="132"/>
    </row>
    <row r="108" spans="2:13" ht="12" customHeight="1">
      <c r="B108" s="3"/>
      <c r="D108" s="131"/>
      <c r="E108" s="132"/>
      <c r="F108" s="132"/>
      <c r="G108" s="132"/>
      <c r="H108" s="132"/>
      <c r="I108" s="132"/>
      <c r="J108" s="132"/>
      <c r="K108" s="132"/>
      <c r="L108" s="132"/>
      <c r="M108" s="132"/>
    </row>
    <row r="109" spans="2:13" ht="12" customHeight="1">
      <c r="B109" s="3"/>
      <c r="D109" s="131"/>
      <c r="E109" s="132"/>
      <c r="F109" s="132"/>
      <c r="G109" s="132"/>
      <c r="H109" s="132"/>
      <c r="I109" s="132"/>
      <c r="J109" s="132"/>
      <c r="K109" s="132"/>
      <c r="L109" s="132"/>
      <c r="M109" s="132"/>
    </row>
    <row r="110" spans="2:13" ht="12" customHeight="1">
      <c r="B110" s="3"/>
      <c r="D110" s="131"/>
      <c r="E110" s="132"/>
      <c r="F110" s="132"/>
      <c r="G110" s="132"/>
      <c r="H110" s="132"/>
      <c r="I110" s="132"/>
      <c r="J110" s="132"/>
      <c r="K110" s="132"/>
      <c r="L110" s="132"/>
      <c r="M110" s="132"/>
    </row>
    <row r="111" spans="2:13" ht="12" customHeight="1">
      <c r="B111" s="3"/>
      <c r="D111" s="131"/>
      <c r="E111" s="132"/>
      <c r="F111" s="132"/>
      <c r="G111" s="132"/>
      <c r="H111" s="132"/>
      <c r="I111" s="132"/>
      <c r="J111" s="132"/>
      <c r="K111" s="132"/>
      <c r="L111" s="132"/>
      <c r="M111" s="132"/>
    </row>
    <row r="112" spans="2:13" ht="12" customHeight="1">
      <c r="B112" s="3"/>
      <c r="D112" s="131"/>
      <c r="E112" s="132"/>
      <c r="F112" s="132"/>
      <c r="G112" s="132"/>
      <c r="H112" s="132"/>
      <c r="I112" s="132"/>
      <c r="J112" s="132"/>
      <c r="K112" s="132"/>
      <c r="L112" s="132"/>
      <c r="M112" s="132"/>
    </row>
    <row r="113" spans="2:13" ht="12" customHeight="1">
      <c r="B113" s="3"/>
      <c r="D113" s="131"/>
      <c r="E113" s="132"/>
      <c r="F113" s="132"/>
      <c r="G113" s="132"/>
      <c r="H113" s="132"/>
      <c r="I113" s="132"/>
      <c r="J113" s="132"/>
      <c r="K113" s="132"/>
      <c r="L113" s="132"/>
      <c r="M113" s="132"/>
    </row>
    <row r="114" spans="2:13" ht="12" customHeight="1">
      <c r="B114" s="3"/>
      <c r="D114" s="131"/>
      <c r="E114" s="132"/>
      <c r="F114" s="132"/>
      <c r="G114" s="132"/>
      <c r="H114" s="132"/>
      <c r="I114" s="132"/>
      <c r="J114" s="132"/>
      <c r="K114" s="132"/>
      <c r="L114" s="132"/>
      <c r="M114" s="132"/>
    </row>
    <row r="115" spans="2:13" ht="12" customHeight="1">
      <c r="B115" s="3"/>
      <c r="D115" s="131"/>
      <c r="E115" s="132"/>
      <c r="F115" s="132"/>
      <c r="G115" s="132"/>
      <c r="H115" s="132"/>
      <c r="I115" s="132"/>
      <c r="J115" s="132"/>
      <c r="K115" s="132"/>
      <c r="L115" s="132"/>
      <c r="M115" s="132"/>
    </row>
    <row r="116" spans="2:13" ht="12" customHeight="1">
      <c r="B116" s="3"/>
      <c r="D116" s="131"/>
      <c r="E116" s="132"/>
      <c r="F116" s="132"/>
      <c r="G116" s="132"/>
      <c r="H116" s="132"/>
      <c r="I116" s="132"/>
      <c r="J116" s="132"/>
      <c r="K116" s="132"/>
      <c r="L116" s="132"/>
      <c r="M116" s="132"/>
    </row>
    <row r="117" spans="2:13" ht="12" customHeight="1">
      <c r="B117" s="3"/>
      <c r="D117" s="131"/>
      <c r="E117" s="132"/>
      <c r="F117" s="132"/>
      <c r="G117" s="132"/>
      <c r="H117" s="132"/>
      <c r="I117" s="132"/>
      <c r="J117" s="132"/>
      <c r="K117" s="132"/>
      <c r="L117" s="132"/>
      <c r="M117" s="132"/>
    </row>
    <row r="118" spans="2:13" ht="12" customHeight="1">
      <c r="B118" s="3"/>
      <c r="D118" s="131"/>
      <c r="E118" s="132"/>
      <c r="F118" s="132"/>
      <c r="G118" s="132"/>
      <c r="H118" s="132"/>
      <c r="I118" s="132"/>
      <c r="J118" s="132"/>
      <c r="K118" s="132"/>
      <c r="L118" s="132"/>
      <c r="M118" s="132"/>
    </row>
    <row r="119" spans="2:13" ht="12" customHeight="1">
      <c r="B119" s="3"/>
      <c r="D119" s="131"/>
      <c r="E119" s="132"/>
      <c r="F119" s="132"/>
      <c r="G119" s="132"/>
      <c r="H119" s="132"/>
      <c r="I119" s="132"/>
      <c r="J119" s="132"/>
      <c r="K119" s="132"/>
      <c r="L119" s="132"/>
      <c r="M119" s="132"/>
    </row>
    <row r="120" spans="2:13" ht="12" customHeight="1">
      <c r="B120" s="3"/>
      <c r="D120" s="131"/>
      <c r="E120" s="132"/>
      <c r="F120" s="132"/>
      <c r="G120" s="132"/>
      <c r="H120" s="132"/>
      <c r="I120" s="132"/>
      <c r="J120" s="132"/>
      <c r="K120" s="132"/>
      <c r="L120" s="132"/>
      <c r="M120" s="132"/>
    </row>
    <row r="121" spans="2:13" ht="12" customHeight="1">
      <c r="B121" s="3"/>
      <c r="D121" s="131"/>
      <c r="E121" s="132"/>
      <c r="F121" s="132"/>
      <c r="G121" s="132"/>
      <c r="H121" s="132"/>
      <c r="I121" s="132"/>
      <c r="J121" s="132"/>
      <c r="K121" s="132"/>
      <c r="L121" s="132"/>
      <c r="M121" s="132"/>
    </row>
    <row r="122" spans="2:13" ht="12" customHeight="1">
      <c r="B122" s="3"/>
      <c r="D122" s="131"/>
      <c r="E122" s="132"/>
      <c r="F122" s="132"/>
      <c r="G122" s="132"/>
      <c r="H122" s="132"/>
      <c r="I122" s="132"/>
      <c r="J122" s="132"/>
      <c r="K122" s="132"/>
      <c r="L122" s="132"/>
      <c r="M122" s="132"/>
    </row>
    <row r="123" spans="2:13" ht="12" customHeight="1">
      <c r="B123" s="3"/>
      <c r="D123" s="131"/>
      <c r="E123" s="132"/>
      <c r="F123" s="132"/>
      <c r="G123" s="132"/>
      <c r="H123" s="132"/>
      <c r="I123" s="132"/>
      <c r="J123" s="132"/>
      <c r="K123" s="132"/>
      <c r="L123" s="132"/>
      <c r="M123" s="132"/>
    </row>
    <row r="124" spans="2:13" ht="12" customHeight="1">
      <c r="B124" s="3"/>
      <c r="D124" s="131"/>
      <c r="E124" s="132"/>
      <c r="F124" s="132"/>
      <c r="G124" s="132"/>
      <c r="H124" s="132"/>
      <c r="I124" s="132"/>
      <c r="J124" s="132"/>
      <c r="K124" s="132"/>
      <c r="L124" s="132"/>
      <c r="M124" s="132"/>
    </row>
    <row r="125" spans="2:13" ht="12" customHeight="1">
      <c r="B125" s="3"/>
      <c r="D125" s="131"/>
      <c r="E125" s="132"/>
      <c r="F125" s="132"/>
      <c r="G125" s="132"/>
      <c r="H125" s="132"/>
      <c r="I125" s="132"/>
      <c r="J125" s="132"/>
      <c r="K125" s="132"/>
      <c r="L125" s="132"/>
      <c r="M125" s="132"/>
    </row>
  </sheetData>
  <phoneticPr fontId="0" type="noConversion"/>
  <printOptions horizontalCentered="1"/>
  <pageMargins left="0.17" right="0" top="0.32" bottom="0" header="0" footer="0"/>
  <pageSetup scale="74" orientation="portrait"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codeName="Sheet8" enableFormatConditionsCalculation="0">
    <tabColor indexed="22"/>
    <pageSetUpPr fitToPage="1"/>
  </sheetPr>
  <dimension ref="A1:Q134"/>
  <sheetViews>
    <sheetView workbookViewId="0">
      <selection activeCell="A3" sqref="A3"/>
    </sheetView>
  </sheetViews>
  <sheetFormatPr defaultColWidth="12.5" defaultRowHeight="12" customHeight="1"/>
  <cols>
    <col min="1" max="1" width="7.83203125" style="2" customWidth="1"/>
    <col min="2" max="2" width="16.5" style="2" customWidth="1"/>
    <col min="3" max="3" width="10.1640625" style="590" customWidth="1"/>
    <col min="4" max="4" width="17.33203125" style="130" bestFit="1" customWidth="1"/>
    <col min="5" max="5" width="10.1640625" style="128" customWidth="1"/>
    <col min="6" max="6" width="10.83203125" style="128" customWidth="1"/>
    <col min="7" max="9" width="10.1640625" style="128" customWidth="1"/>
    <col min="10" max="10" width="10.5" style="128" customWidth="1"/>
    <col min="11" max="12" width="10.1640625" style="128" customWidth="1"/>
    <col min="13" max="13" width="6.83203125" style="128" customWidth="1"/>
    <col min="14" max="14" width="4" customWidth="1"/>
    <col min="15" max="15" width="37.33203125" style="2" customWidth="1"/>
    <col min="16" max="16" width="11" style="2" customWidth="1"/>
    <col min="17" max="17" width="19.1640625" style="2" customWidth="1"/>
    <col min="18" max="20" width="8.5" style="2" customWidth="1"/>
    <col min="21" max="21" width="10.6640625" style="2" customWidth="1"/>
    <col min="22" max="16384" width="12.5" style="2"/>
  </cols>
  <sheetData>
    <row r="1" spans="1:17" ht="12" customHeight="1">
      <c r="A1" s="339" t="s">
        <v>52</v>
      </c>
      <c r="O1" s="407" t="s">
        <v>52</v>
      </c>
      <c r="P1" s="407"/>
      <c r="Q1" s="339"/>
    </row>
    <row r="2" spans="1:17" ht="12" customHeight="1">
      <c r="A2" s="1" t="s">
        <v>85</v>
      </c>
      <c r="B2" s="1"/>
      <c r="H2" s="129"/>
      <c r="O2" s="408" t="s">
        <v>85</v>
      </c>
      <c r="P2" s="408"/>
    </row>
    <row r="3" spans="1:17" ht="12" customHeight="1">
      <c r="A3" s="557" t="s">
        <v>417</v>
      </c>
      <c r="B3" s="558"/>
      <c r="C3" s="599"/>
      <c r="D3" s="558"/>
      <c r="E3" s="559"/>
      <c r="F3" s="558"/>
      <c r="G3" s="558"/>
      <c r="H3" s="558"/>
      <c r="I3" s="558"/>
      <c r="J3" s="558"/>
      <c r="K3" s="558"/>
      <c r="L3" s="558"/>
      <c r="M3" s="558"/>
      <c r="N3" s="560"/>
      <c r="O3" s="561" t="s">
        <v>418</v>
      </c>
      <c r="P3" s="409"/>
    </row>
    <row r="4" spans="1:17" ht="12" customHeight="1">
      <c r="A4" s="544" t="s">
        <v>510</v>
      </c>
      <c r="B4" s="489"/>
      <c r="C4" s="591"/>
      <c r="D4" s="350"/>
      <c r="E4" s="350"/>
      <c r="F4" s="350"/>
      <c r="G4" s="350"/>
      <c r="H4" s="350"/>
      <c r="I4" s="350"/>
      <c r="J4" s="350"/>
      <c r="K4" s="350"/>
      <c r="L4" s="350"/>
      <c r="M4" s="350"/>
      <c r="N4" s="438"/>
      <c r="O4" s="545" t="s">
        <v>287</v>
      </c>
      <c r="P4" s="94"/>
    </row>
    <row r="5" spans="1:17" ht="12" customHeight="1">
      <c r="A5" s="546"/>
      <c r="B5" s="547"/>
      <c r="C5" s="592"/>
      <c r="D5" s="548"/>
      <c r="E5" s="548"/>
      <c r="F5" s="548"/>
      <c r="G5" s="548"/>
      <c r="H5" s="548"/>
      <c r="I5" s="548"/>
      <c r="J5" s="548"/>
      <c r="K5" s="548"/>
      <c r="L5" s="548"/>
      <c r="M5" s="548"/>
      <c r="N5" s="549"/>
      <c r="O5" s="548"/>
      <c r="P5" s="85"/>
    </row>
    <row r="6" spans="1:17" ht="12" customHeight="1">
      <c r="A6" s="489"/>
      <c r="B6" s="489"/>
      <c r="C6" s="593"/>
      <c r="D6" s="551" t="s">
        <v>408</v>
      </c>
      <c r="E6" s="550"/>
      <c r="F6" s="550"/>
      <c r="G6" s="551" t="s">
        <v>65</v>
      </c>
      <c r="H6" s="551"/>
      <c r="I6" s="551" t="s">
        <v>66</v>
      </c>
      <c r="J6" s="551" t="s">
        <v>67</v>
      </c>
      <c r="K6" s="550"/>
      <c r="L6" s="550"/>
      <c r="M6" s="550"/>
      <c r="N6" s="438"/>
      <c r="O6" s="550"/>
    </row>
    <row r="7" spans="1:17" ht="12" customHeight="1">
      <c r="A7" s="489"/>
      <c r="B7" s="489"/>
      <c r="C7" s="594" t="s">
        <v>64</v>
      </c>
      <c r="D7" s="551" t="s">
        <v>409</v>
      </c>
      <c r="E7" s="551" t="s">
        <v>123</v>
      </c>
      <c r="F7" s="551" t="s">
        <v>498</v>
      </c>
      <c r="G7" s="551" t="s">
        <v>410</v>
      </c>
      <c r="H7" s="551" t="s">
        <v>73</v>
      </c>
      <c r="I7" s="551" t="s">
        <v>68</v>
      </c>
      <c r="J7" s="551" t="s">
        <v>411</v>
      </c>
      <c r="K7" s="551" t="s">
        <v>412</v>
      </c>
      <c r="L7" s="551" t="s">
        <v>69</v>
      </c>
      <c r="M7" s="551" t="s">
        <v>119</v>
      </c>
      <c r="N7" s="438"/>
      <c r="O7" s="491"/>
    </row>
    <row r="8" spans="1:17" ht="12" customHeight="1">
      <c r="A8" s="552"/>
      <c r="B8" s="552"/>
      <c r="C8" s="595"/>
      <c r="D8" s="554" t="s">
        <v>413</v>
      </c>
      <c r="E8" s="553"/>
      <c r="F8" s="554"/>
      <c r="G8" s="554" t="s">
        <v>33</v>
      </c>
      <c r="H8" s="553"/>
      <c r="I8" s="554" t="s">
        <v>35</v>
      </c>
      <c r="J8" s="554" t="s">
        <v>36</v>
      </c>
      <c r="K8" s="554"/>
      <c r="L8" s="554"/>
      <c r="M8" s="554"/>
      <c r="N8" s="555"/>
      <c r="O8" s="491"/>
    </row>
    <row r="9" spans="1:17" ht="12" customHeight="1">
      <c r="A9" s="689"/>
      <c r="B9" s="689"/>
      <c r="C9" s="596"/>
      <c r="D9" s="556" t="s">
        <v>414</v>
      </c>
      <c r="E9" s="556" t="s">
        <v>37</v>
      </c>
      <c r="F9" s="556"/>
      <c r="G9" s="556" t="s">
        <v>415</v>
      </c>
      <c r="H9" s="556" t="s">
        <v>34</v>
      </c>
      <c r="I9" s="556" t="s">
        <v>321</v>
      </c>
      <c r="J9" s="556" t="s">
        <v>416</v>
      </c>
      <c r="K9" s="556"/>
      <c r="L9" s="556" t="s">
        <v>38</v>
      </c>
      <c r="M9" s="556"/>
      <c r="N9" s="702"/>
      <c r="O9" s="556"/>
    </row>
    <row r="10" spans="1:17" ht="12" customHeight="1">
      <c r="C10" s="664"/>
      <c r="D10" s="410"/>
      <c r="E10" s="410"/>
      <c r="F10" s="410"/>
      <c r="G10" s="410"/>
      <c r="H10" s="410"/>
      <c r="I10" s="410"/>
      <c r="J10" s="410"/>
      <c r="K10" s="410"/>
      <c r="L10" s="410"/>
      <c r="M10" s="410"/>
    </row>
    <row r="11" spans="1:17" ht="12" customHeight="1">
      <c r="A11" s="488">
        <v>1992</v>
      </c>
      <c r="B11" s="489" t="s">
        <v>64</v>
      </c>
      <c r="C11" s="600">
        <v>2501.299712</v>
      </c>
      <c r="D11" s="562">
        <v>556.314258</v>
      </c>
      <c r="E11" s="562">
        <v>489.11999700000001</v>
      </c>
      <c r="F11" s="562">
        <v>197.379614</v>
      </c>
      <c r="G11" s="562">
        <v>130.642909</v>
      </c>
      <c r="H11" s="562">
        <v>24.257832000000001</v>
      </c>
      <c r="I11" s="562">
        <v>813.54751999999996</v>
      </c>
      <c r="J11" s="562">
        <v>558.91039000000001</v>
      </c>
      <c r="K11" s="562">
        <v>82.908337000000003</v>
      </c>
      <c r="L11" s="562">
        <v>326.75257599999998</v>
      </c>
      <c r="M11" s="562">
        <v>2.8152750000000002</v>
      </c>
      <c r="N11" s="490"/>
      <c r="O11" s="348" t="s">
        <v>64</v>
      </c>
      <c r="P11" s="348"/>
    </row>
    <row r="12" spans="1:17" ht="12" customHeight="1">
      <c r="A12" s="488"/>
      <c r="B12" s="489" t="s">
        <v>633</v>
      </c>
      <c r="C12" s="600">
        <v>313.30399199999999</v>
      </c>
      <c r="D12" s="562">
        <v>151.44176899999999</v>
      </c>
      <c r="E12" s="562">
        <v>141.44077999999999</v>
      </c>
      <c r="F12" s="562">
        <v>41.585639999999998</v>
      </c>
      <c r="G12" s="562">
        <v>35.730356</v>
      </c>
      <c r="H12" s="562">
        <v>3.1052740000000001</v>
      </c>
      <c r="I12" s="562">
        <v>79.962584000000007</v>
      </c>
      <c r="J12" s="562">
        <v>23.766877000000001</v>
      </c>
      <c r="K12" s="562">
        <v>5.1652019999999998</v>
      </c>
      <c r="L12" s="562">
        <v>1.1217999999999999</v>
      </c>
      <c r="M12" s="562">
        <v>4.1723999999999997E-2</v>
      </c>
      <c r="N12" s="490"/>
      <c r="O12" s="491" t="s">
        <v>39</v>
      </c>
      <c r="P12" s="491"/>
    </row>
    <row r="13" spans="1:17" ht="12" customHeight="1">
      <c r="A13" s="488"/>
      <c r="B13" s="489" t="s">
        <v>634</v>
      </c>
      <c r="C13" s="600">
        <v>2187.9956160000002</v>
      </c>
      <c r="D13" s="562">
        <v>404.87249100000002</v>
      </c>
      <c r="E13" s="562">
        <v>347.67921999999999</v>
      </c>
      <c r="F13" s="562">
        <v>155.79397700000001</v>
      </c>
      <c r="G13" s="562">
        <v>94.912554</v>
      </c>
      <c r="H13" s="562">
        <v>21.152557000000002</v>
      </c>
      <c r="I13" s="562">
        <v>733.58496100000002</v>
      </c>
      <c r="J13" s="562">
        <v>535.14351999999997</v>
      </c>
      <c r="K13" s="562">
        <v>77.743133999999998</v>
      </c>
      <c r="L13" s="562">
        <v>325.63077399999997</v>
      </c>
      <c r="M13" s="562">
        <v>2.7735509999999999</v>
      </c>
      <c r="N13" s="490"/>
      <c r="O13" s="491" t="s">
        <v>291</v>
      </c>
      <c r="P13" s="491"/>
    </row>
    <row r="14" spans="1:17" ht="12" customHeight="1">
      <c r="A14" s="488">
        <v>1993</v>
      </c>
      <c r="B14" s="489" t="s">
        <v>64</v>
      </c>
      <c r="C14" s="600">
        <v>2552.7162880000001</v>
      </c>
      <c r="D14" s="562">
        <v>528.23693000000003</v>
      </c>
      <c r="E14" s="562">
        <v>435.87341900000001</v>
      </c>
      <c r="F14" s="562">
        <v>146.651377</v>
      </c>
      <c r="G14" s="562">
        <v>134.42161400000001</v>
      </c>
      <c r="H14" s="562">
        <v>5.4042709999999996</v>
      </c>
      <c r="I14" s="562">
        <v>810.09132799999998</v>
      </c>
      <c r="J14" s="562">
        <v>635.75669600000003</v>
      </c>
      <c r="K14" s="562">
        <v>99.031993999999997</v>
      </c>
      <c r="L14" s="562">
        <v>344.678944</v>
      </c>
      <c r="M14" s="562">
        <v>8.9327419999999993</v>
      </c>
      <c r="N14" s="490"/>
      <c r="O14" s="348" t="s">
        <v>64</v>
      </c>
      <c r="P14" s="348"/>
    </row>
    <row r="15" spans="1:17" ht="12" customHeight="1">
      <c r="A15" s="488"/>
      <c r="B15" s="489" t="s">
        <v>633</v>
      </c>
      <c r="C15" s="600">
        <v>267.76945799999999</v>
      </c>
      <c r="D15" s="562">
        <v>81.591841000000002</v>
      </c>
      <c r="E15" s="562">
        <v>77.825999999999993</v>
      </c>
      <c r="F15" s="562">
        <v>19.41939</v>
      </c>
      <c r="G15" s="562">
        <v>22.237912000000001</v>
      </c>
      <c r="H15" s="562">
        <v>0.185526</v>
      </c>
      <c r="I15" s="562">
        <v>96.079687000000007</v>
      </c>
      <c r="J15" s="562">
        <v>32.623384999999999</v>
      </c>
      <c r="K15" s="562">
        <v>9.5580409999999993</v>
      </c>
      <c r="L15" s="562">
        <v>0.66930299999999998</v>
      </c>
      <c r="M15" s="562">
        <v>0.97304400000000002</v>
      </c>
      <c r="N15" s="490"/>
      <c r="O15" s="491" t="s">
        <v>39</v>
      </c>
      <c r="P15" s="491"/>
    </row>
    <row r="16" spans="1:17" ht="12" customHeight="1">
      <c r="A16" s="488"/>
      <c r="B16" s="489" t="s">
        <v>634</v>
      </c>
      <c r="C16" s="600">
        <v>2268.6308749999998</v>
      </c>
      <c r="D16" s="562">
        <v>444.968726</v>
      </c>
      <c r="E16" s="562">
        <v>356.48452800000001</v>
      </c>
      <c r="F16" s="562">
        <v>127.217735</v>
      </c>
      <c r="G16" s="562">
        <v>110.687235</v>
      </c>
      <c r="H16" s="562">
        <v>5.2187450000000002</v>
      </c>
      <c r="I16" s="562">
        <v>713.50401499999998</v>
      </c>
      <c r="J16" s="562">
        <v>589.01704900000004</v>
      </c>
      <c r="K16" s="562">
        <v>89.473061999999999</v>
      </c>
      <c r="L16" s="562">
        <v>343.99946299999999</v>
      </c>
      <c r="M16" s="562">
        <v>7.9596980000000004</v>
      </c>
      <c r="N16" s="490"/>
      <c r="O16" s="491" t="s">
        <v>291</v>
      </c>
      <c r="P16" s="491"/>
    </row>
    <row r="17" spans="1:16" ht="12" customHeight="1">
      <c r="A17" s="488">
        <v>1994</v>
      </c>
      <c r="B17" s="489" t="s">
        <v>64</v>
      </c>
      <c r="C17" s="600">
        <v>3622.003968</v>
      </c>
      <c r="D17" s="562">
        <v>1095.3956949999999</v>
      </c>
      <c r="E17" s="562">
        <v>1010.390536</v>
      </c>
      <c r="F17" s="562">
        <v>281.88825700000001</v>
      </c>
      <c r="G17" s="562">
        <v>350.66437200000001</v>
      </c>
      <c r="H17" s="562">
        <v>4.6281280000000002</v>
      </c>
      <c r="I17" s="562">
        <v>950.25728000000004</v>
      </c>
      <c r="J17" s="562">
        <v>634.918094</v>
      </c>
      <c r="K17" s="562">
        <v>214.18513799999999</v>
      </c>
      <c r="L17" s="562">
        <v>515.46188800000004</v>
      </c>
      <c r="M17" s="562">
        <v>2.5002930000000001</v>
      </c>
      <c r="N17" s="490"/>
      <c r="O17" s="348" t="s">
        <v>64</v>
      </c>
      <c r="P17" s="348"/>
    </row>
    <row r="18" spans="1:16" ht="12" customHeight="1">
      <c r="A18" s="488"/>
      <c r="B18" s="489" t="s">
        <v>633</v>
      </c>
      <c r="C18" s="600">
        <v>465.82268399999998</v>
      </c>
      <c r="D18" s="562">
        <v>211.19121100000001</v>
      </c>
      <c r="E18" s="562">
        <v>202.51267999999999</v>
      </c>
      <c r="F18" s="562">
        <v>32.331569999999999</v>
      </c>
      <c r="G18" s="562">
        <v>86.927772000000004</v>
      </c>
      <c r="H18" s="562">
        <v>0.54046099999999997</v>
      </c>
      <c r="I18" s="562">
        <v>103.03154600000001</v>
      </c>
      <c r="J18" s="562">
        <v>51.168443000000003</v>
      </c>
      <c r="K18" s="562">
        <v>36.110432000000003</v>
      </c>
      <c r="L18" s="562">
        <v>0.62002500000000005</v>
      </c>
      <c r="M18" s="562">
        <v>0.304342</v>
      </c>
      <c r="N18" s="490"/>
      <c r="O18" s="491" t="s">
        <v>39</v>
      </c>
      <c r="P18" s="491"/>
    </row>
    <row r="19" spans="1:16" ht="12" customHeight="1">
      <c r="A19" s="488"/>
      <c r="B19" s="489" t="s">
        <v>634</v>
      </c>
      <c r="C19" s="600">
        <v>3155.7211010000001</v>
      </c>
      <c r="D19" s="562">
        <v>883.94668999999999</v>
      </c>
      <c r="E19" s="562">
        <v>807.74190299999998</v>
      </c>
      <c r="F19" s="562">
        <v>249.55452199999999</v>
      </c>
      <c r="G19" s="562">
        <v>263.61983500000002</v>
      </c>
      <c r="H19" s="562">
        <v>4.0876669999999997</v>
      </c>
      <c r="I19" s="562">
        <v>847.07717700000001</v>
      </c>
      <c r="J19" s="562">
        <v>583.70233800000005</v>
      </c>
      <c r="K19" s="562">
        <v>178.07408699999999</v>
      </c>
      <c r="L19" s="562">
        <v>514.84187599999996</v>
      </c>
      <c r="M19" s="562">
        <v>2.195951</v>
      </c>
      <c r="N19" s="490"/>
      <c r="O19" s="491" t="s">
        <v>291</v>
      </c>
      <c r="P19" s="491"/>
    </row>
    <row r="20" spans="1:16" ht="12" customHeight="1">
      <c r="A20" s="488">
        <v>1995</v>
      </c>
      <c r="B20" s="489" t="s">
        <v>64</v>
      </c>
      <c r="C20" s="600">
        <v>4195.1434239999999</v>
      </c>
      <c r="D20" s="562">
        <v>1346.5537240000001</v>
      </c>
      <c r="E20" s="562">
        <v>1256.4978570000001</v>
      </c>
      <c r="F20" s="562">
        <v>273.18218999999999</v>
      </c>
      <c r="G20" s="562">
        <v>442.28333600000002</v>
      </c>
      <c r="H20" s="562">
        <v>8.6342199999999991</v>
      </c>
      <c r="I20" s="562">
        <v>1289.709312</v>
      </c>
      <c r="J20" s="562">
        <v>662.11548800000003</v>
      </c>
      <c r="K20" s="562">
        <v>197.04683800000001</v>
      </c>
      <c r="L20" s="562">
        <v>361.13180799999998</v>
      </c>
      <c r="M20" s="562">
        <v>26.531033999999998</v>
      </c>
      <c r="N20" s="490"/>
      <c r="O20" s="348" t="s">
        <v>64</v>
      </c>
      <c r="P20" s="348"/>
    </row>
    <row r="21" spans="1:16" ht="12" customHeight="1">
      <c r="A21" s="488"/>
      <c r="B21" s="489" t="s">
        <v>633</v>
      </c>
      <c r="C21" s="600">
        <v>761.54815199999996</v>
      </c>
      <c r="D21" s="562">
        <v>327.74973399999999</v>
      </c>
      <c r="E21" s="562">
        <v>319.34036900000001</v>
      </c>
      <c r="F21" s="562">
        <v>35.316893</v>
      </c>
      <c r="G21" s="562">
        <v>105.860483</v>
      </c>
      <c r="H21" s="562">
        <v>1.643546</v>
      </c>
      <c r="I21" s="562">
        <v>248.55543900000001</v>
      </c>
      <c r="J21" s="562">
        <v>61.238143999999998</v>
      </c>
      <c r="K21" s="562">
        <v>6.9093220000000004</v>
      </c>
      <c r="L21" s="562">
        <v>0.88502000000000003</v>
      </c>
      <c r="M21" s="562">
        <v>1.7521089999999999</v>
      </c>
      <c r="N21" s="490"/>
      <c r="O21" s="491" t="s">
        <v>39</v>
      </c>
      <c r="P21" s="491"/>
    </row>
    <row r="22" spans="1:16" ht="12" customHeight="1">
      <c r="A22" s="488"/>
      <c r="B22" s="489" t="s">
        <v>634</v>
      </c>
      <c r="C22" s="600">
        <v>3432.9305869999998</v>
      </c>
      <c r="D22" s="562">
        <v>1018.742578</v>
      </c>
      <c r="E22" s="562">
        <v>937.10763099999997</v>
      </c>
      <c r="F22" s="562">
        <v>237.84785099999999</v>
      </c>
      <c r="G22" s="562">
        <v>336.40426200000002</v>
      </c>
      <c r="H22" s="562">
        <v>6.9812219999999998</v>
      </c>
      <c r="I22" s="562">
        <v>1040.8239189999999</v>
      </c>
      <c r="J22" s="562">
        <v>600.65872200000001</v>
      </c>
      <c r="K22" s="562">
        <v>190.13451800000001</v>
      </c>
      <c r="L22" s="562">
        <v>360.24492800000002</v>
      </c>
      <c r="M22" s="562">
        <v>24.778925000000001</v>
      </c>
      <c r="N22" s="490"/>
      <c r="O22" s="491" t="s">
        <v>291</v>
      </c>
      <c r="P22" s="491"/>
    </row>
    <row r="23" spans="1:16" ht="12" customHeight="1">
      <c r="A23" s="488">
        <v>1996</v>
      </c>
      <c r="B23" s="489" t="s">
        <v>64</v>
      </c>
      <c r="C23" s="600">
        <v>3733.0273280000001</v>
      </c>
      <c r="D23" s="562">
        <v>1288.2594779999999</v>
      </c>
      <c r="E23" s="562">
        <v>1170.2137190000001</v>
      </c>
      <c r="F23" s="562">
        <v>234.08113399999999</v>
      </c>
      <c r="G23" s="562">
        <v>424.33453300000002</v>
      </c>
      <c r="H23" s="562">
        <v>11.977567000000001</v>
      </c>
      <c r="I23" s="562">
        <v>1174.0204799999999</v>
      </c>
      <c r="J23" s="562">
        <v>683.17878800000005</v>
      </c>
      <c r="K23" s="562">
        <v>162.86552800000001</v>
      </c>
      <c r="L23" s="562">
        <v>209.761056</v>
      </c>
      <c r="M23" s="562">
        <v>0.79579999999999995</v>
      </c>
      <c r="N23" s="490"/>
      <c r="O23" s="348" t="s">
        <v>64</v>
      </c>
      <c r="P23" s="348"/>
    </row>
    <row r="24" spans="1:16" ht="12" customHeight="1">
      <c r="A24" s="488"/>
      <c r="B24" s="489" t="s">
        <v>633</v>
      </c>
      <c r="C24" s="600">
        <v>710.05368799999997</v>
      </c>
      <c r="D24" s="562">
        <v>316.35139900000001</v>
      </c>
      <c r="E24" s="562">
        <v>308.14768299999997</v>
      </c>
      <c r="F24" s="562">
        <v>50.196629999999999</v>
      </c>
      <c r="G24" s="562">
        <v>90.736638999999997</v>
      </c>
      <c r="H24" s="562">
        <v>2.7661220000000002</v>
      </c>
      <c r="I24" s="562">
        <v>244.99497500000001</v>
      </c>
      <c r="J24" s="562">
        <v>53.492108999999999</v>
      </c>
      <c r="K24" s="562">
        <v>26.003603999999999</v>
      </c>
      <c r="L24" s="562">
        <v>0.77946599999999999</v>
      </c>
      <c r="M24" s="562">
        <v>7.7207999999999999E-2</v>
      </c>
      <c r="N24" s="490"/>
      <c r="O24" s="491" t="s">
        <v>39</v>
      </c>
      <c r="P24" s="491"/>
    </row>
    <row r="25" spans="1:16" ht="12" customHeight="1">
      <c r="A25" s="488"/>
      <c r="B25" s="489" t="s">
        <v>634</v>
      </c>
      <c r="C25" s="600">
        <v>3018.1572369999999</v>
      </c>
      <c r="D25" s="562">
        <v>969.79253300000005</v>
      </c>
      <c r="E25" s="562">
        <v>859.99087399999996</v>
      </c>
      <c r="F25" s="562">
        <v>183.85206500000001</v>
      </c>
      <c r="G25" s="562">
        <v>333.52174500000001</v>
      </c>
      <c r="H25" s="562">
        <v>9.1828319999999994</v>
      </c>
      <c r="I25" s="562">
        <v>927.10205399999995</v>
      </c>
      <c r="J25" s="562">
        <v>629.02386000000001</v>
      </c>
      <c r="K25" s="562">
        <v>136.850776</v>
      </c>
      <c r="L25" s="562">
        <v>208.966599</v>
      </c>
      <c r="M25" s="562">
        <v>0.71859200000000001</v>
      </c>
      <c r="N25" s="490"/>
      <c r="O25" s="491" t="s">
        <v>291</v>
      </c>
      <c r="P25" s="491"/>
    </row>
    <row r="26" spans="1:16" ht="12" customHeight="1">
      <c r="A26" s="488">
        <v>1997</v>
      </c>
      <c r="B26" s="489" t="s">
        <v>64</v>
      </c>
      <c r="C26" s="600">
        <v>4510.6211839999996</v>
      </c>
      <c r="D26" s="562">
        <v>1518.0638080000001</v>
      </c>
      <c r="E26" s="562">
        <v>1389.2522509999999</v>
      </c>
      <c r="F26" s="562">
        <v>243.68508299999999</v>
      </c>
      <c r="G26" s="562">
        <v>541.03467699999999</v>
      </c>
      <c r="H26" s="562">
        <v>13.13687</v>
      </c>
      <c r="I26" s="562">
        <v>1376.2186240000001</v>
      </c>
      <c r="J26" s="562">
        <v>778.41031499999997</v>
      </c>
      <c r="K26" s="562">
        <v>179.339719</v>
      </c>
      <c r="L26" s="562">
        <v>262.94894399999998</v>
      </c>
      <c r="M26" s="562">
        <v>45.250376000000003</v>
      </c>
      <c r="N26" s="490"/>
      <c r="O26" s="348" t="s">
        <v>64</v>
      </c>
      <c r="P26" s="348"/>
    </row>
    <row r="27" spans="1:16" ht="12" customHeight="1">
      <c r="A27" s="488"/>
      <c r="B27" s="489" t="s">
        <v>633</v>
      </c>
      <c r="C27" s="600">
        <v>997.80628400000001</v>
      </c>
      <c r="D27" s="562">
        <v>402.49678699999998</v>
      </c>
      <c r="E27" s="562">
        <v>397.97211700000003</v>
      </c>
      <c r="F27" s="562">
        <v>70.492340999999996</v>
      </c>
      <c r="G27" s="562">
        <v>117.88067100000001</v>
      </c>
      <c r="H27" s="562">
        <v>1.8135220000000001</v>
      </c>
      <c r="I27" s="562">
        <v>318.02041600000001</v>
      </c>
      <c r="J27" s="562">
        <v>51.233877999999997</v>
      </c>
      <c r="K27" s="562">
        <v>29.327649999999998</v>
      </c>
      <c r="L27" s="562">
        <v>0.86419900000000005</v>
      </c>
      <c r="M27" s="562">
        <v>3.341485</v>
      </c>
      <c r="N27" s="490"/>
      <c r="O27" s="491" t="s">
        <v>39</v>
      </c>
      <c r="P27" s="491"/>
    </row>
    <row r="28" spans="1:16" ht="12" customHeight="1">
      <c r="A28" s="488"/>
      <c r="B28" s="489" t="s">
        <v>634</v>
      </c>
      <c r="C28" s="600">
        <v>3506.7572759999998</v>
      </c>
      <c r="D28" s="562">
        <v>1115.0282070000001</v>
      </c>
      <c r="E28" s="562">
        <v>990.82696899999996</v>
      </c>
      <c r="F28" s="562">
        <v>173.10552300000001</v>
      </c>
      <c r="G28" s="562">
        <v>423.01386200000002</v>
      </c>
      <c r="H28" s="562">
        <v>11.298571000000001</v>
      </c>
      <c r="I28" s="562">
        <v>1053.7686980000001</v>
      </c>
      <c r="J28" s="562">
        <v>726.36006099999997</v>
      </c>
      <c r="K28" s="562">
        <v>149.96101999999999</v>
      </c>
      <c r="L28" s="562">
        <v>262.03709500000002</v>
      </c>
      <c r="M28" s="562">
        <v>41.904727999999999</v>
      </c>
      <c r="N28" s="490"/>
      <c r="O28" s="491" t="s">
        <v>291</v>
      </c>
      <c r="P28" s="491"/>
    </row>
    <row r="29" spans="1:16" ht="12" customHeight="1">
      <c r="A29" s="488">
        <v>1998</v>
      </c>
      <c r="B29" s="489" t="s">
        <v>64</v>
      </c>
      <c r="C29" s="600">
        <v>5575.4004480000003</v>
      </c>
      <c r="D29" s="562">
        <v>1914.438083</v>
      </c>
      <c r="E29" s="562">
        <v>1701.876227</v>
      </c>
      <c r="F29" s="562">
        <v>366.33423399999998</v>
      </c>
      <c r="G29" s="562">
        <v>706.78851799999995</v>
      </c>
      <c r="H29" s="562">
        <v>16.305622</v>
      </c>
      <c r="I29" s="562">
        <v>1680.1872639999999</v>
      </c>
      <c r="J29" s="562">
        <v>835.66359</v>
      </c>
      <c r="K29" s="562">
        <v>226.26387600000001</v>
      </c>
      <c r="L29" s="562">
        <v>481.23593599999998</v>
      </c>
      <c r="M29" s="562">
        <v>65.713920000000002</v>
      </c>
      <c r="N29" s="490"/>
      <c r="O29" s="348" t="s">
        <v>64</v>
      </c>
      <c r="P29" s="348"/>
    </row>
    <row r="30" spans="1:16" ht="12" customHeight="1">
      <c r="A30" s="488"/>
      <c r="B30" s="489" t="s">
        <v>633</v>
      </c>
      <c r="C30" s="600">
        <v>1208.0785269999999</v>
      </c>
      <c r="D30" s="562">
        <v>595.04780200000005</v>
      </c>
      <c r="E30" s="562">
        <v>537.85520899999995</v>
      </c>
      <c r="F30" s="562">
        <v>116.488175</v>
      </c>
      <c r="G30" s="562">
        <v>210.437511</v>
      </c>
      <c r="H30" s="562">
        <v>2.0853470000000001</v>
      </c>
      <c r="I30" s="562">
        <v>379.15152699999999</v>
      </c>
      <c r="J30" s="562">
        <v>58.659202000000001</v>
      </c>
      <c r="K30" s="562">
        <v>24.457027</v>
      </c>
      <c r="L30" s="562">
        <v>0.91786000000000001</v>
      </c>
      <c r="M30" s="562">
        <v>3.8542200000000002</v>
      </c>
      <c r="N30" s="490"/>
      <c r="O30" s="491" t="s">
        <v>39</v>
      </c>
      <c r="P30" s="491"/>
    </row>
    <row r="31" spans="1:16" ht="12" customHeight="1">
      <c r="A31" s="488"/>
      <c r="B31" s="489" t="s">
        <v>634</v>
      </c>
      <c r="C31" s="600">
        <v>4193.2050289999997</v>
      </c>
      <c r="D31" s="562">
        <v>1297.5982899999999</v>
      </c>
      <c r="E31" s="562">
        <v>1142.3945349999999</v>
      </c>
      <c r="F31" s="562">
        <v>234.12097499999999</v>
      </c>
      <c r="G31" s="562">
        <v>490.69638500000002</v>
      </c>
      <c r="H31" s="562">
        <v>14.209332</v>
      </c>
      <c r="I31" s="562">
        <v>1290.936627</v>
      </c>
      <c r="J31" s="562">
        <v>776.01805100000001</v>
      </c>
      <c r="K31" s="562">
        <v>201.763632</v>
      </c>
      <c r="L31" s="562">
        <v>339.81783100000001</v>
      </c>
      <c r="M31" s="562">
        <v>61.759956000000003</v>
      </c>
      <c r="N31" s="490"/>
      <c r="O31" s="491" t="s">
        <v>291</v>
      </c>
      <c r="P31" s="491"/>
    </row>
    <row r="32" spans="1:16" ht="12" customHeight="1">
      <c r="A32" s="488">
        <v>1999</v>
      </c>
      <c r="B32" s="489" t="s">
        <v>64</v>
      </c>
      <c r="C32" s="600">
        <v>3017.1665370000001</v>
      </c>
      <c r="D32" s="562">
        <v>1121.8920869999999</v>
      </c>
      <c r="E32" s="562">
        <v>1016.4179339999999</v>
      </c>
      <c r="F32" s="562">
        <v>186.44649999999999</v>
      </c>
      <c r="G32" s="562">
        <v>417.853365</v>
      </c>
      <c r="H32" s="562">
        <v>15.623151</v>
      </c>
      <c r="I32" s="562">
        <v>918.443805</v>
      </c>
      <c r="J32" s="562">
        <v>436.961299</v>
      </c>
      <c r="K32" s="562">
        <v>108.564612</v>
      </c>
      <c r="L32" s="562">
        <v>141.974379</v>
      </c>
      <c r="M32" s="562">
        <v>49.798378</v>
      </c>
      <c r="N32" s="490"/>
      <c r="O32" s="348" t="s">
        <v>64</v>
      </c>
      <c r="P32" s="348"/>
    </row>
    <row r="33" spans="1:16" ht="12" customHeight="1">
      <c r="A33" s="488"/>
      <c r="B33" s="489" t="s">
        <v>633</v>
      </c>
      <c r="C33" s="600">
        <v>712.69605300000001</v>
      </c>
      <c r="D33" s="562">
        <v>349.143957</v>
      </c>
      <c r="E33" s="562">
        <v>314.67903000000001</v>
      </c>
      <c r="F33" s="562">
        <v>51.420974999999999</v>
      </c>
      <c r="G33" s="562">
        <v>82.8249</v>
      </c>
      <c r="H33" s="562">
        <v>1.6882349999999999</v>
      </c>
      <c r="I33" s="562">
        <v>203.40358800000001</v>
      </c>
      <c r="J33" s="562">
        <v>31.08775</v>
      </c>
      <c r="K33" s="562">
        <v>11.49438</v>
      </c>
      <c r="L33" s="562">
        <v>0.44061099999999997</v>
      </c>
      <c r="M33" s="562">
        <v>3.7739229999999999</v>
      </c>
      <c r="N33" s="490"/>
      <c r="O33" s="491" t="s">
        <v>39</v>
      </c>
      <c r="P33" s="491"/>
    </row>
    <row r="34" spans="1:16" ht="12" customHeight="1">
      <c r="A34" s="488"/>
      <c r="B34" s="489" t="s">
        <v>634</v>
      </c>
      <c r="C34" s="600">
        <v>2253.9042789999999</v>
      </c>
      <c r="D34" s="562">
        <v>768.88160300000004</v>
      </c>
      <c r="E34" s="562">
        <v>697.91098299999999</v>
      </c>
      <c r="F34" s="562">
        <v>131.982181</v>
      </c>
      <c r="G34" s="562">
        <v>334.25826899999998</v>
      </c>
      <c r="H34" s="562">
        <v>13.908956999999999</v>
      </c>
      <c r="I34" s="562">
        <v>712.73080900000002</v>
      </c>
      <c r="J34" s="562">
        <v>405.57156900000001</v>
      </c>
      <c r="K34" s="562">
        <v>97.062321999999995</v>
      </c>
      <c r="L34" s="562">
        <v>97.580545999999998</v>
      </c>
      <c r="M34" s="562">
        <v>45.984797</v>
      </c>
      <c r="N34" s="490"/>
      <c r="O34" s="491" t="s">
        <v>291</v>
      </c>
      <c r="P34" s="491"/>
    </row>
    <row r="35" spans="1:16" ht="12" customHeight="1">
      <c r="A35" s="488">
        <v>2000</v>
      </c>
      <c r="B35" s="489" t="s">
        <v>64</v>
      </c>
      <c r="C35" s="600">
        <v>3445.9077120000002</v>
      </c>
      <c r="D35" s="562">
        <v>1505.6765109999999</v>
      </c>
      <c r="E35" s="562">
        <v>1372.189836</v>
      </c>
      <c r="F35" s="562">
        <v>216.177098</v>
      </c>
      <c r="G35" s="562">
        <v>567.695201</v>
      </c>
      <c r="H35" s="562">
        <v>15.374834</v>
      </c>
      <c r="I35" s="562">
        <v>883.48102400000005</v>
      </c>
      <c r="J35" s="562">
        <v>432.53600999999998</v>
      </c>
      <c r="K35" s="562">
        <v>140.81884500000001</v>
      </c>
      <c r="L35" s="562">
        <v>123.60124</v>
      </c>
      <c r="M35" s="562">
        <v>76.035231999999993</v>
      </c>
      <c r="N35" s="490"/>
      <c r="O35" s="348" t="s">
        <v>64</v>
      </c>
      <c r="P35" s="348"/>
    </row>
    <row r="36" spans="1:16" ht="12" customHeight="1">
      <c r="A36" s="488"/>
      <c r="B36" s="489" t="s">
        <v>633</v>
      </c>
      <c r="C36" s="600">
        <v>765.00800600000002</v>
      </c>
      <c r="D36" s="562">
        <v>426.88810999999998</v>
      </c>
      <c r="E36" s="562">
        <v>396.73288000000002</v>
      </c>
      <c r="F36" s="562">
        <v>45.76464</v>
      </c>
      <c r="G36" s="562">
        <v>98.053467999999995</v>
      </c>
      <c r="H36" s="562">
        <v>3.8237779999999999</v>
      </c>
      <c r="I36" s="562">
        <v>158.78586999999999</v>
      </c>
      <c r="J36" s="562">
        <v>33.015915</v>
      </c>
      <c r="K36" s="562">
        <v>12.47181</v>
      </c>
      <c r="L36" s="562">
        <v>0.24941199999999999</v>
      </c>
      <c r="M36" s="562">
        <v>5.79535</v>
      </c>
      <c r="N36" s="490"/>
      <c r="O36" s="491" t="s">
        <v>39</v>
      </c>
      <c r="P36" s="491"/>
    </row>
    <row r="37" spans="1:16" ht="12" customHeight="1">
      <c r="A37" s="488"/>
      <c r="B37" s="489" t="s">
        <v>634</v>
      </c>
      <c r="C37" s="600">
        <v>2634.802248</v>
      </c>
      <c r="D37" s="562">
        <v>1074.327452</v>
      </c>
      <c r="E37" s="562">
        <v>971.00525800000003</v>
      </c>
      <c r="F37" s="562">
        <v>170.40602200000001</v>
      </c>
      <c r="G37" s="562">
        <v>465.20852400000001</v>
      </c>
      <c r="H37" s="562">
        <v>11.546631</v>
      </c>
      <c r="I37" s="562">
        <v>721.82114999999999</v>
      </c>
      <c r="J37" s="562">
        <v>399.31514600000003</v>
      </c>
      <c r="K37" s="562">
        <v>127.961933</v>
      </c>
      <c r="L37" s="562">
        <v>86.355401000000001</v>
      </c>
      <c r="M37" s="562">
        <v>70.208624</v>
      </c>
      <c r="N37" s="490"/>
      <c r="O37" s="491" t="s">
        <v>291</v>
      </c>
      <c r="P37" s="491"/>
    </row>
    <row r="38" spans="1:16" ht="12" customHeight="1">
      <c r="A38" s="488">
        <v>2001</v>
      </c>
      <c r="B38" s="489" t="s">
        <v>64</v>
      </c>
      <c r="C38" s="600">
        <v>5362.8451839999998</v>
      </c>
      <c r="D38" s="562">
        <v>2046.973954</v>
      </c>
      <c r="E38" s="562">
        <v>1952.86</v>
      </c>
      <c r="F38" s="562">
        <v>310.87685499999998</v>
      </c>
      <c r="G38" s="562">
        <v>875.372524</v>
      </c>
      <c r="H38" s="562">
        <v>30.463612999999999</v>
      </c>
      <c r="I38" s="562">
        <v>1234.9812480000001</v>
      </c>
      <c r="J38" s="562">
        <v>695.10364200000004</v>
      </c>
      <c r="K38" s="562">
        <v>352.85720500000002</v>
      </c>
      <c r="L38" s="562">
        <v>376.339744</v>
      </c>
      <c r="M38" s="562">
        <v>222.902816</v>
      </c>
      <c r="N38" s="490"/>
      <c r="O38" s="348" t="s">
        <v>64</v>
      </c>
      <c r="P38" s="348"/>
    </row>
    <row r="39" spans="1:16" ht="12" customHeight="1">
      <c r="A39" s="488"/>
      <c r="B39" s="489" t="s">
        <v>633</v>
      </c>
      <c r="C39" s="600">
        <v>915.56828399999995</v>
      </c>
      <c r="D39" s="562">
        <v>513.73218499999996</v>
      </c>
      <c r="E39" s="562">
        <v>466.03347500000001</v>
      </c>
      <c r="F39" s="562">
        <v>44.246958999999997</v>
      </c>
      <c r="G39" s="562">
        <v>138.513959</v>
      </c>
      <c r="H39" s="562">
        <v>16.391669</v>
      </c>
      <c r="I39" s="562">
        <v>170.86073200000001</v>
      </c>
      <c r="J39" s="562">
        <v>62.447426</v>
      </c>
      <c r="K39" s="562">
        <v>18.776194</v>
      </c>
      <c r="L39" s="562">
        <v>0.86004100000000006</v>
      </c>
      <c r="M39" s="562">
        <v>6.3759920000000001</v>
      </c>
      <c r="N39" s="490"/>
      <c r="O39" s="491" t="s">
        <v>39</v>
      </c>
      <c r="P39" s="491"/>
    </row>
    <row r="40" spans="1:16" ht="12" customHeight="1">
      <c r="A40" s="488"/>
      <c r="B40" s="489" t="s">
        <v>634</v>
      </c>
      <c r="C40" s="600">
        <v>4277.0106189999997</v>
      </c>
      <c r="D40" s="562">
        <v>1531.793036</v>
      </c>
      <c r="E40" s="562">
        <v>1485.3784230000001</v>
      </c>
      <c r="F40" s="562">
        <v>266.49551300000002</v>
      </c>
      <c r="G40" s="562">
        <v>735.56515899999999</v>
      </c>
      <c r="H40" s="562">
        <v>14.071944</v>
      </c>
      <c r="I40" s="562">
        <v>1061.099847</v>
      </c>
      <c r="J40" s="562">
        <v>632.18944899999997</v>
      </c>
      <c r="K40" s="562">
        <v>326.01609100000002</v>
      </c>
      <c r="L40" s="562">
        <v>227.049981</v>
      </c>
      <c r="M40" s="562">
        <v>216.47831600000001</v>
      </c>
      <c r="N40" s="490"/>
      <c r="O40" s="491" t="s">
        <v>291</v>
      </c>
      <c r="P40" s="491"/>
    </row>
    <row r="41" spans="1:16" ht="12" customHeight="1">
      <c r="A41" s="488">
        <v>2002</v>
      </c>
      <c r="B41" s="489" t="s">
        <v>64</v>
      </c>
      <c r="C41" s="600">
        <v>6431.0415359999997</v>
      </c>
      <c r="D41" s="562">
        <v>2803.949259</v>
      </c>
      <c r="E41" s="562">
        <v>2512.945107</v>
      </c>
      <c r="F41" s="562">
        <v>603.90598599999998</v>
      </c>
      <c r="G41" s="562">
        <v>1063.0959620000001</v>
      </c>
      <c r="H41" s="562">
        <v>17.687801</v>
      </c>
      <c r="I41" s="562">
        <v>1480.803584</v>
      </c>
      <c r="J41" s="562">
        <v>909.714336</v>
      </c>
      <c r="K41" s="562">
        <v>317.04892999999998</v>
      </c>
      <c r="L41" s="562">
        <v>391.5376</v>
      </c>
      <c r="M41" s="562">
        <v>219.71727999999999</v>
      </c>
      <c r="N41" s="490"/>
      <c r="O41" s="348" t="s">
        <v>64</v>
      </c>
      <c r="P41" s="348"/>
    </row>
    <row r="42" spans="1:16" ht="12" customHeight="1">
      <c r="A42" s="488"/>
      <c r="B42" s="489" t="s">
        <v>633</v>
      </c>
      <c r="C42" s="600">
        <v>1019.195112</v>
      </c>
      <c r="D42" s="562">
        <v>618.36401899999998</v>
      </c>
      <c r="E42" s="562">
        <v>595.70198900000003</v>
      </c>
      <c r="F42" s="562">
        <v>86.159681000000006</v>
      </c>
      <c r="G42" s="562">
        <v>198.25858299999999</v>
      </c>
      <c r="H42" s="562">
        <v>1.7251019999999999</v>
      </c>
      <c r="I42" s="562">
        <v>228.20364000000001</v>
      </c>
      <c r="J42" s="562">
        <v>65.447619000000003</v>
      </c>
      <c r="K42" s="562">
        <v>22.724319000000001</v>
      </c>
      <c r="L42" s="562">
        <v>1.0674349999999999</v>
      </c>
      <c r="M42" s="562">
        <v>6.1642130000000002</v>
      </c>
      <c r="N42" s="490"/>
      <c r="O42" s="491" t="s">
        <v>39</v>
      </c>
      <c r="P42" s="491"/>
    </row>
    <row r="43" spans="1:16" ht="12" customHeight="1">
      <c r="A43" s="488"/>
      <c r="B43" s="489" t="s">
        <v>634</v>
      </c>
      <c r="C43" s="600">
        <v>5371.7587750000002</v>
      </c>
      <c r="D43" s="562">
        <v>2185.2877570000001</v>
      </c>
      <c r="E43" s="562">
        <v>1916.945635</v>
      </c>
      <c r="F43" s="562">
        <v>517.74631199999999</v>
      </c>
      <c r="G43" s="562">
        <v>864.54049199999997</v>
      </c>
      <c r="H43" s="562">
        <v>15.962699000000001</v>
      </c>
      <c r="I43" s="562">
        <v>1251.998562</v>
      </c>
      <c r="J43" s="562">
        <v>844.12174900000002</v>
      </c>
      <c r="K43" s="562">
        <v>287.47048000000001</v>
      </c>
      <c r="L43" s="562">
        <v>358.72942399999999</v>
      </c>
      <c r="M43" s="562">
        <v>213.50881100000001</v>
      </c>
      <c r="N43" s="490"/>
      <c r="O43" s="491" t="s">
        <v>291</v>
      </c>
      <c r="P43" s="491"/>
    </row>
    <row r="44" spans="1:16" ht="12" customHeight="1">
      <c r="A44" s="488">
        <v>2003</v>
      </c>
      <c r="B44" s="489" t="s">
        <v>64</v>
      </c>
      <c r="C44" s="600">
        <v>6534.3232310000003</v>
      </c>
      <c r="D44" s="562">
        <v>2836.8853279999998</v>
      </c>
      <c r="E44" s="562">
        <v>2653.522528</v>
      </c>
      <c r="F44" s="562">
        <v>602.488474</v>
      </c>
      <c r="G44" s="562">
        <v>1099.6059279999999</v>
      </c>
      <c r="H44" s="562">
        <v>35.885865000000003</v>
      </c>
      <c r="I44" s="562">
        <v>1227.493927</v>
      </c>
      <c r="J44" s="562">
        <v>850.261439</v>
      </c>
      <c r="K44" s="562">
        <v>479.72824300000002</v>
      </c>
      <c r="L44" s="562">
        <v>310.97036700000001</v>
      </c>
      <c r="M44" s="562">
        <v>481.80197800000002</v>
      </c>
      <c r="N44" s="490"/>
      <c r="O44" s="348" t="s">
        <v>64</v>
      </c>
      <c r="P44" s="348"/>
    </row>
    <row r="45" spans="1:16" ht="12" customHeight="1">
      <c r="A45" s="488"/>
      <c r="B45" s="489" t="s">
        <v>633</v>
      </c>
      <c r="C45" s="600">
        <v>1437.3029140000001</v>
      </c>
      <c r="D45" s="562">
        <v>946.31458099999998</v>
      </c>
      <c r="E45" s="562">
        <v>812.56889200000001</v>
      </c>
      <c r="F45" s="562">
        <v>128.405463</v>
      </c>
      <c r="G45" s="562">
        <v>303.61353600000001</v>
      </c>
      <c r="H45" s="562">
        <v>18.150739000000002</v>
      </c>
      <c r="I45" s="562">
        <v>198.55654799999999</v>
      </c>
      <c r="J45" s="562">
        <v>88.131855999999999</v>
      </c>
      <c r="K45" s="562">
        <v>65.799638000000002</v>
      </c>
      <c r="L45" s="562">
        <v>0.39698699999999998</v>
      </c>
      <c r="M45" s="562">
        <v>25.396951000000001</v>
      </c>
      <c r="N45" s="490"/>
      <c r="O45" s="491" t="s">
        <v>39</v>
      </c>
      <c r="P45" s="491"/>
    </row>
    <row r="46" spans="1:16" ht="12" customHeight="1">
      <c r="A46" s="488"/>
      <c r="B46" s="489" t="s">
        <v>634</v>
      </c>
      <c r="C46" s="600">
        <v>5096.7526969999999</v>
      </c>
      <c r="D46" s="562">
        <v>1890.5225579999999</v>
      </c>
      <c r="E46" s="562">
        <v>1840.909134</v>
      </c>
      <c r="F46" s="562">
        <v>474.07385299999999</v>
      </c>
      <c r="G46" s="562">
        <v>795.97993799999995</v>
      </c>
      <c r="H46" s="562">
        <v>17.735126000000001</v>
      </c>
      <c r="I46" s="562">
        <v>1028.8391429999999</v>
      </c>
      <c r="J46" s="562">
        <v>762.12664400000006</v>
      </c>
      <c r="K46" s="562">
        <v>413.92445099999998</v>
      </c>
      <c r="L46" s="562">
        <v>310.57337999999999</v>
      </c>
      <c r="M46" s="562">
        <v>456.29620699999998</v>
      </c>
      <c r="N46" s="490"/>
      <c r="O46" s="491" t="s">
        <v>291</v>
      </c>
      <c r="P46" s="491"/>
    </row>
    <row r="47" spans="1:16" ht="12" customHeight="1">
      <c r="A47" s="488">
        <v>2004</v>
      </c>
      <c r="B47" s="489" t="s">
        <v>64</v>
      </c>
      <c r="C47" s="600">
        <v>7861.0073579999998</v>
      </c>
      <c r="D47" s="562">
        <v>3555.104922</v>
      </c>
      <c r="E47" s="562">
        <v>3430.436279</v>
      </c>
      <c r="F47" s="562">
        <v>835.52157299999999</v>
      </c>
      <c r="G47" s="562">
        <v>1344.7035390000001</v>
      </c>
      <c r="H47" s="562">
        <v>30.225356000000001</v>
      </c>
      <c r="I47" s="562">
        <v>1323.099138</v>
      </c>
      <c r="J47" s="562">
        <v>903.35129700000005</v>
      </c>
      <c r="K47" s="562">
        <v>525.75654699999996</v>
      </c>
      <c r="L47" s="562">
        <v>352.99040000000002</v>
      </c>
      <c r="M47" s="562">
        <v>703.74702100000002</v>
      </c>
      <c r="N47" s="490"/>
      <c r="O47" s="348" t="s">
        <v>64</v>
      </c>
      <c r="P47" s="348"/>
    </row>
    <row r="48" spans="1:16" ht="12" customHeight="1">
      <c r="A48" s="488"/>
      <c r="B48" s="489" t="s">
        <v>633</v>
      </c>
      <c r="C48" s="600">
        <v>1710.653722</v>
      </c>
      <c r="D48" s="562">
        <v>1165.3871830000001</v>
      </c>
      <c r="E48" s="562">
        <v>1097.3497179999999</v>
      </c>
      <c r="F48" s="562">
        <v>214.79557399999999</v>
      </c>
      <c r="G48" s="562">
        <v>396.26468599999998</v>
      </c>
      <c r="H48" s="562">
        <v>13.977444</v>
      </c>
      <c r="I48" s="562">
        <v>236.57206500000001</v>
      </c>
      <c r="J48" s="562">
        <v>112.49877600000001</v>
      </c>
      <c r="K48" s="562">
        <v>40.654904000000002</v>
      </c>
      <c r="L48" s="562">
        <v>0.60012699999999997</v>
      </c>
      <c r="M48" s="562">
        <v>12.012740000000001</v>
      </c>
      <c r="N48" s="490"/>
      <c r="O48" s="491" t="s">
        <v>39</v>
      </c>
      <c r="P48" s="491"/>
    </row>
    <row r="49" spans="1:16" ht="12" customHeight="1">
      <c r="A49" s="488"/>
      <c r="B49" s="489" t="s">
        <v>634</v>
      </c>
      <c r="C49" s="600">
        <v>6149.9537950000004</v>
      </c>
      <c r="D49" s="562">
        <v>2389.6730870000001</v>
      </c>
      <c r="E49" s="562">
        <v>2333.0442189999999</v>
      </c>
      <c r="F49" s="562">
        <v>620.72303499999998</v>
      </c>
      <c r="G49" s="562">
        <v>948.40831500000002</v>
      </c>
      <c r="H49" s="562">
        <v>16.245602000000002</v>
      </c>
      <c r="I49" s="562">
        <v>1086.3943630000001</v>
      </c>
      <c r="J49" s="562">
        <v>790.81779600000004</v>
      </c>
      <c r="K49" s="562">
        <v>485.10164300000002</v>
      </c>
      <c r="L49" s="562">
        <v>352.39027299999998</v>
      </c>
      <c r="M49" s="562">
        <v>691.59494700000005</v>
      </c>
      <c r="N49" s="490"/>
      <c r="O49" s="491" t="s">
        <v>291</v>
      </c>
      <c r="P49" s="491"/>
    </row>
    <row r="50" spans="1:16" ht="12" customHeight="1">
      <c r="A50" s="488">
        <v>2005</v>
      </c>
      <c r="B50" s="489" t="s">
        <v>64</v>
      </c>
      <c r="C50" s="600">
        <v>9608.7012059999997</v>
      </c>
      <c r="D50" s="562">
        <v>4450.8779139999997</v>
      </c>
      <c r="E50" s="562">
        <v>4002.6536609999998</v>
      </c>
      <c r="F50" s="562">
        <v>1088.0605459999999</v>
      </c>
      <c r="G50" s="562">
        <v>1750.666365</v>
      </c>
      <c r="H50" s="562">
        <v>83.574866</v>
      </c>
      <c r="I50" s="562">
        <v>1842.7245849999999</v>
      </c>
      <c r="J50" s="562">
        <v>1055.5504249999999</v>
      </c>
      <c r="K50" s="562">
        <v>687.65047400000003</v>
      </c>
      <c r="L50" s="562">
        <v>347.13020599999999</v>
      </c>
      <c r="M50" s="562">
        <v>621.733249</v>
      </c>
      <c r="N50" s="490"/>
      <c r="O50" s="348" t="s">
        <v>64</v>
      </c>
      <c r="P50" s="348"/>
    </row>
    <row r="51" spans="1:16" ht="12" customHeight="1">
      <c r="A51" s="488"/>
      <c r="B51" s="489" t="s">
        <v>633</v>
      </c>
      <c r="C51" s="600">
        <v>2167.6393579999999</v>
      </c>
      <c r="D51" s="562">
        <v>1336.653229</v>
      </c>
      <c r="E51" s="562">
        <v>1241.8304049999999</v>
      </c>
      <c r="F51" s="562">
        <v>282.31500399999999</v>
      </c>
      <c r="G51" s="562">
        <v>603.29609600000003</v>
      </c>
      <c r="H51" s="562">
        <v>61.232418000000003</v>
      </c>
      <c r="I51" s="562">
        <v>240.99863999999999</v>
      </c>
      <c r="J51" s="562">
        <v>100.580833</v>
      </c>
      <c r="K51" s="562">
        <v>137.918486</v>
      </c>
      <c r="L51" s="562">
        <v>0.358377</v>
      </c>
      <c r="M51" s="562">
        <v>52.937255</v>
      </c>
      <c r="N51" s="490"/>
      <c r="O51" s="491" t="s">
        <v>39</v>
      </c>
      <c r="P51" s="491"/>
    </row>
    <row r="52" spans="1:16" ht="12" customHeight="1">
      <c r="A52" s="488"/>
      <c r="B52" s="489" t="s">
        <v>634</v>
      </c>
      <c r="C52" s="600">
        <v>7440.7852620000003</v>
      </c>
      <c r="D52" s="562">
        <v>3114.1712379999999</v>
      </c>
      <c r="E52" s="562">
        <v>2760.7698089999999</v>
      </c>
      <c r="F52" s="562">
        <v>805.74372600000004</v>
      </c>
      <c r="G52" s="562">
        <v>1147.3266759999999</v>
      </c>
      <c r="H52" s="562">
        <v>22.342448000000001</v>
      </c>
      <c r="I52" s="562">
        <v>1601.613658</v>
      </c>
      <c r="J52" s="562">
        <v>954.94433000000004</v>
      </c>
      <c r="K52" s="562">
        <v>549.731988</v>
      </c>
      <c r="L52" s="562">
        <v>346.76767999999998</v>
      </c>
      <c r="M52" s="562">
        <v>568.71526100000005</v>
      </c>
      <c r="N52" s="490"/>
      <c r="O52" s="491" t="s">
        <v>291</v>
      </c>
      <c r="P52" s="491"/>
    </row>
    <row r="53" spans="1:16" ht="12" customHeight="1">
      <c r="A53" s="488">
        <v>2006</v>
      </c>
      <c r="B53" s="489" t="s">
        <v>64</v>
      </c>
      <c r="C53" s="600">
        <v>12113.558389</v>
      </c>
      <c r="D53" s="562">
        <v>5131.5385649999998</v>
      </c>
      <c r="E53" s="562">
        <v>4549.0219690000004</v>
      </c>
      <c r="F53" s="562">
        <v>1370.3986159999999</v>
      </c>
      <c r="G53" s="562">
        <v>1899.3608630000001</v>
      </c>
      <c r="H53" s="562">
        <v>58.941364</v>
      </c>
      <c r="I53" s="562">
        <v>2738.8121040000001</v>
      </c>
      <c r="J53" s="562">
        <v>1212.5305450000001</v>
      </c>
      <c r="K53" s="562">
        <v>833.93262200000004</v>
      </c>
      <c r="L53" s="562">
        <v>456.97626400000001</v>
      </c>
      <c r="M53" s="562">
        <v>828.18198900000004</v>
      </c>
      <c r="N53" s="490"/>
      <c r="O53" s="348" t="s">
        <v>64</v>
      </c>
      <c r="P53" s="348"/>
    </row>
    <row r="54" spans="1:16" ht="12" customHeight="1">
      <c r="A54" s="488"/>
      <c r="B54" s="489" t="s">
        <v>633</v>
      </c>
      <c r="C54" s="600">
        <v>3710.2777259999998</v>
      </c>
      <c r="D54" s="562">
        <v>1652.750084</v>
      </c>
      <c r="E54" s="562">
        <v>1403.3276390000001</v>
      </c>
      <c r="F54" s="562">
        <v>370.58420599999999</v>
      </c>
      <c r="G54" s="562">
        <v>626.93818699999997</v>
      </c>
      <c r="H54" s="562">
        <v>25.182967999999999</v>
      </c>
      <c r="I54" s="562">
        <v>1132.9717290000001</v>
      </c>
      <c r="J54" s="562">
        <v>239.18994000000001</v>
      </c>
      <c r="K54" s="562">
        <v>169.06512499999999</v>
      </c>
      <c r="L54" s="562">
        <v>19.784186999999999</v>
      </c>
      <c r="M54" s="562">
        <v>23.044799000000001</v>
      </c>
      <c r="N54" s="490"/>
      <c r="O54" s="491" t="s">
        <v>39</v>
      </c>
      <c r="P54" s="491"/>
    </row>
    <row r="55" spans="1:16" ht="12" customHeight="1">
      <c r="A55" s="488"/>
      <c r="B55" s="489" t="s">
        <v>634</v>
      </c>
      <c r="C55" s="600">
        <v>8403.1527100000003</v>
      </c>
      <c r="D55" s="562">
        <v>3478.7550930000002</v>
      </c>
      <c r="E55" s="562">
        <v>3145.6616629999999</v>
      </c>
      <c r="F55" s="562">
        <v>999.81440999999995</v>
      </c>
      <c r="G55" s="562">
        <v>1272.392249</v>
      </c>
      <c r="H55" s="562">
        <v>33.758395999999998</v>
      </c>
      <c r="I55" s="562">
        <v>1605.816182</v>
      </c>
      <c r="J55" s="562">
        <v>973.32750499999997</v>
      </c>
      <c r="K55" s="562">
        <v>664.86749699999996</v>
      </c>
      <c r="L55" s="562">
        <v>437.19207699999998</v>
      </c>
      <c r="M55" s="562">
        <v>805.07991800000002</v>
      </c>
      <c r="N55" s="490"/>
      <c r="O55" s="491" t="s">
        <v>291</v>
      </c>
      <c r="P55" s="491"/>
    </row>
    <row r="56" spans="1:16" ht="12" customHeight="1">
      <c r="A56" s="488">
        <v>2007</v>
      </c>
      <c r="B56" s="489" t="s">
        <v>64</v>
      </c>
      <c r="C56" s="600">
        <v>13565.297221999999</v>
      </c>
      <c r="D56" s="562">
        <v>6015.0463769999997</v>
      </c>
      <c r="E56" s="562">
        <v>5454.9618399999999</v>
      </c>
      <c r="F56" s="562">
        <v>1259.62454</v>
      </c>
      <c r="G56" s="562">
        <v>1978.9536000000001</v>
      </c>
      <c r="H56" s="562">
        <v>35.290270999999997</v>
      </c>
      <c r="I56" s="562">
        <v>2794.7815489999998</v>
      </c>
      <c r="J56" s="562">
        <v>1247.1025090000001</v>
      </c>
      <c r="K56" s="562">
        <v>804.80672900000002</v>
      </c>
      <c r="L56" s="562">
        <v>494.69966699999998</v>
      </c>
      <c r="M56" s="562">
        <v>1121.7350750000001</v>
      </c>
      <c r="N56" s="490"/>
      <c r="O56" s="348" t="s">
        <v>64</v>
      </c>
      <c r="P56" s="348"/>
    </row>
    <row r="57" spans="1:16" ht="12" customHeight="1">
      <c r="A57" s="488"/>
      <c r="B57" s="489" t="s">
        <v>633</v>
      </c>
      <c r="C57" s="600">
        <v>4304.7686800000001</v>
      </c>
      <c r="D57" s="562">
        <v>2484.2969229999999</v>
      </c>
      <c r="E57" s="562">
        <v>2302.2371549999998</v>
      </c>
      <c r="F57" s="562">
        <v>395.20257199999998</v>
      </c>
      <c r="G57" s="562">
        <v>581.09952599999997</v>
      </c>
      <c r="H57" s="562">
        <v>5.9761839999999999</v>
      </c>
      <c r="I57" s="562">
        <v>785.543361</v>
      </c>
      <c r="J57" s="562">
        <v>234.68974</v>
      </c>
      <c r="K57" s="562">
        <v>63.367699999999999</v>
      </c>
      <c r="L57" s="562">
        <v>0.49355399999999999</v>
      </c>
      <c r="M57" s="562">
        <v>25.738121</v>
      </c>
      <c r="N57" s="490"/>
      <c r="O57" s="491" t="s">
        <v>39</v>
      </c>
      <c r="P57" s="491"/>
    </row>
    <row r="58" spans="1:16" ht="12" customHeight="1">
      <c r="A58" s="488"/>
      <c r="B58" s="489" t="s">
        <v>634</v>
      </c>
      <c r="C58" s="600">
        <v>9123.9071160000003</v>
      </c>
      <c r="D58" s="562">
        <v>3504.267108</v>
      </c>
      <c r="E58" s="562">
        <v>3135.918212</v>
      </c>
      <c r="F58" s="562">
        <v>862.23299799999995</v>
      </c>
      <c r="G58" s="562">
        <v>1391.4177979999999</v>
      </c>
      <c r="H58" s="562">
        <v>28.798014999999999</v>
      </c>
      <c r="I58" s="562">
        <v>1947.140858</v>
      </c>
      <c r="J58" s="562">
        <v>989.062049</v>
      </c>
      <c r="K58" s="562">
        <v>737.28951300000006</v>
      </c>
      <c r="L58" s="562">
        <v>492.79326500000002</v>
      </c>
      <c r="M58" s="562">
        <v>1078.296396</v>
      </c>
      <c r="N58" s="490"/>
      <c r="O58" s="491" t="s">
        <v>291</v>
      </c>
      <c r="P58" s="491"/>
    </row>
    <row r="59" spans="1:16" ht="12" customHeight="1">
      <c r="A59" s="488">
        <v>2008</v>
      </c>
      <c r="B59" s="489" t="s">
        <v>64</v>
      </c>
      <c r="C59" s="600">
        <v>18685.545840999999</v>
      </c>
      <c r="D59" s="562">
        <v>5816.1185230000001</v>
      </c>
      <c r="E59" s="562">
        <v>5664.9933659999997</v>
      </c>
      <c r="F59" s="562">
        <v>1557.4282860000001</v>
      </c>
      <c r="G59" s="562">
        <v>2251.783844</v>
      </c>
      <c r="H59" s="562">
        <v>50.700445000000002</v>
      </c>
      <c r="I59" s="562">
        <v>2792.8060089999999</v>
      </c>
      <c r="J59" s="562">
        <v>1594.695514</v>
      </c>
      <c r="K59" s="562">
        <v>1404.8110569999999</v>
      </c>
      <c r="L59" s="562">
        <v>935.33953499999996</v>
      </c>
      <c r="M59" s="562">
        <v>2320.501424</v>
      </c>
      <c r="N59" s="490"/>
      <c r="O59" s="348" t="s">
        <v>64</v>
      </c>
      <c r="P59" s="491"/>
    </row>
    <row r="60" spans="1:16" ht="12" customHeight="1">
      <c r="A60" s="488"/>
      <c r="B60" s="489" t="s">
        <v>633</v>
      </c>
      <c r="C60" s="600">
        <v>5538.3633040000004</v>
      </c>
      <c r="D60" s="562">
        <v>1620.6676050000001</v>
      </c>
      <c r="E60" s="562">
        <v>1547.4329949999999</v>
      </c>
      <c r="F60" s="562">
        <v>470.82849900000002</v>
      </c>
      <c r="G60" s="562">
        <v>519.54989899999998</v>
      </c>
      <c r="H60" s="562">
        <v>12.673112</v>
      </c>
      <c r="I60" s="562">
        <v>647.73050599999999</v>
      </c>
      <c r="J60" s="562">
        <v>132.16348099999999</v>
      </c>
      <c r="K60" s="562">
        <v>46.615437</v>
      </c>
      <c r="L60" s="562">
        <v>0.57629799999999998</v>
      </c>
      <c r="M60" s="562">
        <v>35.847589999999997</v>
      </c>
      <c r="N60" s="490"/>
      <c r="O60" s="491" t="s">
        <v>39</v>
      </c>
      <c r="P60" s="491"/>
    </row>
    <row r="61" spans="1:16" ht="12" customHeight="1">
      <c r="A61" s="488"/>
      <c r="B61" s="489" t="s">
        <v>634</v>
      </c>
      <c r="C61" s="600">
        <v>13140.768201999999</v>
      </c>
      <c r="D61" s="562">
        <v>4195.0877810000002</v>
      </c>
      <c r="E61" s="562">
        <v>4117.2589859999998</v>
      </c>
      <c r="F61" s="562">
        <v>1086.5176409999999</v>
      </c>
      <c r="G61" s="562">
        <v>1732.193683</v>
      </c>
      <c r="H61" s="562">
        <v>37.987963999999998</v>
      </c>
      <c r="I61" s="562">
        <v>2140.9836489999998</v>
      </c>
      <c r="J61" s="562">
        <v>1461.6841710000001</v>
      </c>
      <c r="K61" s="562">
        <v>1357.918046</v>
      </c>
      <c r="L61" s="562">
        <v>934.32720900000004</v>
      </c>
      <c r="M61" s="562">
        <v>2284.627199</v>
      </c>
      <c r="N61" s="490"/>
      <c r="O61" s="491" t="s">
        <v>291</v>
      </c>
      <c r="P61" s="491"/>
    </row>
    <row r="62" spans="1:16" ht="12" customHeight="1">
      <c r="A62" s="488">
        <v>2009</v>
      </c>
      <c r="B62" s="489" t="s">
        <v>64</v>
      </c>
      <c r="C62" s="600">
        <v>15093.254201</v>
      </c>
      <c r="D62" s="562">
        <v>4798.4843929999997</v>
      </c>
      <c r="E62" s="562">
        <v>4684.8329819999999</v>
      </c>
      <c r="F62" s="562">
        <v>1254.5184549999999</v>
      </c>
      <c r="G62" s="562">
        <v>2093.8561</v>
      </c>
      <c r="H62" s="562">
        <v>46.822243999999998</v>
      </c>
      <c r="I62" s="562">
        <v>2495.8893670000002</v>
      </c>
      <c r="J62" s="562">
        <v>1447.6976219999999</v>
      </c>
      <c r="K62" s="562">
        <v>1017.556208</v>
      </c>
      <c r="L62" s="562">
        <v>766.91781100000003</v>
      </c>
      <c r="M62" s="562">
        <v>1722.799675</v>
      </c>
      <c r="N62" s="490"/>
      <c r="O62" s="348" t="s">
        <v>64</v>
      </c>
      <c r="P62" s="491"/>
    </row>
    <row r="63" spans="1:16" ht="12" customHeight="1">
      <c r="A63" s="488"/>
      <c r="B63" s="489" t="s">
        <v>633</v>
      </c>
      <c r="C63" s="600">
        <v>4441.7952329999998</v>
      </c>
      <c r="D63" s="562">
        <v>1382.8684189999999</v>
      </c>
      <c r="E63" s="562">
        <v>1324.0322639999999</v>
      </c>
      <c r="F63" s="562">
        <v>312.19538799999998</v>
      </c>
      <c r="G63" s="562">
        <v>688.19000600000004</v>
      </c>
      <c r="H63" s="562">
        <v>19.999040000000001</v>
      </c>
      <c r="I63" s="562">
        <v>509.57809900000001</v>
      </c>
      <c r="J63" s="562">
        <v>108.92944900000001</v>
      </c>
      <c r="K63" s="562">
        <v>28.306369</v>
      </c>
      <c r="L63" s="562">
        <v>0.89586399999999999</v>
      </c>
      <c r="M63" s="562">
        <v>44.176780000000001</v>
      </c>
      <c r="N63" s="490"/>
      <c r="O63" s="491" t="s">
        <v>39</v>
      </c>
      <c r="P63" s="491"/>
    </row>
    <row r="64" spans="1:16" ht="12" customHeight="1">
      <c r="A64" s="488"/>
      <c r="B64" s="489" t="s">
        <v>634</v>
      </c>
      <c r="C64" s="600">
        <v>10584.208780000001</v>
      </c>
      <c r="D64" s="562">
        <v>3391.20732</v>
      </c>
      <c r="E64" s="562">
        <v>3337.0772240000001</v>
      </c>
      <c r="F64" s="562">
        <v>941.49163599999997</v>
      </c>
      <c r="G64" s="562">
        <v>1404.757848</v>
      </c>
      <c r="H64" s="562">
        <v>26.672899999999998</v>
      </c>
      <c r="I64" s="562">
        <v>1962.378596</v>
      </c>
      <c r="J64" s="562">
        <v>1327.059718</v>
      </c>
      <c r="K64" s="562">
        <v>988.13735899999995</v>
      </c>
      <c r="L64" s="562">
        <v>762.70095800000001</v>
      </c>
      <c r="M64" s="562">
        <v>1678.098471</v>
      </c>
      <c r="N64" s="490"/>
      <c r="O64" s="491" t="s">
        <v>291</v>
      </c>
      <c r="P64" s="491"/>
    </row>
    <row r="65" spans="1:16" ht="12" customHeight="1">
      <c r="A65" s="488">
        <v>2010</v>
      </c>
      <c r="B65" s="489" t="s">
        <v>64</v>
      </c>
      <c r="C65" s="600">
        <v>20590.848480000001</v>
      </c>
      <c r="D65" s="562">
        <v>7931.2757009999996</v>
      </c>
      <c r="E65" s="562">
        <v>6422.999296</v>
      </c>
      <c r="F65" s="562">
        <v>1500.8043170000001</v>
      </c>
      <c r="G65" s="562">
        <v>3077.4602479999999</v>
      </c>
      <c r="H65" s="562">
        <v>102.241838</v>
      </c>
      <c r="I65" s="562">
        <v>5736.4434629999996</v>
      </c>
      <c r="J65" s="562">
        <v>1837.1062440000001</v>
      </c>
      <c r="K65" s="562">
        <v>1662.4653370000001</v>
      </c>
      <c r="L65" s="562">
        <v>692.67557099999999</v>
      </c>
      <c r="M65" s="562">
        <v>1606.562314</v>
      </c>
      <c r="N65" s="490"/>
      <c r="O65" s="348" t="s">
        <v>64</v>
      </c>
      <c r="P65" s="491"/>
    </row>
    <row r="66" spans="1:16" ht="12" customHeight="1">
      <c r="A66" s="488"/>
      <c r="B66" s="489" t="s">
        <v>633</v>
      </c>
      <c r="C66" s="600">
        <v>6549.1962860000003</v>
      </c>
      <c r="D66" s="562">
        <v>3240.2677680000002</v>
      </c>
      <c r="E66" s="562">
        <v>2255.878886</v>
      </c>
      <c r="F66" s="562">
        <v>431.76070600000003</v>
      </c>
      <c r="G66" s="562">
        <v>1042.3508039999999</v>
      </c>
      <c r="H66" s="562">
        <v>66.810614999999999</v>
      </c>
      <c r="I66" s="562">
        <v>2395.914538</v>
      </c>
      <c r="J66" s="562">
        <v>204.676469</v>
      </c>
      <c r="K66" s="562">
        <v>58.251052000000001</v>
      </c>
      <c r="L66" s="562">
        <v>0.71161099999999999</v>
      </c>
      <c r="M66" s="562">
        <v>48.349555000000002</v>
      </c>
      <c r="N66" s="490"/>
      <c r="O66" s="491" t="s">
        <v>39</v>
      </c>
      <c r="P66" s="491"/>
    </row>
    <row r="67" spans="1:16" ht="12" customHeight="1">
      <c r="A67" s="488"/>
      <c r="B67" s="489" t="s">
        <v>634</v>
      </c>
      <c r="C67" s="600">
        <v>13952.356852000001</v>
      </c>
      <c r="D67" s="562">
        <v>4683.554032</v>
      </c>
      <c r="E67" s="562">
        <v>4161.342654</v>
      </c>
      <c r="F67" s="562">
        <v>1068.4218269999999</v>
      </c>
      <c r="G67" s="562">
        <v>2032.879825</v>
      </c>
      <c r="H67" s="562">
        <v>34.445543999999998</v>
      </c>
      <c r="I67" s="562">
        <v>3288.2153410000001</v>
      </c>
      <c r="J67" s="562">
        <v>1616.1097259999999</v>
      </c>
      <c r="K67" s="562">
        <v>1601.6676970000001</v>
      </c>
      <c r="L67" s="562">
        <v>686.16311599999995</v>
      </c>
      <c r="M67" s="562">
        <v>1556.271121</v>
      </c>
      <c r="N67" s="490"/>
      <c r="O67" s="491" t="s">
        <v>291</v>
      </c>
      <c r="P67" s="491"/>
    </row>
    <row r="68" spans="1:16" ht="12" customHeight="1">
      <c r="A68" s="688"/>
      <c r="B68" s="547"/>
      <c r="C68" s="601"/>
      <c r="D68" s="564"/>
      <c r="E68" s="565"/>
      <c r="F68" s="565"/>
      <c r="G68" s="565"/>
      <c r="H68" s="565"/>
      <c r="I68" s="565"/>
      <c r="J68" s="565"/>
      <c r="K68" s="565"/>
      <c r="L68" s="565"/>
      <c r="M68" s="563"/>
      <c r="N68" s="406"/>
      <c r="O68" s="127"/>
    </row>
    <row r="69" spans="1:16" ht="12" customHeight="1">
      <c r="A69" s="669"/>
      <c r="B69" s="85"/>
      <c r="C69" s="670"/>
      <c r="D69" s="671"/>
      <c r="E69" s="672"/>
      <c r="F69" s="672"/>
      <c r="G69" s="672"/>
      <c r="H69" s="672"/>
      <c r="I69" s="672"/>
      <c r="J69" s="672"/>
      <c r="K69" s="672"/>
      <c r="L69" s="672"/>
      <c r="M69" s="673"/>
      <c r="N69" s="668"/>
      <c r="O69" s="85"/>
    </row>
    <row r="70" spans="1:16" ht="12" customHeight="1">
      <c r="A70" s="588" t="s">
        <v>631</v>
      </c>
      <c r="D70" s="131"/>
      <c r="E70" s="132"/>
      <c r="F70" s="132"/>
      <c r="G70" s="132"/>
      <c r="H70" s="132"/>
      <c r="I70" s="132"/>
      <c r="J70" s="132"/>
      <c r="K70" s="132"/>
      <c r="L70" s="132"/>
    </row>
    <row r="71" spans="1:16" ht="12" customHeight="1">
      <c r="A71" s="588" t="s">
        <v>499</v>
      </c>
      <c r="D71" s="131"/>
      <c r="E71" s="132"/>
      <c r="F71" s="132"/>
      <c r="G71" s="132"/>
      <c r="H71" s="132"/>
      <c r="I71" s="132"/>
      <c r="J71" s="132"/>
      <c r="K71" s="132"/>
      <c r="L71" s="132"/>
    </row>
    <row r="72" spans="1:16" ht="12" customHeight="1">
      <c r="A72" s="588" t="s">
        <v>500</v>
      </c>
      <c r="D72" s="131"/>
      <c r="E72" s="132"/>
      <c r="F72" s="132"/>
      <c r="G72" s="132"/>
      <c r="H72" s="132"/>
      <c r="I72" s="132"/>
      <c r="J72" s="132"/>
      <c r="K72" s="132"/>
      <c r="L72" s="132"/>
    </row>
    <row r="73" spans="1:16" ht="12" customHeight="1">
      <c r="A73" s="489" t="s">
        <v>501</v>
      </c>
      <c r="D73" s="131"/>
      <c r="E73" s="132"/>
      <c r="F73" s="132"/>
      <c r="G73" s="132"/>
      <c r="H73" s="132"/>
      <c r="I73" s="132"/>
      <c r="J73" s="132"/>
      <c r="K73" s="132"/>
      <c r="L73" s="132"/>
    </row>
    <row r="74" spans="1:16" ht="12" customHeight="1">
      <c r="A74" s="489" t="s">
        <v>502</v>
      </c>
      <c r="D74" s="131"/>
      <c r="E74" s="132"/>
      <c r="F74" s="132"/>
      <c r="G74" s="132"/>
      <c r="H74" s="132"/>
      <c r="I74" s="132"/>
      <c r="J74" s="132"/>
      <c r="K74" s="132"/>
      <c r="L74" s="132"/>
    </row>
    <row r="75" spans="1:16" ht="12" customHeight="1">
      <c r="A75" s="589" t="s">
        <v>729</v>
      </c>
      <c r="D75" s="131"/>
      <c r="E75" s="132"/>
      <c r="F75" s="132"/>
      <c r="G75" s="132"/>
      <c r="H75" s="132"/>
      <c r="I75" s="132"/>
      <c r="J75" s="132"/>
      <c r="K75" s="132"/>
      <c r="L75" s="132"/>
    </row>
    <row r="76" spans="1:16" ht="12" customHeight="1">
      <c r="A76" s="589" t="s">
        <v>419</v>
      </c>
      <c r="D76" s="131"/>
      <c r="E76" s="132"/>
      <c r="F76" s="132"/>
      <c r="G76" s="132"/>
      <c r="H76" s="132"/>
      <c r="I76" s="132"/>
      <c r="J76" s="132"/>
      <c r="K76" s="132"/>
      <c r="L76" s="132"/>
    </row>
    <row r="77" spans="1:16" ht="12" customHeight="1">
      <c r="A77" s="589" t="s">
        <v>503</v>
      </c>
      <c r="D77" s="131"/>
      <c r="E77" s="132"/>
      <c r="F77" s="132"/>
      <c r="G77" s="132"/>
      <c r="H77" s="132"/>
      <c r="I77" s="132"/>
      <c r="J77" s="132"/>
      <c r="K77" s="132"/>
      <c r="L77" s="132"/>
    </row>
    <row r="78" spans="1:16" ht="12" customHeight="1">
      <c r="A78" s="589"/>
      <c r="D78" s="131"/>
      <c r="E78" s="132"/>
      <c r="F78" s="132"/>
      <c r="G78" s="132"/>
      <c r="H78" s="132"/>
      <c r="I78" s="132"/>
      <c r="J78" s="132"/>
      <c r="K78" s="132"/>
      <c r="L78" s="132"/>
    </row>
    <row r="79" spans="1:16" ht="12" customHeight="1">
      <c r="A79" s="348" t="s">
        <v>632</v>
      </c>
      <c r="D79" s="131"/>
      <c r="E79" s="132"/>
      <c r="F79" s="132"/>
      <c r="G79" s="132"/>
      <c r="H79" s="132"/>
      <c r="I79" s="132"/>
      <c r="J79" s="132"/>
      <c r="K79" s="132"/>
      <c r="L79" s="132"/>
    </row>
    <row r="80" spans="1:16" ht="12" customHeight="1">
      <c r="A80" s="348" t="s">
        <v>504</v>
      </c>
      <c r="D80" s="131"/>
      <c r="E80" s="132"/>
      <c r="F80" s="132"/>
      <c r="G80" s="132"/>
      <c r="H80" s="132"/>
      <c r="I80" s="132"/>
      <c r="J80" s="132"/>
      <c r="K80" s="132"/>
      <c r="L80" s="132"/>
    </row>
    <row r="81" spans="1:12" ht="12" customHeight="1">
      <c r="A81" s="348" t="s">
        <v>420</v>
      </c>
      <c r="D81" s="131"/>
      <c r="E81" s="132"/>
      <c r="F81" s="132"/>
      <c r="G81" s="132"/>
      <c r="H81" s="132"/>
      <c r="I81" s="132"/>
      <c r="J81" s="132"/>
      <c r="K81" s="132"/>
      <c r="L81" s="132"/>
    </row>
    <row r="82" spans="1:12" ht="12" customHeight="1">
      <c r="A82" s="552" t="s">
        <v>505</v>
      </c>
      <c r="D82" s="131"/>
      <c r="E82" s="132"/>
      <c r="F82" s="132"/>
      <c r="G82" s="132"/>
      <c r="H82" s="132"/>
      <c r="I82" s="132"/>
      <c r="J82" s="132"/>
      <c r="K82" s="132"/>
      <c r="L82" s="132"/>
    </row>
    <row r="83" spans="1:12" ht="12" customHeight="1">
      <c r="A83" s="552" t="s">
        <v>506</v>
      </c>
      <c r="D83" s="131"/>
      <c r="E83" s="132"/>
      <c r="F83" s="132"/>
      <c r="G83" s="132"/>
      <c r="H83" s="132"/>
      <c r="I83" s="132"/>
      <c r="J83" s="132"/>
      <c r="K83" s="132"/>
      <c r="L83" s="132"/>
    </row>
    <row r="84" spans="1:12" ht="12" customHeight="1">
      <c r="A84" s="486" t="s">
        <v>730</v>
      </c>
      <c r="D84" s="131"/>
      <c r="E84" s="132"/>
      <c r="F84" s="132"/>
      <c r="G84" s="132"/>
      <c r="H84" s="132"/>
      <c r="I84" s="132"/>
      <c r="J84" s="132"/>
      <c r="K84" s="132"/>
      <c r="L84" s="132"/>
    </row>
    <row r="85" spans="1:12" ht="12" customHeight="1">
      <c r="A85" s="486" t="s">
        <v>421</v>
      </c>
      <c r="D85" s="131"/>
      <c r="E85" s="132"/>
      <c r="F85" s="132"/>
      <c r="G85" s="132"/>
      <c r="H85" s="132"/>
      <c r="I85" s="132"/>
      <c r="J85" s="132"/>
      <c r="K85" s="132"/>
      <c r="L85" s="132"/>
    </row>
    <row r="86" spans="1:12" ht="12" customHeight="1">
      <c r="A86" s="486" t="s">
        <v>422</v>
      </c>
      <c r="D86" s="131"/>
      <c r="E86" s="132"/>
      <c r="F86" s="132"/>
      <c r="G86" s="132"/>
      <c r="H86" s="132"/>
      <c r="I86" s="132"/>
      <c r="J86" s="132"/>
      <c r="K86" s="132"/>
      <c r="L86" s="132"/>
    </row>
    <row r="87" spans="1:12" ht="12" customHeight="1">
      <c r="D87" s="131"/>
      <c r="E87" s="132"/>
      <c r="F87" s="132"/>
      <c r="G87" s="132"/>
      <c r="H87" s="132"/>
      <c r="I87" s="132"/>
      <c r="J87" s="132"/>
      <c r="K87" s="132"/>
      <c r="L87" s="132"/>
    </row>
    <row r="88" spans="1:12" ht="12" customHeight="1">
      <c r="D88" s="131"/>
      <c r="E88" s="132"/>
      <c r="F88" s="132"/>
      <c r="G88" s="132"/>
      <c r="H88" s="132"/>
      <c r="I88" s="132"/>
      <c r="J88" s="132"/>
      <c r="K88" s="132"/>
      <c r="L88" s="132"/>
    </row>
    <row r="89" spans="1:12" ht="12" customHeight="1">
      <c r="D89" s="131"/>
      <c r="E89" s="132"/>
      <c r="F89" s="132"/>
      <c r="G89" s="132"/>
      <c r="H89" s="132"/>
      <c r="I89" s="132"/>
      <c r="J89" s="132"/>
      <c r="K89" s="132"/>
      <c r="L89" s="132"/>
    </row>
    <row r="90" spans="1:12" ht="12" customHeight="1">
      <c r="D90" s="131"/>
      <c r="E90" s="132"/>
      <c r="F90" s="132"/>
      <c r="G90" s="132"/>
      <c r="H90" s="132"/>
      <c r="I90" s="132"/>
      <c r="J90" s="132"/>
      <c r="K90" s="132"/>
      <c r="L90" s="132"/>
    </row>
    <row r="91" spans="1:12" ht="12" customHeight="1">
      <c r="D91" s="131"/>
      <c r="E91" s="132"/>
      <c r="F91" s="132"/>
      <c r="G91" s="132"/>
      <c r="H91" s="132"/>
      <c r="I91" s="132"/>
      <c r="J91" s="132"/>
      <c r="K91" s="132"/>
      <c r="L91" s="132"/>
    </row>
    <row r="92" spans="1:12" ht="12" customHeight="1">
      <c r="D92" s="131"/>
      <c r="E92" s="132"/>
      <c r="F92" s="132"/>
      <c r="G92" s="132"/>
      <c r="H92" s="132"/>
      <c r="I92" s="132"/>
      <c r="J92" s="132"/>
      <c r="K92" s="132"/>
      <c r="L92" s="132"/>
    </row>
    <row r="93" spans="1:12" ht="12" customHeight="1">
      <c r="D93" s="131"/>
      <c r="E93" s="132"/>
      <c r="F93" s="132"/>
      <c r="G93" s="132"/>
      <c r="H93" s="132"/>
      <c r="I93" s="132"/>
      <c r="J93" s="132"/>
      <c r="K93" s="132"/>
      <c r="L93" s="132"/>
    </row>
    <row r="94" spans="1:12" ht="12" customHeight="1">
      <c r="D94" s="131"/>
      <c r="E94" s="132"/>
      <c r="F94" s="132"/>
      <c r="G94" s="132"/>
      <c r="H94" s="132"/>
      <c r="I94" s="132"/>
      <c r="J94" s="132"/>
      <c r="K94" s="132"/>
      <c r="L94" s="132"/>
    </row>
    <row r="95" spans="1:12" ht="12" customHeight="1">
      <c r="D95" s="131"/>
      <c r="E95" s="132"/>
      <c r="F95" s="132"/>
      <c r="G95" s="132"/>
      <c r="H95" s="132"/>
      <c r="I95" s="132"/>
      <c r="J95" s="132"/>
      <c r="K95" s="132"/>
      <c r="L95" s="132"/>
    </row>
    <row r="96" spans="1:12" ht="12" customHeight="1">
      <c r="D96" s="131"/>
      <c r="E96" s="132"/>
      <c r="F96" s="132"/>
      <c r="G96" s="132"/>
      <c r="H96" s="132"/>
      <c r="I96" s="132"/>
      <c r="J96" s="132"/>
      <c r="K96" s="132"/>
      <c r="L96" s="132"/>
    </row>
    <row r="97" spans="4:12" ht="12" customHeight="1">
      <c r="D97" s="131"/>
      <c r="E97" s="132"/>
      <c r="F97" s="132"/>
      <c r="G97" s="132"/>
      <c r="H97" s="132"/>
      <c r="I97" s="132"/>
      <c r="J97" s="132"/>
      <c r="K97" s="132"/>
      <c r="L97" s="132"/>
    </row>
    <row r="98" spans="4:12" ht="12" customHeight="1">
      <c r="D98" s="131"/>
      <c r="E98" s="132"/>
      <c r="F98" s="132"/>
      <c r="G98" s="132"/>
      <c r="H98" s="132"/>
      <c r="I98" s="132"/>
      <c r="J98" s="132"/>
      <c r="K98" s="132"/>
      <c r="L98" s="132"/>
    </row>
    <row r="99" spans="4:12" ht="12" customHeight="1">
      <c r="D99" s="131"/>
      <c r="E99" s="132"/>
      <c r="F99" s="132"/>
      <c r="G99" s="132"/>
      <c r="H99" s="132"/>
      <c r="I99" s="132"/>
      <c r="J99" s="132"/>
      <c r="K99" s="132"/>
      <c r="L99" s="132"/>
    </row>
    <row r="100" spans="4:12" ht="12" customHeight="1">
      <c r="D100" s="131"/>
      <c r="E100" s="132"/>
      <c r="F100" s="132"/>
      <c r="G100" s="132"/>
      <c r="H100" s="132"/>
      <c r="I100" s="132"/>
      <c r="J100" s="132"/>
      <c r="K100" s="132"/>
      <c r="L100" s="132"/>
    </row>
    <row r="101" spans="4:12" ht="12" customHeight="1">
      <c r="D101" s="131"/>
      <c r="E101" s="132"/>
      <c r="F101" s="132"/>
      <c r="G101" s="132"/>
      <c r="H101" s="132"/>
      <c r="I101" s="132"/>
      <c r="J101" s="132"/>
      <c r="K101" s="132"/>
      <c r="L101" s="132"/>
    </row>
    <row r="102" spans="4:12" ht="12" customHeight="1">
      <c r="D102" s="131"/>
      <c r="E102" s="132"/>
      <c r="F102" s="132"/>
      <c r="G102" s="132"/>
      <c r="H102" s="132"/>
      <c r="I102" s="132"/>
      <c r="J102" s="132"/>
      <c r="K102" s="132"/>
      <c r="L102" s="132"/>
    </row>
    <row r="103" spans="4:12" ht="12" customHeight="1">
      <c r="D103" s="131"/>
      <c r="E103" s="132"/>
      <c r="F103" s="132"/>
      <c r="G103" s="132"/>
      <c r="H103" s="132"/>
      <c r="I103" s="132"/>
      <c r="J103" s="132"/>
      <c r="K103" s="132"/>
      <c r="L103" s="132"/>
    </row>
    <row r="104" spans="4:12" ht="12" customHeight="1">
      <c r="D104" s="131"/>
      <c r="E104" s="132"/>
      <c r="F104" s="132"/>
      <c r="G104" s="132"/>
      <c r="H104" s="132"/>
      <c r="I104" s="132"/>
      <c r="J104" s="132"/>
      <c r="K104" s="132"/>
      <c r="L104" s="132"/>
    </row>
    <row r="105" spans="4:12" ht="12" customHeight="1">
      <c r="D105" s="131"/>
      <c r="E105" s="132"/>
      <c r="F105" s="132"/>
      <c r="G105" s="132"/>
      <c r="H105" s="132"/>
      <c r="I105" s="132"/>
      <c r="J105" s="132"/>
      <c r="K105" s="132"/>
      <c r="L105" s="132"/>
    </row>
    <row r="106" spans="4:12" ht="12" customHeight="1">
      <c r="D106" s="131"/>
      <c r="E106" s="132"/>
      <c r="F106" s="132"/>
      <c r="G106" s="132"/>
      <c r="H106" s="132"/>
      <c r="I106" s="132"/>
      <c r="J106" s="132"/>
      <c r="K106" s="132"/>
      <c r="L106" s="132"/>
    </row>
    <row r="107" spans="4:12" ht="12" customHeight="1">
      <c r="D107" s="131"/>
      <c r="E107" s="132"/>
      <c r="F107" s="132"/>
      <c r="G107" s="132"/>
      <c r="H107" s="132"/>
      <c r="I107" s="132"/>
      <c r="J107" s="132"/>
      <c r="K107" s="132"/>
      <c r="L107" s="132"/>
    </row>
    <row r="108" spans="4:12" ht="12" customHeight="1">
      <c r="D108" s="131"/>
      <c r="E108" s="132"/>
      <c r="F108" s="132"/>
      <c r="G108" s="132"/>
      <c r="H108" s="132"/>
      <c r="I108" s="132"/>
      <c r="J108" s="132"/>
      <c r="K108" s="132"/>
      <c r="L108" s="132"/>
    </row>
    <row r="109" spans="4:12" ht="12" customHeight="1">
      <c r="D109" s="131"/>
      <c r="E109" s="132"/>
      <c r="F109" s="132"/>
      <c r="G109" s="132"/>
      <c r="H109" s="132"/>
      <c r="I109" s="132"/>
      <c r="J109" s="132"/>
      <c r="K109" s="132"/>
      <c r="L109" s="132"/>
    </row>
    <row r="110" spans="4:12" ht="12" customHeight="1">
      <c r="D110" s="131"/>
      <c r="E110" s="132"/>
      <c r="F110" s="132"/>
      <c r="G110" s="132"/>
      <c r="H110" s="132"/>
      <c r="I110" s="132"/>
      <c r="J110" s="132"/>
      <c r="K110" s="132"/>
      <c r="L110" s="132"/>
    </row>
    <row r="111" spans="4:12" ht="12" customHeight="1">
      <c r="D111" s="131"/>
      <c r="E111" s="132"/>
      <c r="F111" s="132"/>
      <c r="G111" s="132"/>
      <c r="H111" s="132"/>
      <c r="I111" s="132"/>
      <c r="J111" s="132"/>
      <c r="K111" s="132"/>
      <c r="L111" s="132"/>
    </row>
    <row r="112" spans="4:12" ht="12" customHeight="1">
      <c r="D112" s="131"/>
      <c r="E112" s="132"/>
      <c r="F112" s="132"/>
      <c r="G112" s="132"/>
      <c r="H112" s="132"/>
      <c r="I112" s="132"/>
      <c r="J112" s="132"/>
      <c r="K112" s="132"/>
      <c r="L112" s="132"/>
    </row>
    <row r="113" spans="4:12" ht="12" customHeight="1">
      <c r="D113" s="131"/>
      <c r="E113" s="132"/>
      <c r="F113" s="132"/>
      <c r="G113" s="132"/>
      <c r="H113" s="132"/>
      <c r="I113" s="132"/>
      <c r="J113" s="132"/>
      <c r="K113" s="132"/>
      <c r="L113" s="132"/>
    </row>
    <row r="114" spans="4:12" ht="12" customHeight="1">
      <c r="D114" s="131"/>
      <c r="E114" s="132"/>
      <c r="F114" s="132"/>
      <c r="G114" s="132"/>
      <c r="H114" s="132"/>
      <c r="I114" s="132"/>
      <c r="J114" s="132"/>
      <c r="K114" s="132"/>
      <c r="L114" s="132"/>
    </row>
    <row r="115" spans="4:12" ht="12" customHeight="1">
      <c r="D115" s="131"/>
      <c r="E115" s="132"/>
      <c r="F115" s="132"/>
      <c r="G115" s="132"/>
      <c r="H115" s="132"/>
      <c r="I115" s="132"/>
      <c r="J115" s="132"/>
      <c r="K115" s="132"/>
      <c r="L115" s="132"/>
    </row>
    <row r="116" spans="4:12" ht="12" customHeight="1">
      <c r="D116" s="131"/>
      <c r="E116" s="132"/>
      <c r="F116" s="132"/>
      <c r="G116" s="132"/>
      <c r="H116" s="132"/>
      <c r="I116" s="132"/>
      <c r="J116" s="132"/>
      <c r="K116" s="132"/>
      <c r="L116" s="132"/>
    </row>
    <row r="117" spans="4:12" ht="12" customHeight="1">
      <c r="D117" s="131"/>
      <c r="E117" s="132"/>
      <c r="F117" s="132"/>
      <c r="G117" s="132"/>
      <c r="H117" s="132"/>
      <c r="I117" s="132"/>
      <c r="J117" s="132"/>
      <c r="K117" s="132"/>
      <c r="L117" s="132"/>
    </row>
    <row r="118" spans="4:12" ht="12" customHeight="1">
      <c r="D118" s="131"/>
      <c r="E118" s="132"/>
      <c r="F118" s="132"/>
      <c r="G118" s="132"/>
      <c r="H118" s="132"/>
      <c r="I118" s="132"/>
      <c r="J118" s="132"/>
      <c r="K118" s="132"/>
      <c r="L118" s="132"/>
    </row>
    <row r="119" spans="4:12" ht="12" customHeight="1">
      <c r="D119" s="131"/>
      <c r="E119" s="132"/>
      <c r="F119" s="132"/>
      <c r="G119" s="132"/>
      <c r="H119" s="132"/>
      <c r="I119" s="132"/>
      <c r="J119" s="132"/>
      <c r="K119" s="132"/>
      <c r="L119" s="132"/>
    </row>
    <row r="120" spans="4:12" ht="12" customHeight="1">
      <c r="D120" s="131"/>
      <c r="E120" s="132"/>
      <c r="F120" s="132"/>
      <c r="G120" s="132"/>
      <c r="H120" s="132"/>
      <c r="I120" s="132"/>
      <c r="J120" s="132"/>
      <c r="K120" s="132"/>
      <c r="L120" s="132"/>
    </row>
    <row r="121" spans="4:12" ht="12" customHeight="1">
      <c r="D121" s="131"/>
      <c r="E121" s="132"/>
      <c r="F121" s="132"/>
      <c r="G121" s="132"/>
      <c r="H121" s="132"/>
      <c r="I121" s="132"/>
      <c r="J121" s="132"/>
      <c r="K121" s="132"/>
      <c r="L121" s="132"/>
    </row>
    <row r="122" spans="4:12" ht="12" customHeight="1">
      <c r="D122" s="131"/>
      <c r="E122" s="132"/>
      <c r="F122" s="132"/>
      <c r="G122" s="132"/>
      <c r="H122" s="132"/>
      <c r="I122" s="132"/>
      <c r="J122" s="132"/>
      <c r="K122" s="132"/>
      <c r="L122" s="132"/>
    </row>
    <row r="123" spans="4:12" ht="12" customHeight="1">
      <c r="D123" s="131"/>
      <c r="E123" s="132"/>
      <c r="F123" s="132"/>
      <c r="G123" s="132"/>
      <c r="H123" s="132"/>
      <c r="I123" s="132"/>
      <c r="J123" s="132"/>
      <c r="K123" s="132"/>
      <c r="L123" s="132"/>
    </row>
    <row r="124" spans="4:12" ht="12" customHeight="1">
      <c r="D124" s="131"/>
      <c r="E124" s="132"/>
      <c r="F124" s="132"/>
      <c r="G124" s="132"/>
      <c r="H124" s="132"/>
      <c r="I124" s="132"/>
      <c r="J124" s="132"/>
      <c r="K124" s="132"/>
      <c r="L124" s="132"/>
    </row>
    <row r="125" spans="4:12" ht="12" customHeight="1">
      <c r="D125" s="131"/>
      <c r="E125" s="132"/>
      <c r="F125" s="132"/>
      <c r="G125" s="132"/>
      <c r="H125" s="132"/>
      <c r="I125" s="132"/>
      <c r="J125" s="132"/>
      <c r="K125" s="132"/>
      <c r="L125" s="132"/>
    </row>
    <row r="126" spans="4:12" ht="12" customHeight="1">
      <c r="D126" s="131"/>
      <c r="E126" s="132"/>
      <c r="F126" s="132"/>
      <c r="G126" s="132"/>
      <c r="H126" s="132"/>
      <c r="I126" s="132"/>
      <c r="J126" s="132"/>
      <c r="K126" s="132"/>
      <c r="L126" s="132"/>
    </row>
    <row r="127" spans="4:12" ht="12" customHeight="1">
      <c r="D127" s="131"/>
      <c r="E127" s="132"/>
      <c r="F127" s="132"/>
      <c r="G127" s="132"/>
      <c r="H127" s="132"/>
      <c r="I127" s="132"/>
      <c r="J127" s="132"/>
      <c r="K127" s="132"/>
      <c r="L127" s="132"/>
    </row>
    <row r="128" spans="4:12" ht="12" customHeight="1">
      <c r="D128" s="131"/>
      <c r="E128" s="132"/>
      <c r="F128" s="132"/>
      <c r="G128" s="132"/>
      <c r="H128" s="132"/>
      <c r="I128" s="132"/>
      <c r="J128" s="132"/>
      <c r="K128" s="132"/>
      <c r="L128" s="132"/>
    </row>
    <row r="129" spans="4:12" ht="12" customHeight="1">
      <c r="D129" s="131"/>
      <c r="E129" s="132"/>
      <c r="F129" s="132"/>
      <c r="G129" s="132"/>
      <c r="H129" s="132"/>
      <c r="I129" s="132"/>
      <c r="J129" s="132"/>
      <c r="K129" s="132"/>
      <c r="L129" s="132"/>
    </row>
    <row r="130" spans="4:12" ht="12" customHeight="1">
      <c r="D130" s="131"/>
      <c r="E130" s="132"/>
      <c r="F130" s="132"/>
      <c r="G130" s="132"/>
      <c r="H130" s="132"/>
      <c r="I130" s="132"/>
      <c r="J130" s="132"/>
      <c r="K130" s="132"/>
      <c r="L130" s="132"/>
    </row>
    <row r="131" spans="4:12" ht="12" customHeight="1">
      <c r="D131" s="131"/>
      <c r="E131" s="132"/>
      <c r="F131" s="132"/>
      <c r="G131" s="132"/>
      <c r="H131" s="132"/>
      <c r="I131" s="132"/>
      <c r="J131" s="132"/>
      <c r="K131" s="132"/>
      <c r="L131" s="132"/>
    </row>
    <row r="132" spans="4:12" ht="12" customHeight="1">
      <c r="D132" s="131"/>
      <c r="E132" s="132"/>
      <c r="F132" s="132"/>
      <c r="G132" s="132"/>
      <c r="H132" s="132"/>
      <c r="I132" s="132"/>
      <c r="J132" s="132"/>
      <c r="K132" s="132"/>
      <c r="L132" s="132"/>
    </row>
    <row r="133" spans="4:12" ht="12" customHeight="1">
      <c r="D133" s="131"/>
      <c r="E133" s="132"/>
      <c r="F133" s="132"/>
      <c r="G133" s="132"/>
      <c r="H133" s="132"/>
      <c r="I133" s="132"/>
      <c r="J133" s="132"/>
      <c r="K133" s="132"/>
      <c r="L133" s="132"/>
    </row>
    <row r="134" spans="4:12" ht="12" customHeight="1">
      <c r="D134" s="131"/>
      <c r="E134" s="132"/>
      <c r="F134" s="132"/>
      <c r="G134" s="132"/>
      <c r="H134" s="132"/>
      <c r="I134" s="132"/>
      <c r="J134" s="132"/>
      <c r="K134" s="132"/>
      <c r="L134" s="132"/>
    </row>
  </sheetData>
  <phoneticPr fontId="0" type="noConversion"/>
  <printOptions horizontalCentered="1"/>
  <pageMargins left="0.6" right="0" top="0.32" bottom="0" header="0" footer="0"/>
  <pageSetup scale="68" orientation="portrait"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transitionEvaluation="1" codeName="Sheet9" enableFormatConditionsCalculation="0">
    <tabColor indexed="22"/>
    <pageSetUpPr fitToPage="1"/>
  </sheetPr>
  <dimension ref="A1:W53"/>
  <sheetViews>
    <sheetView showGridLines="0" topLeftCell="A3" workbookViewId="0">
      <selection activeCell="I18" sqref="I18"/>
    </sheetView>
  </sheetViews>
  <sheetFormatPr defaultColWidth="11.33203125" defaultRowHeight="12" customHeight="1"/>
  <cols>
    <col min="1" max="1" width="24.83203125" style="164" customWidth="1"/>
    <col min="2" max="2" width="4.33203125" style="164" bestFit="1" customWidth="1"/>
    <col min="3" max="12" width="6.83203125" style="164" customWidth="1"/>
    <col min="13" max="13" width="6.83203125" style="166" customWidth="1"/>
    <col min="14" max="20" width="6.83203125" style="164" customWidth="1"/>
    <col min="21" max="21" width="2.33203125" style="164" customWidth="1"/>
    <col min="22" max="22" width="23.1640625" style="412" customWidth="1"/>
    <col min="23" max="23" width="10" style="164" customWidth="1"/>
    <col min="24" max="16384" width="11.33203125" style="164"/>
  </cols>
  <sheetData>
    <row r="1" spans="1:23" ht="12" customHeight="1">
      <c r="A1" s="468" t="s">
        <v>40</v>
      </c>
      <c r="V1" s="469" t="s">
        <v>40</v>
      </c>
    </row>
    <row r="2" spans="1:23" ht="12" customHeight="1">
      <c r="A2" s="81" t="s">
        <v>85</v>
      </c>
      <c r="C2" s="95"/>
      <c r="D2" s="95"/>
      <c r="E2" s="95"/>
      <c r="F2" s="95"/>
      <c r="G2" s="95"/>
      <c r="H2" s="95"/>
      <c r="I2" s="95"/>
      <c r="J2" s="95"/>
      <c r="K2" s="95"/>
      <c r="L2" s="95"/>
      <c r="M2" s="52"/>
      <c r="V2" s="430" t="s">
        <v>85</v>
      </c>
    </row>
    <row r="3" spans="1:23" ht="12" customHeight="1">
      <c r="A3" s="470" t="s">
        <v>72</v>
      </c>
      <c r="C3" s="95"/>
      <c r="D3" s="95"/>
      <c r="E3" s="95"/>
      <c r="F3" s="95"/>
      <c r="G3" s="95"/>
      <c r="H3" s="95"/>
      <c r="I3" s="95"/>
      <c r="J3" s="95"/>
      <c r="K3" s="95"/>
      <c r="L3" s="52"/>
      <c r="M3" s="52"/>
      <c r="V3" s="471" t="s">
        <v>233</v>
      </c>
    </row>
    <row r="4" spans="1:23" ht="12" customHeight="1">
      <c r="A4" s="674" t="s">
        <v>511</v>
      </c>
      <c r="C4" s="95"/>
      <c r="D4" s="95"/>
      <c r="E4" s="95"/>
      <c r="F4" s="95"/>
      <c r="G4" s="95"/>
      <c r="H4" s="95"/>
      <c r="I4" s="95"/>
      <c r="J4" s="95"/>
      <c r="K4" s="95"/>
      <c r="L4" s="52"/>
      <c r="M4" s="52"/>
      <c r="V4" s="393" t="s">
        <v>425</v>
      </c>
    </row>
    <row r="5" spans="1:23" ht="12" customHeight="1">
      <c r="A5" s="173"/>
      <c r="B5" s="182"/>
      <c r="C5" s="107"/>
      <c r="D5" s="107"/>
      <c r="E5" s="107"/>
      <c r="F5" s="107"/>
      <c r="G5" s="107"/>
      <c r="H5" s="107"/>
      <c r="I5" s="107"/>
      <c r="J5" s="107"/>
      <c r="K5" s="107"/>
      <c r="L5" s="174"/>
      <c r="M5" s="174"/>
      <c r="N5" s="182"/>
      <c r="O5" s="182"/>
      <c r="P5" s="165"/>
      <c r="Q5" s="52"/>
      <c r="R5" s="52"/>
      <c r="S5" s="52"/>
      <c r="T5" s="52"/>
      <c r="U5" s="182"/>
      <c r="V5" s="394"/>
      <c r="W5" s="182"/>
    </row>
    <row r="6" spans="1:23" s="165" customFormat="1" ht="11.25">
      <c r="A6" s="191"/>
      <c r="B6" s="191"/>
      <c r="C6" s="186" t="s">
        <v>57</v>
      </c>
      <c r="D6" s="186" t="s">
        <v>58</v>
      </c>
      <c r="E6" s="186" t="s">
        <v>59</v>
      </c>
      <c r="F6" s="187">
        <v>1996</v>
      </c>
      <c r="G6" s="187">
        <v>1997</v>
      </c>
      <c r="H6" s="187">
        <v>1998</v>
      </c>
      <c r="I6" s="187">
        <v>1999</v>
      </c>
      <c r="J6" s="187">
        <v>2000</v>
      </c>
      <c r="K6" s="187">
        <v>2001</v>
      </c>
      <c r="L6" s="187">
        <v>2002</v>
      </c>
      <c r="M6" s="185">
        <v>2003</v>
      </c>
      <c r="N6" s="191">
        <v>2004</v>
      </c>
      <c r="O6" s="191">
        <v>2005</v>
      </c>
      <c r="P6" s="454">
        <v>2006</v>
      </c>
      <c r="Q6" s="454">
        <v>2007</v>
      </c>
      <c r="R6" s="454">
        <v>2008</v>
      </c>
      <c r="S6" s="454">
        <v>2009</v>
      </c>
      <c r="T6" s="454">
        <v>2010</v>
      </c>
      <c r="U6" s="191" t="s">
        <v>78</v>
      </c>
      <c r="V6" s="411"/>
    </row>
    <row r="7" spans="1:23" ht="11.25">
      <c r="P7" s="52"/>
      <c r="Q7" s="52"/>
      <c r="R7" s="52"/>
      <c r="S7" s="52"/>
      <c r="T7" s="52"/>
    </row>
    <row r="8" spans="1:23" s="318" customFormat="1" ht="11.25">
      <c r="A8" s="512" t="s">
        <v>767</v>
      </c>
      <c r="B8" s="512"/>
      <c r="C8" s="653">
        <v>13631</v>
      </c>
      <c r="D8" s="653">
        <v>14589</v>
      </c>
      <c r="E8" s="653">
        <v>13934</v>
      </c>
      <c r="F8" s="653">
        <v>14488.9</v>
      </c>
      <c r="G8" s="653">
        <v>15015.2</v>
      </c>
      <c r="H8" s="653">
        <v>16221.397999999999</v>
      </c>
      <c r="I8" s="653">
        <v>15902.33</v>
      </c>
      <c r="J8" s="653">
        <v>13216.263000000001</v>
      </c>
      <c r="K8" s="653">
        <v>14375.753000000001</v>
      </c>
      <c r="L8" s="653">
        <v>16236.258000000002</v>
      </c>
      <c r="M8" s="653">
        <v>16756.059000000001</v>
      </c>
      <c r="N8" s="653">
        <v>17210.631000000001</v>
      </c>
      <c r="O8" s="653">
        <v>17237.212</v>
      </c>
      <c r="P8" s="653">
        <v>17099.424999999996</v>
      </c>
      <c r="Q8" s="653">
        <v>17444.599999999999</v>
      </c>
      <c r="R8" s="653">
        <v>16887.273999999998</v>
      </c>
      <c r="S8" s="653">
        <v>13493.423999999999</v>
      </c>
      <c r="T8" s="653">
        <v>13877.886999999995</v>
      </c>
      <c r="U8" s="513"/>
      <c r="V8" s="685" t="s">
        <v>768</v>
      </c>
      <c r="W8" s="514"/>
    </row>
    <row r="9" spans="1:23" s="165" customFormat="1" ht="11.25">
      <c r="A9" s="508" t="s">
        <v>769</v>
      </c>
      <c r="B9" s="508"/>
      <c r="C9" s="511" t="s">
        <v>87</v>
      </c>
      <c r="D9" s="511" t="s">
        <v>87</v>
      </c>
      <c r="E9" s="511" t="s">
        <v>87</v>
      </c>
      <c r="F9" s="306">
        <v>12530.8</v>
      </c>
      <c r="G9" s="306">
        <v>12495.1</v>
      </c>
      <c r="H9" s="306">
        <v>13061.897999999999</v>
      </c>
      <c r="I9" s="306">
        <v>13372.43</v>
      </c>
      <c r="J9" s="306">
        <v>10987.163</v>
      </c>
      <c r="K9" s="306">
        <v>11337.753000000001</v>
      </c>
      <c r="L9" s="306">
        <v>11336.858000000002</v>
      </c>
      <c r="M9" s="306">
        <v>11484.044</v>
      </c>
      <c r="N9" s="306">
        <v>11059.351000000001</v>
      </c>
      <c r="O9" s="306">
        <v>10850.534</v>
      </c>
      <c r="P9" s="306">
        <v>10215.288999999999</v>
      </c>
      <c r="Q9" s="306">
        <v>10605.243999999999</v>
      </c>
      <c r="R9" s="306">
        <v>10028.456999999999</v>
      </c>
      <c r="S9" s="306">
        <v>7364.248999999998</v>
      </c>
      <c r="T9" s="306">
        <v>8621.8679999999968</v>
      </c>
      <c r="U9" s="509"/>
      <c r="V9" s="686" t="s">
        <v>770</v>
      </c>
      <c r="W9" s="510"/>
    </row>
    <row r="10" spans="1:23" s="165" customFormat="1" ht="11.25">
      <c r="A10" s="508" t="s">
        <v>771</v>
      </c>
      <c r="B10" s="508"/>
      <c r="C10" s="511" t="s">
        <v>87</v>
      </c>
      <c r="D10" s="511" t="s">
        <v>87</v>
      </c>
      <c r="E10" s="511" t="s">
        <v>87</v>
      </c>
      <c r="F10" s="306">
        <v>1958.1</v>
      </c>
      <c r="G10" s="306">
        <v>2520.1</v>
      </c>
      <c r="H10" s="306">
        <v>3159.5</v>
      </c>
      <c r="I10" s="306">
        <v>2529.9</v>
      </c>
      <c r="J10" s="306">
        <v>2229.1</v>
      </c>
      <c r="K10" s="306">
        <v>3038</v>
      </c>
      <c r="L10" s="306">
        <v>4899.3999999999996</v>
      </c>
      <c r="M10" s="306">
        <v>5272.0149999999994</v>
      </c>
      <c r="N10" s="306">
        <v>6151.28</v>
      </c>
      <c r="O10" s="306">
        <v>6386.677999999999</v>
      </c>
      <c r="P10" s="306">
        <v>6884.1359999999986</v>
      </c>
      <c r="Q10" s="306">
        <v>6839.3560000000007</v>
      </c>
      <c r="R10" s="306">
        <v>6858.817</v>
      </c>
      <c r="S10" s="306">
        <v>6129.1750000000002</v>
      </c>
      <c r="T10" s="306">
        <v>5256.0189999999993</v>
      </c>
      <c r="U10" s="509"/>
      <c r="V10" s="686" t="s">
        <v>772</v>
      </c>
      <c r="W10" s="510"/>
    </row>
    <row r="11" spans="1:23" s="165" customFormat="1" ht="11.25">
      <c r="A11" s="508" t="s">
        <v>76</v>
      </c>
      <c r="B11" s="508"/>
      <c r="C11" s="511"/>
      <c r="D11" s="511"/>
      <c r="E11" s="511"/>
      <c r="F11" s="511"/>
      <c r="G11" s="511"/>
      <c r="H11" s="511"/>
      <c r="I11" s="511"/>
      <c r="J11" s="511"/>
      <c r="K11" s="511"/>
      <c r="L11" s="306"/>
      <c r="M11" s="306"/>
      <c r="N11" s="306"/>
      <c r="O11" s="306"/>
      <c r="P11" s="306"/>
      <c r="Q11" s="306"/>
      <c r="R11" s="306"/>
      <c r="S11" s="306"/>
      <c r="T11" s="306"/>
      <c r="U11" s="509"/>
      <c r="V11" s="686" t="s">
        <v>76</v>
      </c>
      <c r="W11" s="510"/>
    </row>
    <row r="12" spans="1:23" s="165" customFormat="1" ht="11.25">
      <c r="A12" s="512" t="s">
        <v>773</v>
      </c>
      <c r="B12" s="508"/>
      <c r="C12" s="511"/>
      <c r="D12" s="511"/>
      <c r="E12" s="511"/>
      <c r="F12" s="511"/>
      <c r="G12" s="511"/>
      <c r="H12" s="511"/>
      <c r="I12" s="511"/>
      <c r="J12" s="654"/>
      <c r="K12" s="654"/>
      <c r="L12" s="306"/>
      <c r="M12" s="306"/>
      <c r="N12" s="306"/>
      <c r="O12" s="306"/>
      <c r="P12" s="306"/>
      <c r="Q12" s="306"/>
      <c r="R12" s="306"/>
      <c r="S12" s="306"/>
      <c r="T12" s="306"/>
      <c r="U12" s="509"/>
      <c r="V12" s="685" t="s">
        <v>774</v>
      </c>
      <c r="W12" s="510"/>
    </row>
    <row r="13" spans="1:23" s="165" customFormat="1" ht="11.25" hidden="1">
      <c r="A13" s="646" t="s">
        <v>775</v>
      </c>
      <c r="B13" s="508"/>
      <c r="C13" s="511"/>
      <c r="D13" s="511"/>
      <c r="E13" s="511"/>
      <c r="F13" s="511"/>
      <c r="G13" s="511"/>
      <c r="H13" s="511"/>
      <c r="I13" s="511"/>
      <c r="J13" s="511"/>
      <c r="K13" s="511"/>
      <c r="L13" s="306"/>
      <c r="M13" s="306"/>
      <c r="N13" s="306"/>
      <c r="O13" s="306"/>
      <c r="P13" s="306"/>
      <c r="Q13" s="306"/>
      <c r="R13" s="306"/>
      <c r="S13" s="306"/>
      <c r="T13" s="306"/>
      <c r="U13" s="509"/>
      <c r="V13" s="685" t="s">
        <v>776</v>
      </c>
      <c r="W13" s="510"/>
    </row>
    <row r="14" spans="1:23" s="165" customFormat="1" ht="11.25" hidden="1">
      <c r="A14" s="646" t="s">
        <v>777</v>
      </c>
      <c r="B14" s="508"/>
      <c r="C14" s="511" t="s">
        <v>87</v>
      </c>
      <c r="D14" s="511" t="s">
        <v>87</v>
      </c>
      <c r="E14" s="511" t="s">
        <v>87</v>
      </c>
      <c r="F14" s="511" t="s">
        <v>87</v>
      </c>
      <c r="G14" s="306" t="s">
        <v>87</v>
      </c>
      <c r="H14" s="306" t="s">
        <v>87</v>
      </c>
      <c r="I14" s="306" t="s">
        <v>87</v>
      </c>
      <c r="J14" s="306" t="s">
        <v>87</v>
      </c>
      <c r="K14" s="306" t="s">
        <v>87</v>
      </c>
      <c r="L14" s="306" t="s">
        <v>87</v>
      </c>
      <c r="M14" s="306" t="s">
        <v>87</v>
      </c>
      <c r="N14" s="306" t="s">
        <v>87</v>
      </c>
      <c r="O14" s="306" t="s">
        <v>87</v>
      </c>
      <c r="P14" s="306" t="s">
        <v>87</v>
      </c>
      <c r="Q14" s="306" t="s">
        <v>87</v>
      </c>
      <c r="R14" s="306" t="s">
        <v>87</v>
      </c>
      <c r="S14" s="306" t="s">
        <v>87</v>
      </c>
      <c r="T14" s="306" t="s">
        <v>87</v>
      </c>
      <c r="U14" s="511"/>
      <c r="V14" s="685" t="s">
        <v>778</v>
      </c>
      <c r="W14" s="510"/>
    </row>
    <row r="15" spans="1:23" s="165" customFormat="1" ht="11.25" hidden="1">
      <c r="A15" s="646" t="s">
        <v>779</v>
      </c>
      <c r="B15" s="508"/>
      <c r="C15" s="511" t="s">
        <v>87</v>
      </c>
      <c r="D15" s="511" t="s">
        <v>87</v>
      </c>
      <c r="E15" s="511" t="s">
        <v>87</v>
      </c>
      <c r="F15" s="511" t="s">
        <v>87</v>
      </c>
      <c r="G15" s="306" t="s">
        <v>87</v>
      </c>
      <c r="H15" s="306" t="s">
        <v>87</v>
      </c>
      <c r="I15" s="306" t="s">
        <v>87</v>
      </c>
      <c r="J15" s="306" t="s">
        <v>87</v>
      </c>
      <c r="K15" s="306" t="s">
        <v>87</v>
      </c>
      <c r="L15" s="306" t="s">
        <v>87</v>
      </c>
      <c r="M15" s="306" t="s">
        <v>87</v>
      </c>
      <c r="N15" s="306" t="s">
        <v>87</v>
      </c>
      <c r="O15" s="306" t="s">
        <v>87</v>
      </c>
      <c r="P15" s="306" t="s">
        <v>87</v>
      </c>
      <c r="Q15" s="306" t="s">
        <v>87</v>
      </c>
      <c r="R15" s="306" t="s">
        <v>87</v>
      </c>
      <c r="S15" s="306" t="s">
        <v>87</v>
      </c>
      <c r="T15" s="306" t="s">
        <v>87</v>
      </c>
      <c r="U15" s="511"/>
      <c r="V15" s="685" t="s">
        <v>780</v>
      </c>
      <c r="W15" s="510"/>
    </row>
    <row r="16" spans="1:23" s="165" customFormat="1" ht="11.25">
      <c r="A16" s="687" t="s">
        <v>781</v>
      </c>
      <c r="B16" s="508"/>
      <c r="C16" s="511"/>
      <c r="D16" s="511"/>
      <c r="E16" s="511"/>
      <c r="F16" s="511"/>
      <c r="G16" s="306"/>
      <c r="H16" s="306"/>
      <c r="I16" s="306"/>
      <c r="J16" s="306"/>
      <c r="K16" s="306"/>
      <c r="L16" s="306"/>
      <c r="M16" s="306"/>
      <c r="N16" s="306"/>
      <c r="O16" s="306"/>
      <c r="P16" s="306"/>
      <c r="Q16" s="306"/>
      <c r="R16" s="306"/>
      <c r="S16" s="306"/>
      <c r="T16" s="306"/>
      <c r="U16" s="509"/>
      <c r="V16" s="685" t="s">
        <v>782</v>
      </c>
      <c r="W16" s="510"/>
    </row>
    <row r="17" spans="1:23" s="165" customFormat="1" ht="11.25">
      <c r="A17" s="646" t="s">
        <v>783</v>
      </c>
      <c r="B17" s="508"/>
      <c r="C17" s="511" t="s">
        <v>87</v>
      </c>
      <c r="D17" s="511" t="s">
        <v>87</v>
      </c>
      <c r="E17" s="511" t="s">
        <v>87</v>
      </c>
      <c r="F17" s="511" t="s">
        <v>87</v>
      </c>
      <c r="G17" s="306">
        <v>5649.5810000000001</v>
      </c>
      <c r="H17" s="306">
        <v>5947.5429999999997</v>
      </c>
      <c r="I17" s="306">
        <v>6055.8510000000006</v>
      </c>
      <c r="J17" s="306">
        <v>6206.3420000000006</v>
      </c>
      <c r="K17" s="306">
        <v>6717.0529999999999</v>
      </c>
      <c r="L17" s="306">
        <v>6934.1440000000002</v>
      </c>
      <c r="M17" s="306">
        <v>7145.8130000000001</v>
      </c>
      <c r="N17" s="306">
        <v>6721.8410000000003</v>
      </c>
      <c r="O17" s="306">
        <v>5887.5559999999996</v>
      </c>
      <c r="P17" s="306">
        <v>5971.4870000000001</v>
      </c>
      <c r="Q17" s="306">
        <v>6399.3460000000005</v>
      </c>
      <c r="R17" s="306">
        <v>5863.3650000000007</v>
      </c>
      <c r="S17" s="306">
        <v>6219.6679999999997</v>
      </c>
      <c r="T17" s="306">
        <v>7516.5470000000005</v>
      </c>
      <c r="U17" s="509"/>
      <c r="V17" s="686" t="s">
        <v>784</v>
      </c>
      <c r="W17" s="510"/>
    </row>
    <row r="18" spans="1:23" ht="11.25">
      <c r="A18" s="645" t="s">
        <v>785</v>
      </c>
      <c r="B18" s="508"/>
      <c r="C18" s="511" t="s">
        <v>87</v>
      </c>
      <c r="D18" s="511" t="s">
        <v>87</v>
      </c>
      <c r="E18" s="511" t="s">
        <v>87</v>
      </c>
      <c r="F18" s="511" t="s">
        <v>87</v>
      </c>
      <c r="G18" s="306">
        <v>3478.9549999999999</v>
      </c>
      <c r="H18" s="306">
        <v>3594.0770000000002</v>
      </c>
      <c r="I18" s="306">
        <v>3602.4749999999999</v>
      </c>
      <c r="J18" s="306">
        <v>3828.6610000000001</v>
      </c>
      <c r="K18" s="306">
        <v>4103.674</v>
      </c>
      <c r="L18" s="306">
        <v>4189.6270000000004</v>
      </c>
      <c r="M18" s="306">
        <v>4506.0910000000003</v>
      </c>
      <c r="N18" s="306">
        <v>4297.4769999999999</v>
      </c>
      <c r="O18" s="306">
        <v>3888.0079999999998</v>
      </c>
      <c r="P18" s="306">
        <v>4141.5320000000002</v>
      </c>
      <c r="Q18" s="306">
        <v>4714.2120000000004</v>
      </c>
      <c r="R18" s="306">
        <v>4333.2920000000004</v>
      </c>
      <c r="S18" s="306">
        <v>4867.3209999999999</v>
      </c>
      <c r="T18" s="306">
        <v>5258.0780000000004</v>
      </c>
      <c r="U18" s="509"/>
      <c r="V18" s="686" t="s">
        <v>786</v>
      </c>
      <c r="W18" s="510"/>
    </row>
    <row r="19" spans="1:23" ht="11.25">
      <c r="A19" s="646" t="s">
        <v>787</v>
      </c>
      <c r="B19" s="508"/>
      <c r="C19" s="511" t="s">
        <v>87</v>
      </c>
      <c r="D19" s="511" t="s">
        <v>87</v>
      </c>
      <c r="E19" s="511" t="s">
        <v>87</v>
      </c>
      <c r="F19" s="511" t="s">
        <v>87</v>
      </c>
      <c r="G19" s="306">
        <v>2170.6260000000002</v>
      </c>
      <c r="H19" s="306">
        <v>2353.4659999999999</v>
      </c>
      <c r="I19" s="306">
        <v>2453.3760000000002</v>
      </c>
      <c r="J19" s="306">
        <v>2377.681</v>
      </c>
      <c r="K19" s="306">
        <v>2613.3789999999999</v>
      </c>
      <c r="L19" s="306">
        <v>2744.5169999999998</v>
      </c>
      <c r="M19" s="306">
        <v>2639.7220000000002</v>
      </c>
      <c r="N19" s="306">
        <v>2424.364</v>
      </c>
      <c r="O19" s="306">
        <v>1999.548</v>
      </c>
      <c r="P19" s="306">
        <v>1829.9549999999999</v>
      </c>
      <c r="Q19" s="306">
        <v>1685.134</v>
      </c>
      <c r="R19" s="306">
        <v>1530.0730000000001</v>
      </c>
      <c r="S19" s="306">
        <v>1352.347</v>
      </c>
      <c r="T19" s="306">
        <v>2258.4690000000001</v>
      </c>
      <c r="U19" s="509"/>
      <c r="V19" s="686" t="s">
        <v>788</v>
      </c>
      <c r="W19" s="510"/>
    </row>
    <row r="20" spans="1:23" s="165" customFormat="1" ht="11.25" hidden="1">
      <c r="A20" s="646" t="s">
        <v>789</v>
      </c>
      <c r="B20" s="508"/>
      <c r="C20" s="511" t="s">
        <v>87</v>
      </c>
      <c r="D20" s="511" t="s">
        <v>87</v>
      </c>
      <c r="E20" s="511" t="s">
        <v>87</v>
      </c>
      <c r="F20" s="511" t="s">
        <v>87</v>
      </c>
      <c r="G20" s="306">
        <v>0</v>
      </c>
      <c r="H20" s="306">
        <v>0</v>
      </c>
      <c r="I20" s="306">
        <v>0</v>
      </c>
      <c r="J20" s="306">
        <v>0</v>
      </c>
      <c r="K20" s="306">
        <v>0</v>
      </c>
      <c r="L20" s="306">
        <v>0</v>
      </c>
      <c r="M20" s="306">
        <v>0</v>
      </c>
      <c r="N20" s="306">
        <v>0</v>
      </c>
      <c r="O20" s="306">
        <v>0</v>
      </c>
      <c r="P20" s="306">
        <v>0</v>
      </c>
      <c r="Q20" s="306">
        <v>0</v>
      </c>
      <c r="R20" s="306">
        <v>0</v>
      </c>
      <c r="S20" s="306">
        <v>0</v>
      </c>
      <c r="T20" s="306" t="s">
        <v>87</v>
      </c>
      <c r="U20" s="306"/>
      <c r="V20" s="686" t="s">
        <v>790</v>
      </c>
      <c r="W20" s="510"/>
    </row>
    <row r="21" spans="1:23" s="165" customFormat="1" ht="11.25">
      <c r="A21" s="646" t="s">
        <v>791</v>
      </c>
      <c r="B21" s="508"/>
      <c r="C21" s="511" t="s">
        <v>87</v>
      </c>
      <c r="D21" s="511" t="s">
        <v>87</v>
      </c>
      <c r="E21" s="511" t="s">
        <v>87</v>
      </c>
      <c r="F21" s="511" t="s">
        <v>87</v>
      </c>
      <c r="G21" s="306">
        <v>6845.5320000000002</v>
      </c>
      <c r="H21" s="306">
        <v>6803.1050000000005</v>
      </c>
      <c r="I21" s="306">
        <v>6905.3290000000006</v>
      </c>
      <c r="J21" s="306">
        <v>4383.7930000000006</v>
      </c>
      <c r="K21" s="306">
        <v>4466.95</v>
      </c>
      <c r="L21" s="306">
        <v>4386.0479999999998</v>
      </c>
      <c r="M21" s="306">
        <v>4336.8580000000002</v>
      </c>
      <c r="N21" s="306">
        <v>4337.0970000000007</v>
      </c>
      <c r="O21" s="306">
        <v>4962.9780000000001</v>
      </c>
      <c r="P21" s="306">
        <v>4243.8019999999997</v>
      </c>
      <c r="Q21" s="306">
        <v>4205.8980000000001</v>
      </c>
      <c r="R21" s="306">
        <v>4165.0919999999996</v>
      </c>
      <c r="S21" s="306">
        <v>1144.1750000000002</v>
      </c>
      <c r="T21" s="306">
        <v>1104.915</v>
      </c>
      <c r="U21" s="509"/>
      <c r="V21" s="686" t="s">
        <v>792</v>
      </c>
      <c r="W21" s="510"/>
    </row>
    <row r="22" spans="1:23" s="165" customFormat="1" ht="11.25">
      <c r="A22" s="646" t="s">
        <v>793</v>
      </c>
      <c r="B22" s="508"/>
      <c r="C22" s="511" t="s">
        <v>87</v>
      </c>
      <c r="D22" s="511" t="s">
        <v>87</v>
      </c>
      <c r="E22" s="511" t="s">
        <v>87</v>
      </c>
      <c r="F22" s="511" t="s">
        <v>87</v>
      </c>
      <c r="G22" s="511" t="s">
        <v>87</v>
      </c>
      <c r="H22" s="306">
        <v>352.197</v>
      </c>
      <c r="I22" s="306">
        <v>317.51499999999999</v>
      </c>
      <c r="J22" s="306">
        <v>279.15300000000002</v>
      </c>
      <c r="K22" s="306">
        <v>269.74799999999999</v>
      </c>
      <c r="L22" s="306">
        <v>248.952</v>
      </c>
      <c r="M22" s="306">
        <v>222.161</v>
      </c>
      <c r="N22" s="306">
        <v>222.042</v>
      </c>
      <c r="O22" s="306">
        <v>211.858</v>
      </c>
      <c r="P22" s="306">
        <v>183.619</v>
      </c>
      <c r="Q22" s="306">
        <v>160.792</v>
      </c>
      <c r="R22" s="306">
        <v>132.17099999999999</v>
      </c>
      <c r="S22" s="306">
        <v>109.881</v>
      </c>
      <c r="T22" s="306">
        <v>88.260999999999996</v>
      </c>
      <c r="U22" s="509"/>
      <c r="V22" s="686" t="s">
        <v>794</v>
      </c>
      <c r="W22" s="510"/>
    </row>
    <row r="23" spans="1:23" ht="11.25">
      <c r="A23" s="646" t="s">
        <v>795</v>
      </c>
      <c r="B23" s="508"/>
      <c r="C23" s="511" t="s">
        <v>87</v>
      </c>
      <c r="D23" s="511" t="s">
        <v>87</v>
      </c>
      <c r="E23" s="511" t="s">
        <v>87</v>
      </c>
      <c r="F23" s="511" t="s">
        <v>87</v>
      </c>
      <c r="G23" s="511" t="s">
        <v>87</v>
      </c>
      <c r="H23" s="306">
        <v>6450.9080000000004</v>
      </c>
      <c r="I23" s="306">
        <v>6587.8140000000003</v>
      </c>
      <c r="J23" s="306">
        <v>4104.6400000000003</v>
      </c>
      <c r="K23" s="306">
        <v>4197.2020000000002</v>
      </c>
      <c r="L23" s="306">
        <v>4137.0959999999995</v>
      </c>
      <c r="M23" s="306">
        <v>4114.6970000000001</v>
      </c>
      <c r="N23" s="306">
        <v>4115.0550000000003</v>
      </c>
      <c r="O23" s="306">
        <v>4751.12</v>
      </c>
      <c r="P23" s="306">
        <v>4060.183</v>
      </c>
      <c r="Q23" s="306">
        <v>4045.1060000000002</v>
      </c>
      <c r="R23" s="306">
        <v>4032.9209999999998</v>
      </c>
      <c r="S23" s="306">
        <v>1034.2940000000001</v>
      </c>
      <c r="T23" s="306">
        <v>1016.654</v>
      </c>
      <c r="U23" s="509"/>
      <c r="V23" s="686" t="s">
        <v>796</v>
      </c>
      <c r="W23" s="510"/>
    </row>
    <row r="24" spans="1:23" s="165" customFormat="1" ht="11.25">
      <c r="A24" s="687" t="s">
        <v>797</v>
      </c>
      <c r="B24" s="508"/>
      <c r="C24" s="511" t="s">
        <v>87</v>
      </c>
      <c r="D24" s="511" t="s">
        <v>87</v>
      </c>
      <c r="E24" s="511" t="s">
        <v>87</v>
      </c>
      <c r="F24" s="306">
        <v>1096.5999999999999</v>
      </c>
      <c r="G24" s="306">
        <v>1350.8</v>
      </c>
      <c r="H24" s="306">
        <v>1179.741</v>
      </c>
      <c r="I24" s="306">
        <v>864.21400000000006</v>
      </c>
      <c r="J24" s="306">
        <v>4760.6840000000002</v>
      </c>
      <c r="K24" s="306">
        <v>1871.335</v>
      </c>
      <c r="L24" s="306">
        <v>569.44799999999998</v>
      </c>
      <c r="M24" s="306">
        <v>806.98500000000001</v>
      </c>
      <c r="N24" s="306">
        <v>375.63400000000001</v>
      </c>
      <c r="O24" s="306">
        <v>1019.6869999999999</v>
      </c>
      <c r="P24" s="306">
        <v>928.25599999999997</v>
      </c>
      <c r="Q24" s="306">
        <v>1356.6959999999999</v>
      </c>
      <c r="R24" s="306">
        <v>355.34799999999996</v>
      </c>
      <c r="S24" s="306">
        <v>862.40699999999993</v>
      </c>
      <c r="T24" s="306">
        <v>1874.2819999999999</v>
      </c>
      <c r="U24" s="509"/>
      <c r="V24" s="685" t="s">
        <v>798</v>
      </c>
      <c r="W24" s="510"/>
    </row>
    <row r="25" spans="1:23" s="165" customFormat="1" ht="11.25">
      <c r="A25" s="646" t="s">
        <v>799</v>
      </c>
      <c r="B25" s="508"/>
      <c r="C25" s="511" t="s">
        <v>87</v>
      </c>
      <c r="D25" s="511" t="s">
        <v>87</v>
      </c>
      <c r="E25" s="511" t="s">
        <v>87</v>
      </c>
      <c r="F25" s="306">
        <v>1226.8000000000002</v>
      </c>
      <c r="G25" s="306">
        <v>1874</v>
      </c>
      <c r="H25" s="306">
        <v>1451.356</v>
      </c>
      <c r="I25" s="306">
        <v>1145.347</v>
      </c>
      <c r="J25" s="306">
        <v>7946.8099999999995</v>
      </c>
      <c r="K25" s="306">
        <v>2492.261</v>
      </c>
      <c r="L25" s="306">
        <v>1418.1079999999999</v>
      </c>
      <c r="M25" s="306">
        <v>1599.24</v>
      </c>
      <c r="N25" s="306">
        <v>1542.4590000000001</v>
      </c>
      <c r="O25" s="306">
        <v>1720.7190000000001</v>
      </c>
      <c r="P25" s="306">
        <v>2389.9519999999998</v>
      </c>
      <c r="Q25" s="306">
        <v>1799.5559999999998</v>
      </c>
      <c r="R25" s="306">
        <v>1650.3910000000001</v>
      </c>
      <c r="S25" s="306">
        <v>3872.723</v>
      </c>
      <c r="T25" s="306">
        <v>953.34400000000005</v>
      </c>
      <c r="U25" s="509"/>
      <c r="V25" s="686" t="s">
        <v>800</v>
      </c>
      <c r="W25" s="510"/>
    </row>
    <row r="26" spans="1:23" s="165" customFormat="1" ht="11.25">
      <c r="A26" s="646" t="s">
        <v>801</v>
      </c>
      <c r="B26" s="508"/>
      <c r="C26" s="511" t="s">
        <v>87</v>
      </c>
      <c r="D26" s="511" t="s">
        <v>87</v>
      </c>
      <c r="E26" s="511" t="s">
        <v>87</v>
      </c>
      <c r="F26" s="306">
        <v>573.70000000000005</v>
      </c>
      <c r="G26" s="306">
        <v>1113.3</v>
      </c>
      <c r="H26" s="306">
        <v>739.61400000000003</v>
      </c>
      <c r="I26" s="306">
        <v>539.86800000000005</v>
      </c>
      <c r="J26" s="306">
        <v>6991.1279999999997</v>
      </c>
      <c r="K26" s="306">
        <v>1381.3809999999999</v>
      </c>
      <c r="L26" s="306">
        <v>782.75599999999997</v>
      </c>
      <c r="M26" s="306">
        <v>905.41200000000003</v>
      </c>
      <c r="N26" s="306">
        <v>905.09500000000003</v>
      </c>
      <c r="O26" s="306">
        <v>1041.7049999999999</v>
      </c>
      <c r="P26" s="306">
        <v>1630.1559999999999</v>
      </c>
      <c r="Q26" s="306">
        <v>1053.8159999999998</v>
      </c>
      <c r="R26" s="306">
        <v>984.00599999999997</v>
      </c>
      <c r="S26" s="306">
        <v>3527.37</v>
      </c>
      <c r="T26" s="306">
        <v>626.46400000000006</v>
      </c>
      <c r="U26" s="509"/>
      <c r="V26" s="686" t="s">
        <v>802</v>
      </c>
      <c r="W26" s="510"/>
    </row>
    <row r="27" spans="1:23" s="165" customFormat="1" ht="11.25">
      <c r="A27" s="646" t="s">
        <v>803</v>
      </c>
      <c r="B27" s="508"/>
      <c r="C27" s="511" t="s">
        <v>87</v>
      </c>
      <c r="D27" s="511" t="s">
        <v>87</v>
      </c>
      <c r="E27" s="511" t="s">
        <v>87</v>
      </c>
      <c r="F27" s="306">
        <v>653.1</v>
      </c>
      <c r="G27" s="306">
        <v>760.7</v>
      </c>
      <c r="H27" s="306">
        <v>711.74199999999996</v>
      </c>
      <c r="I27" s="306">
        <v>605.47899999999993</v>
      </c>
      <c r="J27" s="306">
        <v>955.68200000000002</v>
      </c>
      <c r="K27" s="306">
        <v>1110.8800000000001</v>
      </c>
      <c r="L27" s="306">
        <v>635.35199999999998</v>
      </c>
      <c r="M27" s="306">
        <v>693.82799999999997</v>
      </c>
      <c r="N27" s="306">
        <v>637.36400000000003</v>
      </c>
      <c r="O27" s="306">
        <v>679.01400000000001</v>
      </c>
      <c r="P27" s="306">
        <v>759.79599999999994</v>
      </c>
      <c r="Q27" s="306">
        <v>745.74</v>
      </c>
      <c r="R27" s="306">
        <v>666.38499999999999</v>
      </c>
      <c r="S27" s="306">
        <v>345.35300000000001</v>
      </c>
      <c r="T27" s="306">
        <v>326.88000000000005</v>
      </c>
      <c r="U27" s="509"/>
      <c r="V27" s="686" t="s">
        <v>804</v>
      </c>
      <c r="W27" s="510"/>
    </row>
    <row r="28" spans="1:23" ht="12.75">
      <c r="A28" s="472"/>
      <c r="B28" s="182"/>
      <c r="C28" s="473"/>
      <c r="D28" s="473"/>
      <c r="E28" s="473"/>
      <c r="F28" s="307"/>
      <c r="G28" s="307"/>
      <c r="H28" s="307"/>
      <c r="I28" s="307"/>
      <c r="J28" s="307"/>
      <c r="K28" s="307"/>
      <c r="L28" s="307"/>
      <c r="M28" s="307"/>
      <c r="N28" s="307"/>
      <c r="O28" s="307"/>
      <c r="P28" s="307"/>
      <c r="Q28" s="307"/>
      <c r="R28" s="307"/>
      <c r="S28" s="307"/>
      <c r="T28" s="307"/>
      <c r="U28" s="474"/>
      <c r="V28" s="413"/>
      <c r="W28" s="331"/>
    </row>
    <row r="29" spans="1:23" ht="12.75">
      <c r="C29" s="308"/>
      <c r="D29" s="308"/>
      <c r="E29" s="308"/>
      <c r="F29" s="308"/>
      <c r="G29" s="308"/>
      <c r="H29" s="308"/>
      <c r="I29" s="308"/>
      <c r="J29" s="308"/>
      <c r="K29" s="308"/>
      <c r="L29" s="308"/>
      <c r="M29" s="308"/>
      <c r="N29" s="308"/>
      <c r="O29" s="308"/>
      <c r="P29" s="308"/>
      <c r="Q29" s="308"/>
      <c r="R29" s="308"/>
      <c r="S29" s="308"/>
      <c r="T29" s="308"/>
      <c r="U29" s="309"/>
    </row>
    <row r="30" spans="1:23" ht="12.75">
      <c r="A30" s="164" t="s">
        <v>201</v>
      </c>
      <c r="C30" s="308"/>
      <c r="D30" s="308"/>
      <c r="E30" s="308"/>
      <c r="F30" s="308"/>
      <c r="G30" s="308"/>
      <c r="H30" s="308"/>
      <c r="I30" s="308"/>
      <c r="J30" s="308"/>
      <c r="K30" s="308"/>
      <c r="L30" s="309"/>
      <c r="M30" s="309"/>
      <c r="N30" s="309"/>
      <c r="O30" s="309"/>
      <c r="P30" s="309"/>
      <c r="Q30" s="309"/>
      <c r="R30" s="309"/>
      <c r="S30" s="309"/>
      <c r="T30" s="309"/>
      <c r="U30" s="309"/>
    </row>
    <row r="31" spans="1:23" ht="12.75">
      <c r="A31" s="164" t="s">
        <v>63</v>
      </c>
      <c r="C31" s="308"/>
      <c r="D31" s="308"/>
      <c r="E31" s="308"/>
      <c r="F31" s="308"/>
      <c r="G31" s="308"/>
      <c r="H31" s="308"/>
      <c r="I31" s="308"/>
      <c r="J31" s="308"/>
      <c r="K31" s="308"/>
      <c r="L31" s="309"/>
      <c r="M31" s="309"/>
      <c r="N31" s="309"/>
      <c r="O31" s="309"/>
      <c r="P31" s="309"/>
      <c r="Q31" s="309"/>
      <c r="R31" s="309"/>
      <c r="S31" s="309"/>
      <c r="T31" s="309"/>
      <c r="U31" s="309"/>
    </row>
    <row r="32" spans="1:23" ht="12.75">
      <c r="A32" s="475" t="s">
        <v>0</v>
      </c>
      <c r="B32" s="438"/>
      <c r="C32" s="309"/>
      <c r="D32" s="309"/>
      <c r="E32" s="309"/>
      <c r="F32" s="309"/>
      <c r="G32" s="309"/>
      <c r="H32" s="309"/>
      <c r="I32" s="309"/>
      <c r="K32" s="309"/>
      <c r="L32" s="309"/>
      <c r="M32" s="309"/>
      <c r="N32" s="309"/>
      <c r="O32" s="309"/>
      <c r="P32" s="309"/>
      <c r="Q32" s="309"/>
      <c r="R32" s="309"/>
      <c r="S32" s="309"/>
      <c r="T32" s="309"/>
      <c r="U32" s="309"/>
    </row>
    <row r="33" spans="1:21" ht="12.75">
      <c r="A33" s="165" t="s">
        <v>381</v>
      </c>
      <c r="B33" s="438"/>
      <c r="C33" s="438"/>
      <c r="D33" s="438"/>
      <c r="E33" s="438"/>
      <c r="F33" s="438"/>
      <c r="G33" s="438"/>
      <c r="H33" s="438"/>
      <c r="I33" s="438"/>
      <c r="K33" s="438"/>
      <c r="L33" s="438"/>
      <c r="M33" s="438"/>
      <c r="N33" s="438"/>
      <c r="O33" s="438"/>
      <c r="P33" s="438"/>
      <c r="Q33" s="438"/>
      <c r="R33" s="438"/>
      <c r="S33" s="438"/>
      <c r="T33" s="438"/>
      <c r="U33" s="438"/>
    </row>
    <row r="34" spans="1:21" ht="12.75">
      <c r="A34" s="165" t="s">
        <v>379</v>
      </c>
      <c r="B34" s="438"/>
      <c r="C34" s="438"/>
      <c r="D34" s="438"/>
      <c r="E34" s="438"/>
      <c r="F34" s="438"/>
      <c r="G34" s="438"/>
      <c r="H34" s="438"/>
      <c r="I34" s="438"/>
      <c r="J34" s="508"/>
      <c r="K34" s="438"/>
      <c r="L34" s="438"/>
      <c r="M34" s="438"/>
      <c r="N34" s="438"/>
      <c r="O34" s="438"/>
      <c r="P34" s="438"/>
      <c r="Q34" s="438"/>
      <c r="R34" s="438"/>
      <c r="S34" s="438"/>
      <c r="T34" s="438"/>
      <c r="U34" s="438"/>
    </row>
    <row r="35" spans="1:21" ht="12.75">
      <c r="A35" s="165" t="s">
        <v>385</v>
      </c>
      <c r="C35" s="439"/>
      <c r="D35" s="439"/>
      <c r="E35" s="439"/>
      <c r="F35" s="439"/>
      <c r="G35" s="439"/>
      <c r="H35" s="439"/>
      <c r="I35" s="439"/>
      <c r="K35" s="439"/>
      <c r="L35" s="438"/>
      <c r="M35" s="438"/>
      <c r="N35" s="438"/>
      <c r="O35" s="438"/>
      <c r="P35" s="438"/>
      <c r="Q35" s="438"/>
      <c r="R35" s="438"/>
      <c r="S35" s="438"/>
      <c r="T35" s="438"/>
      <c r="U35" s="438"/>
    </row>
    <row r="36" spans="1:21" ht="12.75">
      <c r="A36" s="164" t="s">
        <v>590</v>
      </c>
      <c r="C36" s="439"/>
      <c r="D36" s="439"/>
      <c r="E36" s="439"/>
      <c r="F36" s="439"/>
      <c r="G36" s="439"/>
      <c r="H36" s="439"/>
      <c r="I36" s="439"/>
      <c r="J36" s="508"/>
      <c r="K36" s="439"/>
      <c r="L36" s="438"/>
      <c r="M36" s="438"/>
      <c r="N36" s="438"/>
      <c r="O36" s="438"/>
      <c r="P36" s="438"/>
      <c r="Q36" s="438"/>
      <c r="R36" s="438"/>
      <c r="S36" s="438"/>
      <c r="T36" s="438"/>
      <c r="U36" s="438"/>
    </row>
    <row r="37" spans="1:21" ht="11.25">
      <c r="A37" s="508"/>
      <c r="M37" s="164"/>
    </row>
    <row r="38" spans="1:21" ht="11.25">
      <c r="A38" s="437" t="s">
        <v>390</v>
      </c>
      <c r="J38" s="508"/>
      <c r="M38" s="164"/>
    </row>
    <row r="39" spans="1:21" ht="11.25">
      <c r="A39" s="411" t="s">
        <v>289</v>
      </c>
      <c r="J39" s="515"/>
    </row>
    <row r="40" spans="1:21" ht="11.25">
      <c r="A40" s="476" t="s">
        <v>1</v>
      </c>
      <c r="J40" s="510"/>
    </row>
    <row r="41" spans="1:21" ht="11.25">
      <c r="A41" s="516" t="s">
        <v>382</v>
      </c>
    </row>
    <row r="42" spans="1:21" ht="11.25">
      <c r="A42" s="510" t="s">
        <v>383</v>
      </c>
    </row>
    <row r="43" spans="1:21" ht="11.25">
      <c r="A43" s="510" t="s">
        <v>384</v>
      </c>
      <c r="J43" s="510"/>
    </row>
    <row r="44" spans="1:21" ht="11.25">
      <c r="A44" s="412" t="s">
        <v>11</v>
      </c>
    </row>
    <row r="45" spans="1:21" ht="11.25"/>
    <row r="46" spans="1:21" ht="11.25"/>
    <row r="47" spans="1:21" ht="11.25"/>
    <row r="48" spans="1:21" ht="11.25"/>
    <row r="49" ht="11.25"/>
    <row r="50" ht="11.25"/>
    <row r="51" ht="11.25"/>
    <row r="52" ht="11.25"/>
    <row r="53" ht="11.25"/>
  </sheetData>
  <phoneticPr fontId="0" type="noConversion"/>
  <printOptions horizontalCentered="1"/>
  <pageMargins left="0.6" right="0" top="0.32" bottom="0" header="0" footer="0"/>
  <pageSetup scale="87" orientation="landscape"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transitionEvaluation="1" codeName="Sheet10" enableFormatConditionsCalculation="0">
    <tabColor indexed="22"/>
    <pageSetUpPr fitToPage="1"/>
  </sheetPr>
  <dimension ref="A1:R43"/>
  <sheetViews>
    <sheetView showGridLines="0" workbookViewId="0">
      <selection activeCell="A3" sqref="A3"/>
    </sheetView>
  </sheetViews>
  <sheetFormatPr defaultColWidth="11.33203125" defaultRowHeight="12" customHeight="1"/>
  <cols>
    <col min="1" max="1" width="31.33203125" style="110" customWidth="1"/>
    <col min="2" max="2" width="9.33203125" style="110" customWidth="1"/>
    <col min="3" max="12" width="7.33203125" style="110" customWidth="1"/>
    <col min="13" max="13" width="1.83203125" style="110" customWidth="1"/>
    <col min="14" max="14" width="30" style="110" customWidth="1"/>
    <col min="15" max="35" width="10.6640625" style="110" customWidth="1"/>
    <col min="36" max="16384" width="11.33203125" style="110"/>
  </cols>
  <sheetData>
    <row r="1" spans="1:18" ht="12" customHeight="1">
      <c r="A1" s="338" t="s">
        <v>43</v>
      </c>
      <c r="N1" s="338" t="s">
        <v>43</v>
      </c>
      <c r="R1" s="338"/>
    </row>
    <row r="2" spans="1:18" ht="12" customHeight="1">
      <c r="A2" s="109" t="s">
        <v>85</v>
      </c>
      <c r="C2" s="111"/>
      <c r="D2" s="111"/>
      <c r="E2" s="111"/>
      <c r="F2" s="111"/>
      <c r="G2" s="111"/>
      <c r="H2" s="111"/>
      <c r="I2" s="111"/>
      <c r="J2" s="111"/>
      <c r="K2" s="111"/>
      <c r="L2" s="111"/>
      <c r="N2" s="109" t="s">
        <v>85</v>
      </c>
    </row>
    <row r="3" spans="1:18" ht="12" customHeight="1">
      <c r="A3" s="59" t="s">
        <v>319</v>
      </c>
      <c r="C3" s="111"/>
      <c r="D3" s="111"/>
      <c r="E3" s="111"/>
      <c r="F3" s="111"/>
      <c r="G3" s="111"/>
      <c r="H3" s="111"/>
      <c r="I3" s="111"/>
      <c r="J3" s="111"/>
      <c r="K3" s="111"/>
      <c r="L3" s="111"/>
      <c r="N3" s="59" t="s">
        <v>320</v>
      </c>
    </row>
    <row r="4" spans="1:18" ht="12" customHeight="1">
      <c r="A4" s="417" t="s">
        <v>512</v>
      </c>
      <c r="C4" s="111"/>
      <c r="D4" s="111"/>
      <c r="E4" s="111"/>
      <c r="F4" s="111"/>
      <c r="G4" s="111"/>
      <c r="H4" s="111"/>
      <c r="I4" s="111"/>
      <c r="J4" s="111"/>
      <c r="K4" s="111"/>
      <c r="L4" s="111"/>
      <c r="N4" s="103" t="s">
        <v>426</v>
      </c>
    </row>
    <row r="5" spans="1:18" s="116" customFormat="1" ht="12" customHeight="1">
      <c r="A5" s="179"/>
      <c r="B5" s="180"/>
      <c r="C5" s="181"/>
      <c r="D5" s="181"/>
      <c r="E5" s="181"/>
      <c r="F5" s="181"/>
      <c r="G5" s="181"/>
      <c r="H5" s="181"/>
      <c r="I5" s="181"/>
      <c r="J5" s="181"/>
      <c r="K5" s="181"/>
      <c r="L5" s="181"/>
      <c r="M5" s="180"/>
      <c r="N5" s="179"/>
    </row>
    <row r="6" spans="1:18" s="121" customFormat="1" ht="12" customHeight="1">
      <c r="A6" s="690"/>
      <c r="B6" s="690"/>
      <c r="C6" s="185">
        <v>1990</v>
      </c>
      <c r="D6" s="186" t="s">
        <v>55</v>
      </c>
      <c r="E6" s="186" t="s">
        <v>56</v>
      </c>
      <c r="F6" s="186" t="s">
        <v>57</v>
      </c>
      <c r="G6" s="186" t="s">
        <v>58</v>
      </c>
      <c r="H6" s="186" t="s">
        <v>59</v>
      </c>
      <c r="I6" s="187">
        <v>1996</v>
      </c>
      <c r="J6" s="187">
        <v>1997</v>
      </c>
      <c r="K6" s="187">
        <v>1998</v>
      </c>
      <c r="L6" s="187">
        <v>1999</v>
      </c>
      <c r="M6" s="690"/>
    </row>
    <row r="7" spans="1:18" s="116" customFormat="1" ht="12" customHeight="1">
      <c r="A7" s="163"/>
      <c r="N7" s="163"/>
    </row>
    <row r="8" spans="1:18" s="286" customFormat="1" ht="11.25">
      <c r="A8" s="285" t="s">
        <v>94</v>
      </c>
      <c r="C8" s="287">
        <v>1491.5550000000001</v>
      </c>
      <c r="D8" s="287">
        <v>2358.2860000000001</v>
      </c>
      <c r="E8" s="287">
        <v>3700.1250000000009</v>
      </c>
      <c r="F8" s="287">
        <v>5654.2110000000011</v>
      </c>
      <c r="G8" s="287">
        <v>8864.8110000000015</v>
      </c>
      <c r="H8" s="287">
        <v>12574.35</v>
      </c>
      <c r="I8" s="287">
        <v>18082.936000000002</v>
      </c>
      <c r="J8" s="287">
        <v>24424.623999999996</v>
      </c>
      <c r="K8" s="287">
        <v>34861.156999999999</v>
      </c>
      <c r="L8" s="287">
        <v>63042.1</v>
      </c>
      <c r="M8" s="295"/>
      <c r="N8" s="414" t="s">
        <v>296</v>
      </c>
    </row>
    <row r="9" spans="1:18" ht="11.25">
      <c r="A9" s="113"/>
      <c r="C9" s="114"/>
      <c r="D9" s="113"/>
      <c r="E9" s="113"/>
      <c r="F9" s="113"/>
      <c r="G9" s="113"/>
      <c r="H9" s="113"/>
      <c r="I9" s="113"/>
      <c r="J9" s="113"/>
      <c r="K9" s="113"/>
      <c r="L9" s="113"/>
      <c r="M9" s="295"/>
      <c r="N9" s="415"/>
    </row>
    <row r="10" spans="1:18" ht="11.25">
      <c r="A10" s="70" t="s">
        <v>105</v>
      </c>
      <c r="C10" s="71"/>
      <c r="D10" s="71"/>
      <c r="E10" s="71"/>
      <c r="F10" s="71"/>
      <c r="G10" s="71"/>
      <c r="H10" s="71"/>
      <c r="I10" s="71"/>
      <c r="J10" s="71"/>
      <c r="K10" s="71"/>
      <c r="L10" s="71"/>
      <c r="M10" s="295"/>
      <c r="N10" s="416" t="s">
        <v>387</v>
      </c>
    </row>
    <row r="11" spans="1:18" ht="11.25">
      <c r="A11" s="72" t="s">
        <v>95</v>
      </c>
      <c r="C11" s="71">
        <v>587.28649226088874</v>
      </c>
      <c r="D11" s="71">
        <v>794.2244147261448</v>
      </c>
      <c r="E11" s="71">
        <v>841.49749999999995</v>
      </c>
      <c r="F11" s="71">
        <v>1251.4455396747167</v>
      </c>
      <c r="G11" s="71">
        <v>1491</v>
      </c>
      <c r="H11" s="71">
        <v>1308</v>
      </c>
      <c r="I11" s="71">
        <v>1801.6366142817758</v>
      </c>
      <c r="J11" s="71">
        <v>1641.7852636322671</v>
      </c>
      <c r="K11" s="71">
        <v>1698.3125287532587</v>
      </c>
      <c r="L11" s="71">
        <v>1019</v>
      </c>
      <c r="M11" s="295"/>
      <c r="N11" s="72" t="s">
        <v>297</v>
      </c>
    </row>
    <row r="12" spans="1:18" ht="11.25">
      <c r="A12" s="113"/>
      <c r="C12" s="71"/>
      <c r="D12" s="71"/>
      <c r="E12" s="71"/>
      <c r="F12" s="71"/>
      <c r="G12" s="71"/>
      <c r="H12" s="71"/>
      <c r="I12" s="71"/>
      <c r="J12" s="71"/>
      <c r="K12" s="71"/>
      <c r="L12" s="71"/>
      <c r="M12" s="295"/>
      <c r="N12" s="113"/>
    </row>
    <row r="13" spans="1:18" ht="11.25">
      <c r="A13" s="70" t="s">
        <v>96</v>
      </c>
      <c r="C13" s="71">
        <v>925.09400000000005</v>
      </c>
      <c r="D13" s="71">
        <v>1339.5680000000002</v>
      </c>
      <c r="E13" s="71">
        <v>2015.2040000000006</v>
      </c>
      <c r="F13" s="71">
        <v>3115.0320000000011</v>
      </c>
      <c r="G13" s="71">
        <v>5441.9710000000014</v>
      </c>
      <c r="H13" s="71">
        <v>8687.9120000000003</v>
      </c>
      <c r="I13" s="71">
        <v>11548.4</v>
      </c>
      <c r="J13" s="71">
        <v>17138.380999999998</v>
      </c>
      <c r="K13" s="71">
        <v>27836.156999999999</v>
      </c>
      <c r="L13" s="71">
        <v>44407.1</v>
      </c>
      <c r="M13" s="295"/>
      <c r="N13" s="416" t="s">
        <v>13</v>
      </c>
    </row>
    <row r="14" spans="1:18" ht="11.25">
      <c r="A14" s="70" t="s">
        <v>97</v>
      </c>
      <c r="C14" s="71">
        <v>-646.15599999999995</v>
      </c>
      <c r="D14" s="71">
        <v>-972.27099999999996</v>
      </c>
      <c r="E14" s="71">
        <v>-1341.329</v>
      </c>
      <c r="F14" s="71">
        <v>-1917.9739999999999</v>
      </c>
      <c r="G14" s="71">
        <v>-2432</v>
      </c>
      <c r="H14" s="71">
        <v>-2032</v>
      </c>
      <c r="I14" s="71">
        <v>-2675</v>
      </c>
      <c r="J14" s="71">
        <v>-1958</v>
      </c>
      <c r="K14" s="71">
        <v>1544</v>
      </c>
      <c r="L14" s="71">
        <v>-3320</v>
      </c>
      <c r="M14" s="295"/>
      <c r="N14" s="416" t="s">
        <v>298</v>
      </c>
    </row>
    <row r="15" spans="1:18" ht="11.25">
      <c r="A15" s="70" t="s">
        <v>12</v>
      </c>
      <c r="C15" s="71">
        <v>-288</v>
      </c>
      <c r="D15" s="71">
        <v>-284</v>
      </c>
      <c r="E15" s="71">
        <v>-576</v>
      </c>
      <c r="F15" s="71">
        <v>-652</v>
      </c>
      <c r="G15" s="71">
        <v>-779</v>
      </c>
      <c r="H15" s="71">
        <v>-723</v>
      </c>
      <c r="I15" s="71">
        <v>-1272</v>
      </c>
      <c r="J15" s="71">
        <v>-363</v>
      </c>
      <c r="K15" s="71">
        <v>3158</v>
      </c>
      <c r="L15" s="71">
        <v>303</v>
      </c>
      <c r="M15" s="295"/>
      <c r="N15" s="416" t="s">
        <v>14</v>
      </c>
    </row>
    <row r="16" spans="1:18" ht="11.25">
      <c r="A16" s="70" t="s">
        <v>98</v>
      </c>
      <c r="C16" s="71">
        <v>-358.15599999999995</v>
      </c>
      <c r="D16" s="71">
        <v>-688.27099999999996</v>
      </c>
      <c r="E16" s="71">
        <v>-765.32899999999995</v>
      </c>
      <c r="F16" s="71">
        <v>-1265.9739999999999</v>
      </c>
      <c r="G16" s="71">
        <v>-1653</v>
      </c>
      <c r="H16" s="71">
        <v>-1309</v>
      </c>
      <c r="I16" s="71">
        <v>-1403</v>
      </c>
      <c r="J16" s="71">
        <v>-1595</v>
      </c>
      <c r="K16" s="71">
        <v>-1614</v>
      </c>
      <c r="L16" s="71">
        <v>-3623</v>
      </c>
      <c r="M16" s="295"/>
      <c r="N16" s="416" t="s">
        <v>15</v>
      </c>
    </row>
    <row r="17" spans="1:14" ht="11.25">
      <c r="A17" s="70" t="s">
        <v>99</v>
      </c>
      <c r="C17" s="71">
        <v>973.06600000000003</v>
      </c>
      <c r="D17" s="71">
        <v>1624.0940000000001</v>
      </c>
      <c r="E17" s="71">
        <v>2635.6060000000002</v>
      </c>
      <c r="F17" s="71">
        <v>4664.2030000000004</v>
      </c>
      <c r="G17" s="71">
        <v>7994</v>
      </c>
      <c r="H17" s="71">
        <v>12191</v>
      </c>
      <c r="I17" s="71">
        <v>15274</v>
      </c>
      <c r="J17" s="71">
        <v>22415</v>
      </c>
      <c r="K17" s="71">
        <v>30421</v>
      </c>
      <c r="L17" s="71">
        <v>46281</v>
      </c>
      <c r="M17" s="295"/>
      <c r="N17" s="416" t="s">
        <v>299</v>
      </c>
    </row>
    <row r="18" spans="1:14" ht="11.25">
      <c r="A18" s="73" t="s">
        <v>100</v>
      </c>
      <c r="C18" s="71">
        <v>3826.5989999999997</v>
      </c>
      <c r="D18" s="71">
        <v>6605.4920000000002</v>
      </c>
      <c r="E18" s="71">
        <v>9516.6229999999996</v>
      </c>
      <c r="F18" s="71">
        <v>9159.612000000001</v>
      </c>
      <c r="G18" s="71">
        <v>9688.7000000000007</v>
      </c>
      <c r="H18" s="71">
        <v>715.6</v>
      </c>
      <c r="I18" s="71">
        <v>2598.4</v>
      </c>
      <c r="J18" s="71">
        <v>1125.3</v>
      </c>
      <c r="K18" s="71">
        <v>3208.496000000001</v>
      </c>
      <c r="L18" s="71">
        <v>22728.9</v>
      </c>
      <c r="M18" s="295"/>
      <c r="N18" s="418" t="s">
        <v>377</v>
      </c>
    </row>
    <row r="19" spans="1:14" s="115" customFormat="1" ht="11.25">
      <c r="A19" s="113" t="s">
        <v>101</v>
      </c>
      <c r="C19" s="71"/>
      <c r="D19" s="71"/>
      <c r="E19" s="71"/>
      <c r="F19" s="71"/>
      <c r="G19" s="71"/>
      <c r="H19" s="71"/>
      <c r="I19" s="71"/>
      <c r="J19" s="71"/>
      <c r="K19" s="71"/>
      <c r="L19" s="71"/>
      <c r="M19" s="295"/>
      <c r="N19" s="419" t="s">
        <v>300</v>
      </c>
    </row>
    <row r="20" spans="1:14" s="61" customFormat="1" ht="11.25">
      <c r="A20" s="73" t="s">
        <v>102</v>
      </c>
      <c r="C20" s="71">
        <v>211.42099999999999</v>
      </c>
      <c r="D20" s="71">
        <v>276.68400000000003</v>
      </c>
      <c r="E20" s="71">
        <v>695.55</v>
      </c>
      <c r="F20" s="71">
        <v>703.40800000000002</v>
      </c>
      <c r="G20" s="71">
        <v>637.596</v>
      </c>
      <c r="H20" s="71">
        <v>1563.768</v>
      </c>
      <c r="I20" s="71">
        <v>2990</v>
      </c>
      <c r="J20" s="71">
        <v>3820</v>
      </c>
      <c r="K20" s="71">
        <v>4458</v>
      </c>
      <c r="L20" s="71">
        <v>12187.8</v>
      </c>
      <c r="M20" s="295"/>
      <c r="N20" s="418" t="s">
        <v>301</v>
      </c>
    </row>
    <row r="21" spans="1:14" s="115" customFormat="1" ht="11.25">
      <c r="A21" s="73" t="s">
        <v>103</v>
      </c>
      <c r="C21" s="71">
        <v>3016.9940000000001</v>
      </c>
      <c r="D21" s="71">
        <v>5641.0630000000001</v>
      </c>
      <c r="E21" s="71">
        <v>8100.1459999999997</v>
      </c>
      <c r="F21" s="71">
        <v>8087.4009999999998</v>
      </c>
      <c r="G21" s="71">
        <v>9171.1329999999998</v>
      </c>
      <c r="H21" s="71">
        <v>622.91999999999996</v>
      </c>
      <c r="I21" s="71">
        <v>659</v>
      </c>
      <c r="J21" s="71">
        <v>623.91899999999998</v>
      </c>
      <c r="K21" s="71">
        <v>2879.3389999999999</v>
      </c>
      <c r="L21" s="71">
        <v>9095</v>
      </c>
      <c r="M21" s="295"/>
      <c r="N21" s="418" t="s">
        <v>302</v>
      </c>
    </row>
    <row r="22" spans="1:14" s="115" customFormat="1" ht="11.25">
      <c r="A22" s="113"/>
      <c r="C22" s="74"/>
      <c r="D22" s="74"/>
      <c r="E22" s="74"/>
      <c r="F22" s="74"/>
      <c r="G22" s="74"/>
      <c r="H22" s="74"/>
      <c r="I22" s="74"/>
      <c r="J22" s="74"/>
      <c r="K22" s="74"/>
      <c r="L22" s="74"/>
      <c r="M22" s="295"/>
      <c r="N22" s="415"/>
    </row>
    <row r="23" spans="1:14" s="288" customFormat="1" ht="11.25">
      <c r="A23" s="283" t="s">
        <v>41</v>
      </c>
      <c r="C23" s="289">
        <v>1491.5550000000001</v>
      </c>
      <c r="D23" s="289">
        <v>2358.2860000000001</v>
      </c>
      <c r="E23" s="289">
        <v>3700.1250000000009</v>
      </c>
      <c r="F23" s="289">
        <v>5654.2110000000011</v>
      </c>
      <c r="G23" s="289">
        <v>8864.8110000000015</v>
      </c>
      <c r="H23" s="289">
        <v>12574.35</v>
      </c>
      <c r="I23" s="289">
        <v>18082.936000000002</v>
      </c>
      <c r="J23" s="289">
        <v>24424</v>
      </c>
      <c r="K23" s="289">
        <v>34862</v>
      </c>
      <c r="L23" s="289">
        <v>63042.1</v>
      </c>
      <c r="M23" s="295"/>
      <c r="N23" s="420" t="s">
        <v>42</v>
      </c>
    </row>
    <row r="24" spans="1:14" s="115" customFormat="1" ht="11.25">
      <c r="A24" s="113"/>
      <c r="C24" s="71"/>
      <c r="D24" s="71"/>
      <c r="E24" s="71"/>
      <c r="F24" s="71"/>
      <c r="G24" s="71"/>
      <c r="H24" s="71"/>
      <c r="I24" s="71"/>
      <c r="J24" s="71"/>
      <c r="K24" s="71"/>
      <c r="L24" s="71"/>
      <c r="M24" s="295"/>
      <c r="N24" s="415"/>
    </row>
    <row r="25" spans="1:14" ht="11.25">
      <c r="A25" s="142" t="s">
        <v>121</v>
      </c>
      <c r="C25" s="71">
        <v>709.66800000000001</v>
      </c>
      <c r="D25" s="71">
        <v>1039.481</v>
      </c>
      <c r="E25" s="71">
        <v>1501.9169999999999</v>
      </c>
      <c r="F25" s="71">
        <v>2243.9699999999998</v>
      </c>
      <c r="G25" s="71">
        <v>3045.7430000000004</v>
      </c>
      <c r="H25" s="71">
        <v>3432.3419999999996</v>
      </c>
      <c r="I25" s="71">
        <v>4647.5469999999996</v>
      </c>
      <c r="J25" s="71">
        <v>6029.9779999999992</v>
      </c>
      <c r="K25" s="71">
        <v>8130</v>
      </c>
      <c r="L25" s="71">
        <v>15331</v>
      </c>
      <c r="M25" s="295"/>
      <c r="N25" s="421" t="s">
        <v>304</v>
      </c>
    </row>
    <row r="26" spans="1:14" ht="11.25">
      <c r="A26" s="89" t="s">
        <v>213</v>
      </c>
      <c r="C26" s="71">
        <v>269.97199999999998</v>
      </c>
      <c r="D26" s="71">
        <v>379.733</v>
      </c>
      <c r="E26" s="71">
        <v>591.154</v>
      </c>
      <c r="F26" s="71">
        <v>846.81700000000001</v>
      </c>
      <c r="G26" s="71">
        <v>1111.6110000000001</v>
      </c>
      <c r="H26" s="71">
        <v>1364.316</v>
      </c>
      <c r="I26" s="71">
        <v>1859.0119999999999</v>
      </c>
      <c r="J26" s="71">
        <v>2357.3249999999998</v>
      </c>
      <c r="K26" s="71">
        <v>3466.9229999999998</v>
      </c>
      <c r="L26" s="71">
        <v>9039</v>
      </c>
      <c r="M26" s="295"/>
      <c r="N26" s="421" t="s">
        <v>305</v>
      </c>
    </row>
    <row r="27" spans="1:14" ht="11.25">
      <c r="A27" s="89" t="s">
        <v>394</v>
      </c>
      <c r="C27" s="71">
        <v>439.69600000000003</v>
      </c>
      <c r="D27" s="71">
        <v>659.74800000000005</v>
      </c>
      <c r="E27" s="71">
        <v>910.76300000000003</v>
      </c>
      <c r="F27" s="71">
        <v>1397.153</v>
      </c>
      <c r="G27" s="71">
        <v>1934.1320000000001</v>
      </c>
      <c r="H27" s="71">
        <v>2068.0259999999998</v>
      </c>
      <c r="I27" s="71">
        <v>2788.5349999999999</v>
      </c>
      <c r="J27" s="71">
        <v>3672.6529999999998</v>
      </c>
      <c r="K27" s="71">
        <v>4663</v>
      </c>
      <c r="L27" s="71">
        <v>6292</v>
      </c>
      <c r="M27" s="295"/>
      <c r="N27" s="421" t="s">
        <v>16</v>
      </c>
    </row>
    <row r="28" spans="1:14" ht="11.25">
      <c r="A28" s="142" t="s">
        <v>225</v>
      </c>
      <c r="C28" s="71">
        <v>1432.8310000000001</v>
      </c>
      <c r="D28" s="71">
        <v>2258.703</v>
      </c>
      <c r="E28" s="71">
        <v>3461.48</v>
      </c>
      <c r="F28" s="71">
        <v>5225.7810000000009</v>
      </c>
      <c r="G28" s="71">
        <v>7952.4970000000003</v>
      </c>
      <c r="H28" s="71">
        <v>10357.040999999999</v>
      </c>
      <c r="I28" s="71">
        <v>14318.846999999998</v>
      </c>
      <c r="J28" s="71">
        <v>17635.040999999997</v>
      </c>
      <c r="K28" s="71">
        <v>23167</v>
      </c>
      <c r="L28" s="71">
        <v>34747</v>
      </c>
      <c r="M28" s="295"/>
      <c r="N28" s="421" t="s">
        <v>17</v>
      </c>
    </row>
    <row r="29" spans="1:14" ht="11.25">
      <c r="A29" s="89" t="s">
        <v>395</v>
      </c>
      <c r="C29" s="71">
        <v>723.16300000000001</v>
      </c>
      <c r="D29" s="71">
        <v>1219.222</v>
      </c>
      <c r="E29" s="71">
        <v>1959.5630000000001</v>
      </c>
      <c r="F29" s="71">
        <v>2981.8110000000001</v>
      </c>
      <c r="G29" s="71">
        <v>4906.7539999999999</v>
      </c>
      <c r="H29" s="71">
        <v>6924.6989999999996</v>
      </c>
      <c r="I29" s="71">
        <v>9671.2999999999993</v>
      </c>
      <c r="J29" s="71">
        <v>11605.063</v>
      </c>
      <c r="K29" s="71">
        <v>15037</v>
      </c>
      <c r="L29" s="71">
        <v>19416</v>
      </c>
      <c r="M29" s="295"/>
      <c r="N29" s="421" t="s">
        <v>18</v>
      </c>
    </row>
    <row r="30" spans="1:14" ht="11.25">
      <c r="A30" s="142" t="s">
        <v>122</v>
      </c>
      <c r="C30" s="71">
        <v>1491.5550000000001</v>
      </c>
      <c r="D30" s="71">
        <v>2358.2849999999999</v>
      </c>
      <c r="E30" s="71">
        <v>3700.0650000000001</v>
      </c>
      <c r="F30" s="71">
        <v>5654.7030000000013</v>
      </c>
      <c r="G30" s="71">
        <v>8864.6260000000002</v>
      </c>
      <c r="H30" s="71">
        <v>12574.427</v>
      </c>
      <c r="I30" s="71">
        <v>18082.930999999997</v>
      </c>
      <c r="J30" s="71">
        <v>24424.453999999998</v>
      </c>
      <c r="K30" s="71">
        <v>34861.854999999996</v>
      </c>
      <c r="L30" s="71">
        <v>63041</v>
      </c>
      <c r="M30" s="295"/>
      <c r="N30" s="421" t="s">
        <v>306</v>
      </c>
    </row>
    <row r="31" spans="1:14" ht="11.25">
      <c r="A31" s="89" t="s">
        <v>226</v>
      </c>
      <c r="C31" s="71">
        <v>58.723999999999997</v>
      </c>
      <c r="D31" s="71">
        <v>99.581999999999994</v>
      </c>
      <c r="E31" s="71">
        <v>238.58500000000001</v>
      </c>
      <c r="F31" s="71">
        <v>428.92200000000003</v>
      </c>
      <c r="G31" s="71">
        <v>912.12900000000002</v>
      </c>
      <c r="H31" s="71">
        <v>2217.386</v>
      </c>
      <c r="I31" s="71">
        <v>3764.0839999999998</v>
      </c>
      <c r="J31" s="71">
        <v>6789.4129999999996</v>
      </c>
      <c r="K31" s="71">
        <v>11694.855</v>
      </c>
      <c r="L31" s="71">
        <v>28294</v>
      </c>
      <c r="M31" s="295"/>
      <c r="N31" s="421" t="s">
        <v>307</v>
      </c>
    </row>
    <row r="32" spans="1:14" ht="11.25">
      <c r="A32" s="82"/>
      <c r="B32" s="112"/>
      <c r="C32" s="83"/>
      <c r="D32" s="83"/>
      <c r="E32" s="83"/>
      <c r="F32" s="82"/>
      <c r="G32" s="82"/>
      <c r="H32" s="82"/>
      <c r="I32" s="82"/>
      <c r="J32" s="82"/>
      <c r="K32" s="117"/>
      <c r="L32" s="118"/>
      <c r="M32" s="112"/>
      <c r="N32" s="82"/>
    </row>
    <row r="33" spans="1:14" ht="11.25">
      <c r="A33" s="67"/>
      <c r="B33" s="115"/>
      <c r="C33" s="68"/>
      <c r="D33" s="68"/>
      <c r="E33" s="68"/>
      <c r="F33" s="67"/>
      <c r="G33" s="67"/>
      <c r="H33" s="67"/>
      <c r="I33" s="67"/>
      <c r="J33" s="67"/>
      <c r="K33" s="119"/>
      <c r="L33" s="120"/>
    </row>
    <row r="34" spans="1:14" ht="11.25">
      <c r="A34" s="70" t="s">
        <v>115</v>
      </c>
      <c r="C34" s="113"/>
      <c r="D34" s="113"/>
      <c r="E34" s="113"/>
      <c r="F34" s="113"/>
      <c r="G34" s="113"/>
      <c r="H34" s="113"/>
      <c r="I34" s="113"/>
      <c r="J34" s="113"/>
      <c r="K34" s="113"/>
      <c r="L34" s="113"/>
      <c r="N34" s="67"/>
    </row>
    <row r="35" spans="1:14" ht="11.25">
      <c r="A35" s="110" t="s">
        <v>108</v>
      </c>
    </row>
    <row r="36" spans="1:14" ht="11.25"/>
    <row r="37" spans="1:14" s="121" customFormat="1" ht="11.25">
      <c r="A37" s="422" t="s">
        <v>390</v>
      </c>
      <c r="C37" s="122"/>
      <c r="D37" s="122"/>
      <c r="E37" s="122"/>
      <c r="F37" s="122"/>
      <c r="G37" s="122"/>
      <c r="H37" s="122"/>
      <c r="I37" s="122"/>
      <c r="J37" s="122"/>
      <c r="K37" s="122"/>
      <c r="L37" s="122"/>
    </row>
    <row r="38" spans="1:14" ht="11.25">
      <c r="A38" s="423" t="s">
        <v>308</v>
      </c>
    </row>
    <row r="39" spans="1:14" ht="11.25"/>
    <row r="40" spans="1:14" ht="11.25">
      <c r="N40" s="121"/>
    </row>
    <row r="41" spans="1:14" ht="11.25"/>
    <row r="42" spans="1:14" ht="11.25"/>
    <row r="43" spans="1:14" ht="11.25"/>
  </sheetData>
  <phoneticPr fontId="0" type="noConversion"/>
  <printOptions horizontalCentered="1"/>
  <pageMargins left="0.6" right="0" top="0.32" bottom="0" header="0" footer="0"/>
  <pageSetup scale="98" orientation="landscape"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transitionEvaluation="1" codeName="Sheet11" enableFormatConditionsCalculation="0">
    <tabColor indexed="22"/>
    <pageSetUpPr fitToPage="1"/>
  </sheetPr>
  <dimension ref="A1:U48"/>
  <sheetViews>
    <sheetView showGridLines="0" workbookViewId="0">
      <selection activeCell="A3" sqref="A3"/>
    </sheetView>
  </sheetViews>
  <sheetFormatPr defaultColWidth="11.33203125" defaultRowHeight="12" customHeight="1"/>
  <cols>
    <col min="1" max="1" width="36.1640625" style="58" customWidth="1"/>
    <col min="2" max="2" width="2.83203125" style="58" customWidth="1"/>
    <col min="3" max="14" width="8.33203125" style="58" customWidth="1"/>
    <col min="15" max="15" width="2.33203125" style="58" customWidth="1"/>
    <col min="16" max="16" width="52" style="58" bestFit="1" customWidth="1"/>
    <col min="17" max="16384" width="11.33203125" style="58"/>
  </cols>
  <sheetData>
    <row r="1" spans="1:21" ht="12" customHeight="1">
      <c r="A1" s="338" t="s">
        <v>53</v>
      </c>
      <c r="P1" s="429" t="s">
        <v>53</v>
      </c>
      <c r="U1" s="338"/>
    </row>
    <row r="2" spans="1:21" ht="12" customHeight="1">
      <c r="A2" s="81" t="s">
        <v>85</v>
      </c>
      <c r="C2" s="5"/>
      <c r="D2" s="5"/>
      <c r="E2" s="5"/>
      <c r="F2" s="5"/>
      <c r="G2" s="5"/>
      <c r="P2" s="430" t="s">
        <v>85</v>
      </c>
    </row>
    <row r="3" spans="1:21" ht="12" customHeight="1">
      <c r="A3" s="59" t="s">
        <v>427</v>
      </c>
      <c r="C3" s="5"/>
      <c r="D3" s="5"/>
      <c r="E3" s="5"/>
      <c r="F3" s="5"/>
      <c r="G3" s="6"/>
      <c r="P3" s="431" t="s">
        <v>309</v>
      </c>
    </row>
    <row r="4" spans="1:21" ht="12" customHeight="1">
      <c r="A4" s="675" t="s">
        <v>511</v>
      </c>
      <c r="C4" s="503"/>
      <c r="D4" s="5"/>
      <c r="E4" s="5"/>
      <c r="F4" s="5"/>
      <c r="G4" s="6"/>
      <c r="P4" s="332" t="s">
        <v>425</v>
      </c>
    </row>
    <row r="5" spans="1:21" s="157" customFormat="1" ht="12" customHeight="1">
      <c r="A5" s="177"/>
      <c r="B5" s="178"/>
      <c r="C5" s="107"/>
      <c r="D5" s="107"/>
      <c r="E5" s="107"/>
      <c r="F5" s="107"/>
      <c r="G5" s="174"/>
      <c r="H5" s="178"/>
      <c r="I5" s="178"/>
      <c r="J5" s="52"/>
      <c r="K5" s="52"/>
      <c r="L5" s="52"/>
      <c r="M5" s="52"/>
      <c r="N5" s="52"/>
      <c r="O5" s="178"/>
      <c r="P5" s="177"/>
    </row>
    <row r="6" spans="1:21" s="64" customFormat="1" ht="12" customHeight="1">
      <c r="A6" s="190"/>
      <c r="B6" s="190"/>
      <c r="C6" s="187">
        <v>1999</v>
      </c>
      <c r="D6" s="187">
        <v>2000</v>
      </c>
      <c r="E6" s="187">
        <v>2001</v>
      </c>
      <c r="F6" s="187">
        <v>2002</v>
      </c>
      <c r="G6" s="187">
        <v>2003</v>
      </c>
      <c r="H6" s="190">
        <v>2004</v>
      </c>
      <c r="I6" s="190">
        <v>2005</v>
      </c>
      <c r="J6" s="454">
        <v>2006</v>
      </c>
      <c r="K6" s="454">
        <v>2007</v>
      </c>
      <c r="L6" s="454">
        <v>2008</v>
      </c>
      <c r="M6" s="454">
        <v>2009</v>
      </c>
      <c r="N6" s="454">
        <v>2010</v>
      </c>
      <c r="O6" s="190" t="s">
        <v>77</v>
      </c>
      <c r="P6" s="190"/>
    </row>
    <row r="7" spans="1:21" s="157" customFormat="1" ht="12" customHeight="1">
      <c r="A7" s="158"/>
      <c r="C7" s="159"/>
      <c r="D7" s="159"/>
      <c r="E7" s="159"/>
      <c r="F7" s="159"/>
      <c r="G7" s="159"/>
      <c r="J7" s="52"/>
      <c r="K7" s="52"/>
      <c r="L7" s="52"/>
      <c r="M7" s="52"/>
      <c r="N7" s="52"/>
      <c r="P7" s="158"/>
    </row>
    <row r="8" spans="1:21" s="280" customFormat="1" ht="12" customHeight="1">
      <c r="A8" s="285" t="s">
        <v>94</v>
      </c>
      <c r="C8" s="281">
        <v>4309.3</v>
      </c>
      <c r="D8" s="281">
        <v>4554</v>
      </c>
      <c r="E8" s="281">
        <v>5436.7</v>
      </c>
      <c r="F8" s="281">
        <v>6395.2</v>
      </c>
      <c r="G8" s="281">
        <v>5878</v>
      </c>
      <c r="H8" s="282">
        <v>7126.2</v>
      </c>
      <c r="I8" s="282">
        <v>8603.2000000000007</v>
      </c>
      <c r="J8" s="282">
        <v>10029.431936000001</v>
      </c>
      <c r="K8" s="282">
        <v>11900.93</v>
      </c>
      <c r="L8" s="282">
        <v>14632.208866999999</v>
      </c>
      <c r="M8" s="282">
        <v>15747.461954999999</v>
      </c>
      <c r="N8" s="282">
        <v>18688.339455000001</v>
      </c>
      <c r="O8" s="282"/>
      <c r="P8" s="424" t="s">
        <v>296</v>
      </c>
    </row>
    <row r="9" spans="1:21" s="157" customFormat="1" ht="12" customHeight="1">
      <c r="A9" s="162"/>
      <c r="C9" s="160"/>
      <c r="D9" s="160"/>
      <c r="E9" s="160"/>
      <c r="F9" s="160"/>
      <c r="G9" s="160"/>
      <c r="H9" s="161"/>
      <c r="I9" s="161"/>
      <c r="J9" s="161"/>
      <c r="K9" s="161"/>
      <c r="L9" s="161"/>
      <c r="M9" s="161"/>
      <c r="N9" s="161"/>
      <c r="O9" s="161"/>
      <c r="P9" s="425"/>
    </row>
    <row r="10" spans="1:21" ht="12" customHeight="1">
      <c r="A10" s="70" t="s">
        <v>120</v>
      </c>
      <c r="C10" s="91">
        <v>256.2</v>
      </c>
      <c r="D10" s="91">
        <v>955.3</v>
      </c>
      <c r="E10" s="91">
        <v>1268.0999999999999</v>
      </c>
      <c r="F10" s="91">
        <v>1954.5</v>
      </c>
      <c r="G10" s="91">
        <v>3110.4</v>
      </c>
      <c r="H10" s="139">
        <v>3901.7</v>
      </c>
      <c r="I10" s="139">
        <v>5129</v>
      </c>
      <c r="J10" s="139">
        <v>6279.1148520000006</v>
      </c>
      <c r="K10" s="139">
        <v>8008.2699999999995</v>
      </c>
      <c r="L10" s="139">
        <v>9352.1584399999992</v>
      </c>
      <c r="M10" s="139">
        <v>9165.1696630000006</v>
      </c>
      <c r="N10" s="139">
        <v>8789.4856569999993</v>
      </c>
      <c r="O10" s="139"/>
      <c r="P10" s="422" t="s">
        <v>19</v>
      </c>
    </row>
    <row r="11" spans="1:21" ht="12" customHeight="1">
      <c r="A11" s="142" t="s">
        <v>587</v>
      </c>
      <c r="C11" s="91">
        <v>872.7</v>
      </c>
      <c r="D11" s="91">
        <v>1179.7</v>
      </c>
      <c r="E11" s="91">
        <v>1073.8</v>
      </c>
      <c r="F11" s="91">
        <v>1008</v>
      </c>
      <c r="G11" s="91">
        <v>1160.4000000000001</v>
      </c>
      <c r="H11" s="139">
        <v>1437.3</v>
      </c>
      <c r="I11" s="139">
        <v>2146.9</v>
      </c>
      <c r="J11" s="139">
        <v>2023.3460220000002</v>
      </c>
      <c r="K11" s="139">
        <v>3520.83</v>
      </c>
      <c r="L11" s="139">
        <v>4473.0690239999994</v>
      </c>
      <c r="M11" s="139">
        <v>3792.0509430000002</v>
      </c>
      <c r="N11" s="139">
        <v>2622.0537079999999</v>
      </c>
      <c r="O11" s="139"/>
      <c r="P11" s="418" t="s">
        <v>310</v>
      </c>
    </row>
    <row r="12" spans="1:21" s="157" customFormat="1" ht="12" customHeight="1">
      <c r="A12" s="636" t="s">
        <v>376</v>
      </c>
      <c r="C12" s="517">
        <v>-616.5</v>
      </c>
      <c r="D12" s="517">
        <v>-224.4</v>
      </c>
      <c r="E12" s="517">
        <v>194.3</v>
      </c>
      <c r="F12" s="517">
        <v>946.5</v>
      </c>
      <c r="G12" s="517">
        <v>1950</v>
      </c>
      <c r="H12" s="517">
        <v>2464.4</v>
      </c>
      <c r="I12" s="517">
        <v>2982.1</v>
      </c>
      <c r="J12" s="517">
        <v>4255.7688300000009</v>
      </c>
      <c r="K12" s="517">
        <v>4487.4399999999996</v>
      </c>
      <c r="L12" s="517">
        <v>4879.0894159999989</v>
      </c>
      <c r="M12" s="517">
        <v>5373.1187200000004</v>
      </c>
      <c r="N12" s="517">
        <v>6167.4319489999998</v>
      </c>
      <c r="O12" s="161"/>
      <c r="P12" s="637" t="s">
        <v>378</v>
      </c>
    </row>
    <row r="13" spans="1:21" ht="12" customHeight="1">
      <c r="A13" s="86"/>
      <c r="C13" s="91"/>
      <c r="D13" s="91"/>
      <c r="E13" s="91"/>
      <c r="F13" s="91"/>
      <c r="G13" s="91"/>
      <c r="H13" s="139"/>
      <c r="I13" s="139"/>
      <c r="J13" s="139"/>
      <c r="K13" s="139"/>
      <c r="L13" s="139"/>
      <c r="M13" s="139"/>
      <c r="N13" s="139"/>
      <c r="O13" s="139"/>
      <c r="P13" s="419"/>
    </row>
    <row r="14" spans="1:21" ht="12" customHeight="1">
      <c r="A14" s="70" t="s">
        <v>224</v>
      </c>
      <c r="C14" s="91">
        <v>4053.1</v>
      </c>
      <c r="D14" s="91">
        <v>3598.7</v>
      </c>
      <c r="E14" s="91">
        <v>4168.6000000000004</v>
      </c>
      <c r="F14" s="91">
        <v>4440.7</v>
      </c>
      <c r="G14" s="91">
        <v>2767.6</v>
      </c>
      <c r="H14" s="139">
        <v>3224.5</v>
      </c>
      <c r="I14" s="139">
        <v>3474.2</v>
      </c>
      <c r="J14" s="139">
        <v>3750.3170839999998</v>
      </c>
      <c r="K14" s="139">
        <v>3892.66</v>
      </c>
      <c r="L14" s="139">
        <v>5280.0504270000001</v>
      </c>
      <c r="M14" s="139">
        <v>6582.2922919999992</v>
      </c>
      <c r="N14" s="139">
        <v>9898.8241909999979</v>
      </c>
      <c r="O14" s="139"/>
      <c r="P14" s="422" t="s">
        <v>20</v>
      </c>
    </row>
    <row r="15" spans="1:21" ht="12" customHeight="1">
      <c r="A15" s="87" t="s">
        <v>207</v>
      </c>
      <c r="C15" s="91">
        <v>6544.3</v>
      </c>
      <c r="D15" s="91">
        <v>5528</v>
      </c>
      <c r="E15" s="91">
        <v>5633.8</v>
      </c>
      <c r="F15" s="91">
        <v>5083.8</v>
      </c>
      <c r="G15" s="91">
        <v>4939.7</v>
      </c>
      <c r="H15" s="139">
        <v>5434.7</v>
      </c>
      <c r="I15" s="139">
        <v>6232.2</v>
      </c>
      <c r="J15" s="139">
        <v>7150.703899000001</v>
      </c>
      <c r="K15" s="139">
        <v>8226.19</v>
      </c>
      <c r="L15" s="139">
        <v>9442.3522140000023</v>
      </c>
      <c r="M15" s="139">
        <v>10809.719095999999</v>
      </c>
      <c r="N15" s="139">
        <v>15347.338988999998</v>
      </c>
      <c r="O15" s="139"/>
      <c r="P15" s="416" t="s">
        <v>311</v>
      </c>
    </row>
    <row r="16" spans="1:21" ht="12" customHeight="1">
      <c r="A16" s="88" t="s">
        <v>208</v>
      </c>
      <c r="C16" s="91">
        <v>1609.5</v>
      </c>
      <c r="D16" s="91">
        <v>574.70000000000005</v>
      </c>
      <c r="E16" s="91">
        <v>-19.600000000000023</v>
      </c>
      <c r="F16" s="91">
        <v>-69.900000000000034</v>
      </c>
      <c r="G16" s="91">
        <v>-727.7</v>
      </c>
      <c r="H16" s="139">
        <v>-1460.8</v>
      </c>
      <c r="I16" s="139">
        <v>-2264.6</v>
      </c>
      <c r="J16" s="139">
        <v>-2815.063502</v>
      </c>
      <c r="K16" s="139">
        <v>-3168.92</v>
      </c>
      <c r="L16" s="139">
        <v>-4858.0501060000006</v>
      </c>
      <c r="M16" s="139">
        <v>-3712.8436959999999</v>
      </c>
      <c r="N16" s="139">
        <v>-1925.4080799999997</v>
      </c>
      <c r="O16" s="139"/>
      <c r="P16" s="426" t="s">
        <v>44</v>
      </c>
    </row>
    <row r="17" spans="1:16" ht="12" customHeight="1">
      <c r="A17" s="638" t="s">
        <v>209</v>
      </c>
      <c r="C17" s="91">
        <v>1617.1</v>
      </c>
      <c r="D17" s="91">
        <v>687.9</v>
      </c>
      <c r="E17" s="91">
        <v>294</v>
      </c>
      <c r="F17" s="91">
        <v>336.9</v>
      </c>
      <c r="G17" s="91">
        <v>-68.7</v>
      </c>
      <c r="H17" s="139">
        <v>-537.9</v>
      </c>
      <c r="I17" s="139">
        <v>-1399.7</v>
      </c>
      <c r="J17" s="139">
        <v>-1710.3321199999998</v>
      </c>
      <c r="K17" s="139">
        <v>-1745.3799999999999</v>
      </c>
      <c r="L17" s="139">
        <v>-2585.0093539999998</v>
      </c>
      <c r="M17" s="139">
        <v>-1848.2853540000001</v>
      </c>
      <c r="N17" s="139">
        <v>-1149.3998219999999</v>
      </c>
      <c r="O17" s="139"/>
      <c r="P17" s="639" t="s">
        <v>21</v>
      </c>
    </row>
    <row r="18" spans="1:16" ht="12" customHeight="1">
      <c r="A18" s="638" t="s">
        <v>210</v>
      </c>
      <c r="C18" s="91">
        <v>-7.6</v>
      </c>
      <c r="D18" s="91">
        <v>-113.2</v>
      </c>
      <c r="E18" s="91">
        <v>-313.60000000000002</v>
      </c>
      <c r="F18" s="91">
        <v>-406.8</v>
      </c>
      <c r="G18" s="91">
        <v>-659</v>
      </c>
      <c r="H18" s="139">
        <v>-922.9</v>
      </c>
      <c r="I18" s="139">
        <v>-864.9</v>
      </c>
      <c r="J18" s="139">
        <v>-1104.7313820000002</v>
      </c>
      <c r="K18" s="139">
        <v>-1423.54</v>
      </c>
      <c r="L18" s="139">
        <v>-2273.0407520000003</v>
      </c>
      <c r="M18" s="139">
        <v>-1864.5583419999998</v>
      </c>
      <c r="N18" s="139">
        <v>-776.00825799999996</v>
      </c>
      <c r="O18" s="139"/>
      <c r="P18" s="639" t="s">
        <v>22</v>
      </c>
    </row>
    <row r="19" spans="1:16" ht="12" customHeight="1">
      <c r="A19" s="89" t="s">
        <v>211</v>
      </c>
      <c r="C19" s="91">
        <v>4934.8</v>
      </c>
      <c r="D19" s="91">
        <v>4953.3</v>
      </c>
      <c r="E19" s="91">
        <v>5653.5</v>
      </c>
      <c r="F19" s="91">
        <v>5153.7</v>
      </c>
      <c r="G19" s="91">
        <v>5667.4</v>
      </c>
      <c r="H19" s="139">
        <v>6895.5</v>
      </c>
      <c r="I19" s="139">
        <v>8496.7999999999993</v>
      </c>
      <c r="J19" s="139">
        <v>9965.767401000001</v>
      </c>
      <c r="K19" s="139">
        <v>11395.11</v>
      </c>
      <c r="L19" s="139">
        <v>14300.402320000001</v>
      </c>
      <c r="M19" s="139">
        <v>14522.562791999999</v>
      </c>
      <c r="N19" s="139">
        <v>17272.747068999997</v>
      </c>
      <c r="O19" s="139"/>
      <c r="P19" s="426" t="s">
        <v>45</v>
      </c>
    </row>
    <row r="20" spans="1:16" s="101" customFormat="1" ht="12" customHeight="1">
      <c r="A20" s="89" t="s">
        <v>212</v>
      </c>
      <c r="C20" s="504">
        <v>-2491.1999999999998</v>
      </c>
      <c r="D20" s="504">
        <v>-1929.3</v>
      </c>
      <c r="E20" s="504">
        <v>-1465.3</v>
      </c>
      <c r="F20" s="504">
        <v>-643.1</v>
      </c>
      <c r="G20" s="504">
        <v>-2172.1</v>
      </c>
      <c r="H20" s="505">
        <v>-2210.1999999999998</v>
      </c>
      <c r="I20" s="505">
        <v>-2758</v>
      </c>
      <c r="J20" s="139">
        <v>-3400.3868150000008</v>
      </c>
      <c r="K20" s="139">
        <v>-4333.5300000000007</v>
      </c>
      <c r="L20" s="139">
        <v>-4162.3017870000022</v>
      </c>
      <c r="M20" s="139">
        <v>-4227.4268039999997</v>
      </c>
      <c r="N20" s="139">
        <v>-5448.5147980000002</v>
      </c>
      <c r="O20" s="506"/>
      <c r="P20" s="418" t="s">
        <v>46</v>
      </c>
    </row>
    <row r="21" spans="1:16" s="61" customFormat="1" ht="12" customHeight="1">
      <c r="A21" s="142"/>
      <c r="B21" s="60"/>
      <c r="C21" s="91"/>
      <c r="D21" s="91"/>
      <c r="E21" s="91"/>
      <c r="F21" s="91"/>
      <c r="G21" s="91"/>
      <c r="H21" s="139"/>
      <c r="I21" s="139"/>
      <c r="J21" s="139"/>
      <c r="K21" s="139"/>
      <c r="L21" s="139"/>
      <c r="M21" s="139"/>
      <c r="N21" s="139"/>
      <c r="O21" s="62"/>
      <c r="P21" s="428"/>
    </row>
    <row r="22" spans="1:16" s="60" customFormat="1" ht="12" customHeight="1">
      <c r="A22" s="319" t="s">
        <v>104</v>
      </c>
      <c r="B22" s="296"/>
      <c r="C22" s="297">
        <v>4309</v>
      </c>
      <c r="D22" s="297">
        <v>4554</v>
      </c>
      <c r="E22" s="297">
        <v>5436.2</v>
      </c>
      <c r="F22" s="297">
        <v>6395.0999999999995</v>
      </c>
      <c r="G22" s="297">
        <v>5877.8</v>
      </c>
      <c r="H22" s="284">
        <v>7126.2</v>
      </c>
      <c r="I22" s="284">
        <v>8603.4000000000015</v>
      </c>
      <c r="J22" s="284">
        <v>10029.524508999999</v>
      </c>
      <c r="K22" s="284">
        <v>11901.27</v>
      </c>
      <c r="L22" s="284">
        <v>14632.309092</v>
      </c>
      <c r="M22" s="284">
        <v>15747.888930000001</v>
      </c>
      <c r="N22" s="284">
        <v>18688.339455000001</v>
      </c>
      <c r="O22" s="298"/>
      <c r="P22" s="420" t="s">
        <v>303</v>
      </c>
    </row>
    <row r="23" spans="1:16" s="296" customFormat="1" ht="12" customHeight="1">
      <c r="A23" s="90"/>
      <c r="B23" s="60"/>
      <c r="C23" s="91"/>
      <c r="D23" s="91"/>
      <c r="E23" s="91"/>
      <c r="F23" s="91"/>
      <c r="G23" s="91"/>
      <c r="H23" s="139"/>
      <c r="I23" s="139"/>
      <c r="J23" s="139"/>
      <c r="K23" s="139"/>
      <c r="L23" s="139"/>
      <c r="M23" s="139"/>
      <c r="N23" s="139"/>
      <c r="O23" s="62"/>
      <c r="P23" s="427"/>
    </row>
    <row r="24" spans="1:16" s="60" customFormat="1" ht="12" customHeight="1">
      <c r="A24" s="640" t="s">
        <v>121</v>
      </c>
      <c r="C24" s="91">
        <v>1199.0999999999999</v>
      </c>
      <c r="D24" s="91">
        <v>1187.3</v>
      </c>
      <c r="E24" s="91">
        <v>1714.7</v>
      </c>
      <c r="F24" s="91">
        <v>2080.8000000000002</v>
      </c>
      <c r="G24" s="91">
        <v>2079.6</v>
      </c>
      <c r="H24" s="139">
        <v>2632.5</v>
      </c>
      <c r="I24" s="139">
        <v>3210.9</v>
      </c>
      <c r="J24" s="139">
        <v>3825.1047710000003</v>
      </c>
      <c r="K24" s="139">
        <v>4538.3500000000004</v>
      </c>
      <c r="L24" s="139">
        <v>5869.3963410000006</v>
      </c>
      <c r="M24" s="139">
        <v>5954.1317549999994</v>
      </c>
      <c r="N24" s="139">
        <v>7208.3454189999993</v>
      </c>
      <c r="O24" s="62"/>
      <c r="P24" s="421" t="s">
        <v>312</v>
      </c>
    </row>
    <row r="25" spans="1:16" s="60" customFormat="1" ht="12" customHeight="1">
      <c r="A25" s="142" t="s">
        <v>213</v>
      </c>
      <c r="B25" s="58"/>
      <c r="C25" s="91">
        <v>502.5</v>
      </c>
      <c r="D25" s="91">
        <v>35.200000000000003</v>
      </c>
      <c r="E25" s="91">
        <v>27.2</v>
      </c>
      <c r="F25" s="91">
        <v>39.6</v>
      </c>
      <c r="G25" s="91">
        <v>49.7</v>
      </c>
      <c r="H25" s="139">
        <v>58.1</v>
      </c>
      <c r="I25" s="139">
        <v>62.8</v>
      </c>
      <c r="J25" s="139">
        <v>65.952500999999998</v>
      </c>
      <c r="K25" s="139">
        <v>71.42</v>
      </c>
      <c r="L25" s="139">
        <v>77.321218999999999</v>
      </c>
      <c r="M25" s="139">
        <v>77.364671000000001</v>
      </c>
      <c r="N25" s="139">
        <v>82.432862</v>
      </c>
      <c r="O25" s="139"/>
      <c r="P25" s="418" t="s">
        <v>313</v>
      </c>
    </row>
    <row r="26" spans="1:16" ht="12" customHeight="1">
      <c r="A26" s="142" t="s">
        <v>109</v>
      </c>
      <c r="C26" s="91">
        <v>696.6</v>
      </c>
      <c r="D26" s="91">
        <v>1152.0999999999999</v>
      </c>
      <c r="E26" s="91">
        <v>1687.5</v>
      </c>
      <c r="F26" s="91">
        <v>2041.2</v>
      </c>
      <c r="G26" s="91">
        <v>2029.9</v>
      </c>
      <c r="H26" s="139">
        <v>2574.4</v>
      </c>
      <c r="I26" s="139">
        <v>3148.1</v>
      </c>
      <c r="J26" s="139">
        <v>3759.15227</v>
      </c>
      <c r="K26" s="139">
        <v>4466.93</v>
      </c>
      <c r="L26" s="139">
        <v>5792.0751220000002</v>
      </c>
      <c r="M26" s="139">
        <v>5876.7670839999992</v>
      </c>
      <c r="N26" s="139">
        <v>7125.9125569999997</v>
      </c>
      <c r="O26" s="139"/>
      <c r="P26" s="418" t="s">
        <v>314</v>
      </c>
    </row>
    <row r="27" spans="1:16" ht="12" customHeight="1">
      <c r="A27" s="73" t="s">
        <v>122</v>
      </c>
      <c r="C27" s="91">
        <v>3697.9999999999995</v>
      </c>
      <c r="D27" s="91">
        <v>4081.1</v>
      </c>
      <c r="E27" s="91">
        <v>4907.2</v>
      </c>
      <c r="F27" s="91">
        <v>5830.4999999999991</v>
      </c>
      <c r="G27" s="91">
        <v>5810.5</v>
      </c>
      <c r="H27" s="139">
        <v>7080.5</v>
      </c>
      <c r="I27" s="139">
        <v>8569.0000000000018</v>
      </c>
      <c r="J27" s="139">
        <v>10007.494771</v>
      </c>
      <c r="K27" s="139">
        <v>11850.710000000001</v>
      </c>
      <c r="L27" s="139">
        <v>14463.556341</v>
      </c>
      <c r="M27" s="139">
        <v>15592.901755000001</v>
      </c>
      <c r="N27" s="139">
        <v>18677.195419</v>
      </c>
      <c r="O27" s="139"/>
      <c r="P27" s="421" t="s">
        <v>315</v>
      </c>
    </row>
    <row r="28" spans="1:16" ht="12" customHeight="1">
      <c r="A28" s="142" t="s">
        <v>110</v>
      </c>
      <c r="C28" s="91">
        <v>465.1</v>
      </c>
      <c r="D28" s="91">
        <v>624.1</v>
      </c>
      <c r="E28" s="91">
        <v>917.7</v>
      </c>
      <c r="F28" s="91">
        <v>1240.2</v>
      </c>
      <c r="G28" s="91">
        <v>1466.7</v>
      </c>
      <c r="H28" s="139">
        <v>1998.6</v>
      </c>
      <c r="I28" s="139">
        <v>2507.6999999999998</v>
      </c>
      <c r="J28" s="139">
        <v>2941.16</v>
      </c>
      <c r="K28" s="139">
        <v>3641.24</v>
      </c>
      <c r="L28" s="139">
        <v>4279.4299999999994</v>
      </c>
      <c r="M28" s="139">
        <v>4824.1100000000006</v>
      </c>
      <c r="N28" s="139">
        <v>5796.82</v>
      </c>
      <c r="O28" s="139"/>
      <c r="P28" s="705" t="s">
        <v>731</v>
      </c>
    </row>
    <row r="29" spans="1:16" ht="12" customHeight="1">
      <c r="A29" s="142" t="s">
        <v>111</v>
      </c>
      <c r="C29" s="91">
        <v>567.70000000000005</v>
      </c>
      <c r="D29" s="91">
        <v>1283.7</v>
      </c>
      <c r="E29" s="91">
        <v>1367.8</v>
      </c>
      <c r="F29" s="91">
        <v>1801.9</v>
      </c>
      <c r="G29" s="91">
        <v>2048.1</v>
      </c>
      <c r="H29" s="139">
        <v>2267.9</v>
      </c>
      <c r="I29" s="139">
        <v>2623.3</v>
      </c>
      <c r="J29" s="139">
        <v>2865.56</v>
      </c>
      <c r="K29" s="139">
        <v>3186.9</v>
      </c>
      <c r="L29" s="139">
        <v>3837.51</v>
      </c>
      <c r="M29" s="139">
        <v>4318.7</v>
      </c>
      <c r="N29" s="139">
        <v>5101.8100000000004</v>
      </c>
      <c r="O29" s="139"/>
      <c r="P29" s="705" t="s">
        <v>732</v>
      </c>
    </row>
    <row r="30" spans="1:16" ht="12" customHeight="1">
      <c r="A30" s="142" t="s">
        <v>47</v>
      </c>
      <c r="C30" s="91">
        <v>1098.3</v>
      </c>
      <c r="D30" s="91">
        <v>361.2</v>
      </c>
      <c r="E30" s="91">
        <v>154.19999999999999</v>
      </c>
      <c r="F30" s="91">
        <v>0</v>
      </c>
      <c r="G30" s="91">
        <v>0</v>
      </c>
      <c r="H30" s="139">
        <v>0</v>
      </c>
      <c r="I30" s="139">
        <v>0</v>
      </c>
      <c r="J30" s="139">
        <v>165.16</v>
      </c>
      <c r="K30" s="139">
        <v>255.34</v>
      </c>
      <c r="L30" s="139">
        <v>290.42</v>
      </c>
      <c r="M30" s="139">
        <v>303.32</v>
      </c>
      <c r="N30" s="139">
        <v>403.58</v>
      </c>
      <c r="O30" s="139"/>
      <c r="P30" s="72" t="s">
        <v>733</v>
      </c>
    </row>
    <row r="31" spans="1:16" ht="12" customHeight="1">
      <c r="A31" s="142" t="s">
        <v>112</v>
      </c>
      <c r="C31" s="91">
        <v>172.6</v>
      </c>
      <c r="D31" s="91">
        <v>108.2</v>
      </c>
      <c r="E31" s="91">
        <v>40.299999999999997</v>
      </c>
      <c r="F31" s="91">
        <v>22.4</v>
      </c>
      <c r="G31" s="91">
        <v>16.8</v>
      </c>
      <c r="H31" s="139">
        <v>31.6</v>
      </c>
      <c r="I31" s="139">
        <v>56.4</v>
      </c>
      <c r="J31" s="139">
        <v>23.08</v>
      </c>
      <c r="K31" s="139">
        <v>69.62</v>
      </c>
      <c r="L31" s="139">
        <v>2.82</v>
      </c>
      <c r="M31" s="139">
        <v>3.52</v>
      </c>
      <c r="N31" s="139">
        <v>2.5099999999999998</v>
      </c>
      <c r="O31" s="139"/>
      <c r="P31" s="706" t="s">
        <v>734</v>
      </c>
    </row>
    <row r="32" spans="1:16" ht="12" customHeight="1">
      <c r="A32" s="142" t="s">
        <v>48</v>
      </c>
      <c r="C32" s="91">
        <v>195.2</v>
      </c>
      <c r="D32" s="91">
        <v>516.6</v>
      </c>
      <c r="E32" s="91">
        <v>712.5</v>
      </c>
      <c r="F32" s="91">
        <v>685.2</v>
      </c>
      <c r="G32" s="91">
        <v>199.3</v>
      </c>
      <c r="H32" s="139">
        <v>149.9</v>
      </c>
      <c r="I32" s="139">
        <v>170.7</v>
      </c>
      <c r="J32" s="139">
        <v>187.43</v>
      </c>
      <c r="K32" s="139">
        <v>159.26</v>
      </c>
      <c r="L32" s="139">
        <v>183.98000000000002</v>
      </c>
      <c r="M32" s="139">
        <v>189.12000000000003</v>
      </c>
      <c r="N32" s="139">
        <v>164.13</v>
      </c>
      <c r="O32" s="139"/>
      <c r="P32" s="706" t="s">
        <v>735</v>
      </c>
    </row>
    <row r="33" spans="1:16" ht="12" customHeight="1">
      <c r="A33" s="641" t="s">
        <v>113</v>
      </c>
      <c r="B33" s="60"/>
      <c r="C33" s="140">
        <v>611</v>
      </c>
      <c r="D33" s="140">
        <v>472.9</v>
      </c>
      <c r="E33" s="140">
        <v>529</v>
      </c>
      <c r="F33" s="140">
        <v>564.6</v>
      </c>
      <c r="G33" s="140">
        <v>67.3</v>
      </c>
      <c r="H33" s="139">
        <v>45.7</v>
      </c>
      <c r="I33" s="139">
        <v>34.4</v>
      </c>
      <c r="J33" s="139">
        <v>22.029737999999998</v>
      </c>
      <c r="K33" s="139">
        <v>50.56</v>
      </c>
      <c r="L33" s="139">
        <v>168.75275100000002</v>
      </c>
      <c r="M33" s="139">
        <v>154.98717499999998</v>
      </c>
      <c r="N33" s="139">
        <v>11.144035999999998</v>
      </c>
      <c r="O33" s="62"/>
      <c r="P33" s="706" t="s">
        <v>736</v>
      </c>
    </row>
    <row r="34" spans="1:16" s="60" customFormat="1" ht="12" customHeight="1">
      <c r="A34" s="299"/>
      <c r="B34" s="63"/>
      <c r="C34" s="300"/>
      <c r="D34" s="300"/>
      <c r="E34" s="300"/>
      <c r="F34" s="300"/>
      <c r="G34" s="300"/>
      <c r="H34" s="301"/>
      <c r="I34" s="301"/>
      <c r="J34" s="301"/>
      <c r="K34" s="301"/>
      <c r="L34" s="301"/>
      <c r="M34" s="301"/>
      <c r="N34" s="301"/>
      <c r="O34" s="301"/>
      <c r="P34" s="63"/>
    </row>
    <row r="35" spans="1:16" ht="12" customHeight="1">
      <c r="A35" s="89"/>
      <c r="C35" s="69"/>
      <c r="D35" s="69"/>
      <c r="E35" s="69"/>
      <c r="F35" s="69"/>
      <c r="G35" s="69"/>
      <c r="H35" s="139"/>
      <c r="I35" s="139"/>
      <c r="J35" s="139"/>
      <c r="K35" s="139"/>
      <c r="L35" s="139"/>
      <c r="M35" s="139"/>
      <c r="N35" s="139"/>
      <c r="O35" s="139"/>
    </row>
    <row r="36" spans="1:16" ht="12" customHeight="1">
      <c r="A36" s="115" t="s">
        <v>115</v>
      </c>
      <c r="C36" s="141"/>
      <c r="D36" s="141"/>
      <c r="E36" s="141"/>
      <c r="F36" s="141"/>
      <c r="G36" s="141"/>
      <c r="H36" s="139"/>
      <c r="I36" s="139"/>
      <c r="J36" s="139"/>
      <c r="K36" s="139"/>
      <c r="L36" s="139"/>
      <c r="M36" s="139"/>
      <c r="N36" s="139"/>
      <c r="O36" s="139"/>
    </row>
    <row r="37" spans="1:16" s="60" customFormat="1" ht="12" customHeight="1">
      <c r="A37" s="110" t="s">
        <v>404</v>
      </c>
      <c r="C37" s="141"/>
      <c r="D37" s="141"/>
      <c r="E37" s="141"/>
      <c r="F37" s="141"/>
      <c r="G37" s="141"/>
      <c r="H37" s="62"/>
      <c r="I37" s="62"/>
      <c r="J37" s="62"/>
      <c r="K37" s="62"/>
      <c r="L37" s="62"/>
      <c r="M37" s="62"/>
      <c r="N37" s="62"/>
      <c r="O37" s="62"/>
      <c r="P37" s="58"/>
    </row>
    <row r="38" spans="1:16" s="60" customFormat="1" ht="12" customHeight="1">
      <c r="A38" s="115" t="s">
        <v>405</v>
      </c>
      <c r="H38" s="302"/>
      <c r="I38" s="302"/>
      <c r="J38" s="302"/>
      <c r="K38" s="302"/>
      <c r="L38" s="302"/>
      <c r="M38" s="302"/>
      <c r="N38" s="302"/>
    </row>
    <row r="39" spans="1:16" ht="12" customHeight="1">
      <c r="A39" s="58" t="s">
        <v>106</v>
      </c>
      <c r="H39" s="143"/>
      <c r="I39" s="143"/>
      <c r="J39" s="143"/>
      <c r="K39" s="143"/>
      <c r="L39" s="143"/>
      <c r="M39" s="143"/>
      <c r="N39" s="143"/>
    </row>
    <row r="40" spans="1:16" ht="12" customHeight="1">
      <c r="A40" s="58" t="s">
        <v>401</v>
      </c>
    </row>
    <row r="41" spans="1:16" s="64" customFormat="1" ht="12" customHeight="1">
      <c r="A41" s="110" t="s">
        <v>107</v>
      </c>
      <c r="C41" s="65"/>
      <c r="D41" s="65"/>
      <c r="E41" s="65"/>
      <c r="F41" s="65"/>
      <c r="G41" s="65"/>
    </row>
    <row r="42" spans="1:16" s="64" customFormat="1" ht="12" customHeight="1">
      <c r="A42" s="433"/>
      <c r="C42" s="66"/>
      <c r="D42" s="66"/>
      <c r="E42" s="66"/>
      <c r="F42" s="66"/>
      <c r="G42" s="66"/>
      <c r="P42" s="58"/>
    </row>
    <row r="43" spans="1:16" ht="12" customHeight="1">
      <c r="A43" s="433" t="s">
        <v>402</v>
      </c>
    </row>
    <row r="44" spans="1:16" ht="12" customHeight="1">
      <c r="A44" s="433" t="s">
        <v>316</v>
      </c>
    </row>
    <row r="45" spans="1:16" ht="12" customHeight="1">
      <c r="A45" s="432" t="s">
        <v>403</v>
      </c>
    </row>
    <row r="46" spans="1:16" ht="12" customHeight="1">
      <c r="A46" s="704" t="s">
        <v>317</v>
      </c>
    </row>
    <row r="47" spans="1:16" ht="12" customHeight="1">
      <c r="A47" s="704" t="s">
        <v>322</v>
      </c>
    </row>
    <row r="48" spans="1:16" ht="12" customHeight="1">
      <c r="A48" s="704" t="s">
        <v>318</v>
      </c>
    </row>
  </sheetData>
  <phoneticPr fontId="0" type="noConversion"/>
  <printOptions horizontalCentered="1"/>
  <pageMargins left="0.6" right="0" top="0.47" bottom="0" header="0" footer="0"/>
  <pageSetup scale="84"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syncVertical="1" syncRef="A1" transitionEvaluation="1" codeName="Sheet12" enableFormatConditionsCalculation="0">
    <tabColor indexed="22"/>
    <pageSetUpPr fitToPage="1"/>
  </sheetPr>
  <dimension ref="A1:AD56"/>
  <sheetViews>
    <sheetView showGridLines="0" workbookViewId="0">
      <selection activeCell="L3" sqref="L3"/>
    </sheetView>
  </sheetViews>
  <sheetFormatPr defaultColWidth="11.33203125" defaultRowHeight="12" customHeight="1"/>
  <cols>
    <col min="1" max="1" width="36.1640625" style="154" customWidth="1"/>
    <col min="2" max="2" width="2.33203125" style="75" customWidth="1"/>
    <col min="3" max="18" width="6.1640625" style="75" customWidth="1"/>
    <col min="19" max="19" width="7.1640625" style="75" customWidth="1"/>
    <col min="20" max="23" width="7" style="75" customWidth="1"/>
    <col min="24" max="24" width="2.33203125" style="75" customWidth="1"/>
    <col min="25" max="25" width="23.33203125" style="75" customWidth="1"/>
    <col min="26" max="26" width="41.6640625" style="75" customWidth="1"/>
    <col min="27" max="36" width="10.6640625" style="75" customWidth="1"/>
    <col min="37" max="16384" width="11.33203125" style="75"/>
  </cols>
  <sheetData>
    <row r="1" spans="1:26" ht="12" customHeight="1">
      <c r="A1" s="583" t="s">
        <v>54</v>
      </c>
      <c r="R1" s="337"/>
      <c r="Y1" s="434" t="s">
        <v>54</v>
      </c>
    </row>
    <row r="2" spans="1:26" ht="12" customHeight="1">
      <c r="A2" s="81" t="s">
        <v>85</v>
      </c>
      <c r="C2" s="5"/>
      <c r="D2" s="5"/>
      <c r="E2" s="5"/>
      <c r="F2" s="5"/>
      <c r="G2" s="5"/>
      <c r="H2" s="5"/>
      <c r="I2" s="5"/>
      <c r="J2" s="5"/>
      <c r="K2" s="5"/>
      <c r="L2" s="5"/>
      <c r="M2" s="5"/>
      <c r="N2" s="5"/>
      <c r="O2" s="5"/>
      <c r="P2" s="5"/>
      <c r="Q2" s="5"/>
      <c r="Y2" s="386" t="s">
        <v>85</v>
      </c>
    </row>
    <row r="3" spans="1:26" ht="12" customHeight="1">
      <c r="A3" s="584" t="s">
        <v>234</v>
      </c>
      <c r="C3" s="5"/>
      <c r="D3" s="5"/>
      <c r="E3" s="5"/>
      <c r="F3" s="5"/>
      <c r="G3" s="5"/>
      <c r="H3" s="5"/>
      <c r="I3" s="5"/>
      <c r="J3" s="5"/>
      <c r="K3" s="5"/>
      <c r="L3" s="5"/>
      <c r="M3" s="5"/>
      <c r="N3" s="5"/>
      <c r="O3" s="6"/>
      <c r="P3" s="6"/>
      <c r="Q3" s="6"/>
      <c r="Y3" s="435" t="s">
        <v>537</v>
      </c>
    </row>
    <row r="4" spans="1:26" ht="12" customHeight="1">
      <c r="A4" s="351" t="s">
        <v>510</v>
      </c>
      <c r="C4" s="5"/>
      <c r="D4" s="5"/>
      <c r="E4" s="5"/>
      <c r="F4" s="5"/>
      <c r="G4" s="5"/>
      <c r="H4" s="5"/>
      <c r="I4" s="5"/>
      <c r="J4" s="5"/>
      <c r="K4" s="5"/>
      <c r="L4" s="5"/>
      <c r="M4" s="5"/>
      <c r="N4" s="5"/>
      <c r="O4" s="6"/>
      <c r="P4" s="6"/>
      <c r="Q4" s="6"/>
      <c r="Y4" s="102" t="s">
        <v>287</v>
      </c>
    </row>
    <row r="5" spans="1:26" s="154" customFormat="1" ht="12" customHeight="1">
      <c r="A5" s="175"/>
      <c r="B5" s="176"/>
      <c r="C5" s="107"/>
      <c r="D5" s="107"/>
      <c r="E5" s="107"/>
      <c r="F5" s="107"/>
      <c r="G5" s="107"/>
      <c r="H5" s="107"/>
      <c r="I5" s="107"/>
      <c r="J5" s="107"/>
      <c r="K5" s="107"/>
      <c r="L5" s="107"/>
      <c r="M5" s="107"/>
      <c r="N5" s="107"/>
      <c r="O5" s="174"/>
      <c r="P5" s="174"/>
      <c r="Q5" s="174"/>
      <c r="R5" s="176"/>
      <c r="S5" s="176"/>
      <c r="T5" s="52"/>
      <c r="U5" s="52"/>
      <c r="V5" s="52"/>
      <c r="W5" s="52"/>
      <c r="X5" s="176"/>
      <c r="Y5" s="175"/>
      <c r="Z5" s="176"/>
    </row>
    <row r="6" spans="1:26" s="76" customFormat="1" ht="12" customHeight="1">
      <c r="A6" s="189"/>
      <c r="B6" s="189"/>
      <c r="C6" s="185">
        <v>1990</v>
      </c>
      <c r="D6" s="186" t="s">
        <v>55</v>
      </c>
      <c r="E6" s="186" t="s">
        <v>56</v>
      </c>
      <c r="F6" s="186" t="s">
        <v>57</v>
      </c>
      <c r="G6" s="186" t="s">
        <v>58</v>
      </c>
      <c r="H6" s="186" t="s">
        <v>59</v>
      </c>
      <c r="I6" s="187">
        <v>1996</v>
      </c>
      <c r="J6" s="187">
        <v>1997</v>
      </c>
      <c r="K6" s="187">
        <v>1998</v>
      </c>
      <c r="L6" s="187">
        <v>1999</v>
      </c>
      <c r="M6" s="187">
        <v>2000</v>
      </c>
      <c r="N6" s="187">
        <v>2001</v>
      </c>
      <c r="O6" s="187">
        <v>2002</v>
      </c>
      <c r="P6" s="187">
        <v>2003</v>
      </c>
      <c r="Q6" s="189">
        <v>2004</v>
      </c>
      <c r="R6" s="189">
        <v>2005</v>
      </c>
      <c r="S6" s="454">
        <v>2006</v>
      </c>
      <c r="T6" s="454">
        <v>2007</v>
      </c>
      <c r="U6" s="454">
        <v>2008</v>
      </c>
      <c r="V6" s="454">
        <v>2009</v>
      </c>
      <c r="W6" s="454">
        <v>2010</v>
      </c>
      <c r="X6" s="189" t="s">
        <v>78</v>
      </c>
      <c r="Y6" s="189"/>
    </row>
    <row r="7" spans="1:26" s="154" customFormat="1" ht="12" customHeight="1">
      <c r="A7" s="76"/>
      <c r="C7" s="76"/>
      <c r="D7" s="76"/>
      <c r="E7" s="76"/>
      <c r="F7" s="76"/>
      <c r="S7" s="52"/>
      <c r="T7" s="52"/>
      <c r="U7" s="52"/>
      <c r="V7" s="52"/>
      <c r="W7" s="52"/>
      <c r="Y7" s="76"/>
    </row>
    <row r="8" spans="1:26" s="155" customFormat="1" ht="11.25">
      <c r="A8" s="649" t="s">
        <v>469</v>
      </c>
      <c r="B8" s="531"/>
      <c r="C8" s="536">
        <v>2867.7</v>
      </c>
      <c r="D8" s="537">
        <v>2950</v>
      </c>
      <c r="E8" s="537">
        <v>3175</v>
      </c>
      <c r="F8" s="537">
        <v>3440.5</v>
      </c>
      <c r="G8" s="537">
        <v>4051.7</v>
      </c>
      <c r="H8" s="537">
        <v>4598.8999999999996</v>
      </c>
      <c r="I8" s="537">
        <v>4655.8</v>
      </c>
      <c r="J8" s="537">
        <v>4713.5</v>
      </c>
      <c r="K8" s="537">
        <v>4026.8</v>
      </c>
      <c r="L8" s="537">
        <v>3515.3</v>
      </c>
      <c r="M8" s="538">
        <v>4126.1402127260626</v>
      </c>
      <c r="N8" s="538">
        <v>4954.7082479908913</v>
      </c>
      <c r="O8" s="538">
        <v>6360.8794208736808</v>
      </c>
      <c r="P8" s="538">
        <v>6910.2428682029076</v>
      </c>
      <c r="Q8" s="538">
        <v>8176.5048875584562</v>
      </c>
      <c r="R8" s="538">
        <v>9145.7442403441128</v>
      </c>
      <c r="S8" s="538">
        <v>11262.63461141492</v>
      </c>
      <c r="T8" s="538">
        <v>13450.720310414479</v>
      </c>
      <c r="U8" s="538">
        <v>21627.593239031768</v>
      </c>
      <c r="V8" s="538">
        <v>18378.41294731951</v>
      </c>
      <c r="W8" s="538">
        <v>23185.668842001713</v>
      </c>
      <c r="X8" s="606"/>
      <c r="Y8" s="647" t="s">
        <v>49</v>
      </c>
    </row>
    <row r="9" spans="1:26" s="154" customFormat="1" ht="11.25">
      <c r="A9" s="650" t="s">
        <v>602</v>
      </c>
      <c r="B9" s="535"/>
      <c r="C9" s="536">
        <v>2867.7</v>
      </c>
      <c r="D9" s="537">
        <v>2950</v>
      </c>
      <c r="E9" s="537">
        <v>3175</v>
      </c>
      <c r="F9" s="537">
        <v>3440.5</v>
      </c>
      <c r="G9" s="537">
        <v>4051.7</v>
      </c>
      <c r="H9" s="537">
        <v>4598.8999999999996</v>
      </c>
      <c r="I9" s="537">
        <v>4655.7</v>
      </c>
      <c r="J9" s="537">
        <v>4713.3999999999996</v>
      </c>
      <c r="K9" s="537">
        <v>4026.7999999999997</v>
      </c>
      <c r="L9" s="537">
        <v>3515.3</v>
      </c>
      <c r="M9" s="538">
        <v>4126.1402127260626</v>
      </c>
      <c r="N9" s="538">
        <v>4954.7082479908913</v>
      </c>
      <c r="O9" s="538">
        <v>6360.8794208736817</v>
      </c>
      <c r="P9" s="538">
        <v>6910.2428682029076</v>
      </c>
      <c r="Q9" s="538">
        <v>8176.5048875584562</v>
      </c>
      <c r="R9" s="538">
        <v>9145.7442403441128</v>
      </c>
      <c r="S9" s="538">
        <v>11262.63461141492</v>
      </c>
      <c r="T9" s="538">
        <v>13450.720310414479</v>
      </c>
      <c r="U9" s="538">
        <v>21627.593239031768</v>
      </c>
      <c r="V9" s="538">
        <v>18378.412947319506</v>
      </c>
      <c r="W9" s="538">
        <v>23185.668842001709</v>
      </c>
      <c r="X9" s="607"/>
      <c r="Y9" s="648" t="s">
        <v>473</v>
      </c>
    </row>
    <row r="10" spans="1:26" ht="11.25">
      <c r="A10" s="650" t="s">
        <v>603</v>
      </c>
      <c r="B10" s="539"/>
      <c r="C10" s="536">
        <v>1380</v>
      </c>
      <c r="D10" s="537">
        <v>1575.7</v>
      </c>
      <c r="E10" s="537">
        <v>1612.4</v>
      </c>
      <c r="F10" s="537">
        <v>1877</v>
      </c>
      <c r="G10" s="537">
        <v>2328.1999999999998</v>
      </c>
      <c r="H10" s="537">
        <v>2717</v>
      </c>
      <c r="I10" s="537">
        <v>2606.6</v>
      </c>
      <c r="J10" s="537">
        <v>3133.7</v>
      </c>
      <c r="K10" s="537">
        <v>3095.7</v>
      </c>
      <c r="L10" s="537">
        <v>2334.3000000000002</v>
      </c>
      <c r="M10" s="538">
        <v>2516.3530846102949</v>
      </c>
      <c r="N10" s="538">
        <v>3496.9816099908908</v>
      </c>
      <c r="O10" s="538">
        <v>4780.9155172376013</v>
      </c>
      <c r="P10" s="538">
        <v>5155.8726301329616</v>
      </c>
      <c r="Q10" s="538">
        <v>5824.7666474302532</v>
      </c>
      <c r="R10" s="538">
        <v>6870.5192424198767</v>
      </c>
      <c r="S10" s="538">
        <v>8333.1282494443367</v>
      </c>
      <c r="T10" s="538">
        <v>9557.5564804659753</v>
      </c>
      <c r="U10" s="538">
        <v>11995.740408998998</v>
      </c>
      <c r="V10" s="538">
        <v>12372.66375426336</v>
      </c>
      <c r="W10" s="538">
        <v>13994.312889802326</v>
      </c>
      <c r="X10" s="608"/>
      <c r="Y10" s="648" t="s">
        <v>593</v>
      </c>
    </row>
    <row r="11" spans="1:26" ht="11.25">
      <c r="A11" s="650" t="s">
        <v>604</v>
      </c>
      <c r="B11" s="539"/>
      <c r="C11" s="536">
        <v>1487.6999999999998</v>
      </c>
      <c r="D11" s="537">
        <v>1374.3</v>
      </c>
      <c r="E11" s="537">
        <v>1562.6000000000001</v>
      </c>
      <c r="F11" s="537">
        <v>1563.5</v>
      </c>
      <c r="G11" s="537">
        <v>1723.5</v>
      </c>
      <c r="H11" s="537">
        <v>1881.9</v>
      </c>
      <c r="I11" s="537">
        <v>2049.1</v>
      </c>
      <c r="J11" s="537">
        <v>1579.7</v>
      </c>
      <c r="K11" s="537">
        <v>931.1</v>
      </c>
      <c r="L11" s="537">
        <v>1181</v>
      </c>
      <c r="M11" s="538">
        <v>1609.7871281157672</v>
      </c>
      <c r="N11" s="538">
        <v>1457.7266380000001</v>
      </c>
      <c r="O11" s="538">
        <v>1579.96390363608</v>
      </c>
      <c r="P11" s="538">
        <v>1754.3702380699456</v>
      </c>
      <c r="Q11" s="538">
        <v>2351.7382401282025</v>
      </c>
      <c r="R11" s="538">
        <v>2275.2249979242365</v>
      </c>
      <c r="S11" s="538">
        <v>2929.5063619705834</v>
      </c>
      <c r="T11" s="538">
        <v>3893.1638299485039</v>
      </c>
      <c r="U11" s="538">
        <v>9631.8528300327725</v>
      </c>
      <c r="V11" s="538">
        <v>6005.7491930561482</v>
      </c>
      <c r="W11" s="538">
        <v>9191.3559521993848</v>
      </c>
      <c r="X11" s="608"/>
      <c r="Y11" s="648" t="s">
        <v>594</v>
      </c>
    </row>
    <row r="12" spans="1:26" ht="11.25">
      <c r="A12" s="650" t="s">
        <v>605</v>
      </c>
      <c r="B12" s="539"/>
      <c r="C12" s="536">
        <v>0</v>
      </c>
      <c r="D12" s="537">
        <v>0</v>
      </c>
      <c r="E12" s="537">
        <v>0</v>
      </c>
      <c r="F12" s="537">
        <v>0</v>
      </c>
      <c r="G12" s="537">
        <v>0</v>
      </c>
      <c r="H12" s="537">
        <v>0</v>
      </c>
      <c r="I12" s="537">
        <v>0</v>
      </c>
      <c r="J12" s="537">
        <v>0</v>
      </c>
      <c r="K12" s="537">
        <v>0</v>
      </c>
      <c r="L12" s="537">
        <v>0</v>
      </c>
      <c r="M12" s="538">
        <v>0</v>
      </c>
      <c r="N12" s="538">
        <v>0</v>
      </c>
      <c r="O12" s="538">
        <v>0</v>
      </c>
      <c r="P12" s="538">
        <v>0</v>
      </c>
      <c r="Q12" s="538">
        <v>0</v>
      </c>
      <c r="R12" s="538">
        <v>0</v>
      </c>
      <c r="S12" s="538">
        <v>0</v>
      </c>
      <c r="T12" s="538">
        <v>0</v>
      </c>
      <c r="U12" s="538">
        <v>0</v>
      </c>
      <c r="V12" s="538">
        <v>0</v>
      </c>
      <c r="W12" s="538">
        <v>0</v>
      </c>
      <c r="X12" s="539"/>
      <c r="Y12" s="648" t="s">
        <v>474</v>
      </c>
    </row>
    <row r="13" spans="1:26" ht="11.25">
      <c r="A13" s="650" t="s">
        <v>606</v>
      </c>
      <c r="B13" s="539"/>
      <c r="C13" s="536">
        <v>0</v>
      </c>
      <c r="D13" s="537">
        <v>0</v>
      </c>
      <c r="E13" s="537">
        <v>0</v>
      </c>
      <c r="F13" s="537">
        <v>0</v>
      </c>
      <c r="G13" s="537">
        <v>0</v>
      </c>
      <c r="H13" s="537">
        <v>0</v>
      </c>
      <c r="I13" s="537">
        <v>0</v>
      </c>
      <c r="J13" s="537">
        <v>0</v>
      </c>
      <c r="K13" s="537">
        <v>0</v>
      </c>
      <c r="L13" s="537">
        <v>0</v>
      </c>
      <c r="M13" s="538">
        <v>0</v>
      </c>
      <c r="N13" s="538">
        <v>0</v>
      </c>
      <c r="O13" s="538">
        <v>0</v>
      </c>
      <c r="P13" s="538">
        <v>0</v>
      </c>
      <c r="Q13" s="538">
        <v>0</v>
      </c>
      <c r="R13" s="538">
        <v>0</v>
      </c>
      <c r="S13" s="538">
        <v>0</v>
      </c>
      <c r="T13" s="538">
        <v>0</v>
      </c>
      <c r="U13" s="538">
        <v>0</v>
      </c>
      <c r="V13" s="538">
        <v>0</v>
      </c>
      <c r="W13" s="538">
        <v>0</v>
      </c>
      <c r="X13" s="539"/>
      <c r="Y13" s="648" t="s">
        <v>595</v>
      </c>
    </row>
    <row r="14" spans="1:26" s="137" customFormat="1" ht="18" customHeight="1">
      <c r="A14" s="649" t="s">
        <v>470</v>
      </c>
      <c r="B14" s="540"/>
      <c r="C14" s="536">
        <v>2818.5</v>
      </c>
      <c r="D14" s="537">
        <v>3014.1</v>
      </c>
      <c r="E14" s="537">
        <v>3316.9</v>
      </c>
      <c r="F14" s="537">
        <v>3529.8</v>
      </c>
      <c r="G14" s="537">
        <v>4099.262737452982</v>
      </c>
      <c r="H14" s="537">
        <v>4848.7000000000007</v>
      </c>
      <c r="I14" s="537">
        <v>5250.7</v>
      </c>
      <c r="J14" s="537">
        <v>5219.5999999999995</v>
      </c>
      <c r="K14" s="537">
        <v>5228.6000000000004</v>
      </c>
      <c r="L14" s="537">
        <v>4332.8</v>
      </c>
      <c r="M14" s="538">
        <v>3888.9975187323648</v>
      </c>
      <c r="N14" s="538">
        <v>4947.0865270052436</v>
      </c>
      <c r="O14" s="538">
        <v>6161.2911717683201</v>
      </c>
      <c r="P14" s="538">
        <v>6456.1602533501291</v>
      </c>
      <c r="Q14" s="538">
        <v>7493.1249359733756</v>
      </c>
      <c r="R14" s="538">
        <v>8879.5559027290856</v>
      </c>
      <c r="S14" s="538">
        <v>9899.2840072910003</v>
      </c>
      <c r="T14" s="538">
        <v>12480.587464560966</v>
      </c>
      <c r="U14" s="538">
        <v>22094.308950546347</v>
      </c>
      <c r="V14" s="538">
        <v>20610.36257041655</v>
      </c>
      <c r="W14" s="538">
        <v>24122.571717684161</v>
      </c>
      <c r="X14" s="609"/>
      <c r="Y14" s="647" t="s">
        <v>475</v>
      </c>
    </row>
    <row r="15" spans="1:26" ht="11.25">
      <c r="A15" s="650" t="s">
        <v>607</v>
      </c>
      <c r="B15" s="539"/>
      <c r="C15" s="536">
        <v>2063.5</v>
      </c>
      <c r="D15" s="537">
        <v>2158.6</v>
      </c>
      <c r="E15" s="537">
        <v>2416.3000000000002</v>
      </c>
      <c r="F15" s="537">
        <v>2591.5</v>
      </c>
      <c r="G15" s="537">
        <v>3022.0627374529818</v>
      </c>
      <c r="H15" s="537">
        <v>3660.8</v>
      </c>
      <c r="I15" s="537">
        <v>3802.1</v>
      </c>
      <c r="J15" s="537">
        <v>3969.7999999999997</v>
      </c>
      <c r="K15" s="537">
        <v>4074</v>
      </c>
      <c r="L15" s="537">
        <v>3333.1</v>
      </c>
      <c r="M15" s="538">
        <v>3094.4599407922615</v>
      </c>
      <c r="N15" s="538">
        <v>3539.3905662052439</v>
      </c>
      <c r="O15" s="538">
        <v>4579.7241476885001</v>
      </c>
      <c r="P15" s="538">
        <v>4995.7867256466207</v>
      </c>
      <c r="Q15" s="538">
        <v>5885.3404874116441</v>
      </c>
      <c r="R15" s="538">
        <v>7048.9444854519179</v>
      </c>
      <c r="S15" s="538">
        <v>7955.8332818871659</v>
      </c>
      <c r="T15" s="538">
        <v>9074.5523595830728</v>
      </c>
      <c r="U15" s="538">
        <v>15094.067090449167</v>
      </c>
      <c r="V15" s="538">
        <v>13930.214132499685</v>
      </c>
      <c r="W15" s="538">
        <v>16905.009405249632</v>
      </c>
      <c r="X15" s="608"/>
      <c r="Y15" s="648" t="s">
        <v>476</v>
      </c>
    </row>
    <row r="16" spans="1:26" ht="11.25">
      <c r="A16" s="650" t="s">
        <v>608</v>
      </c>
      <c r="B16" s="539"/>
      <c r="C16" s="536">
        <v>771.6</v>
      </c>
      <c r="D16" s="537">
        <v>806.5</v>
      </c>
      <c r="E16" s="537">
        <v>888.2</v>
      </c>
      <c r="F16" s="537">
        <v>1011.9</v>
      </c>
      <c r="G16" s="537">
        <v>1227.9000000000001</v>
      </c>
      <c r="H16" s="537">
        <v>1425.7</v>
      </c>
      <c r="I16" s="537">
        <v>1481.9</v>
      </c>
      <c r="J16" s="537">
        <v>1542.2</v>
      </c>
      <c r="K16" s="537">
        <v>1690.5</v>
      </c>
      <c r="L16" s="537">
        <v>990.7</v>
      </c>
      <c r="M16" s="538">
        <v>760.99869212001954</v>
      </c>
      <c r="N16" s="538">
        <v>1357.1347639354601</v>
      </c>
      <c r="O16" s="538">
        <v>2007.6005886399998</v>
      </c>
      <c r="P16" s="538">
        <v>2289.02</v>
      </c>
      <c r="Q16" s="538">
        <v>2586.0216072688886</v>
      </c>
      <c r="R16" s="538">
        <v>2906.806157298889</v>
      </c>
      <c r="S16" s="538">
        <v>3161.5528302066664</v>
      </c>
      <c r="T16" s="538">
        <v>3692.6232433122732</v>
      </c>
      <c r="U16" s="538">
        <v>4868.7857171923852</v>
      </c>
      <c r="V16" s="538">
        <v>5929.2217446582781</v>
      </c>
      <c r="W16" s="538">
        <v>6785.8139995599995</v>
      </c>
      <c r="X16" s="608"/>
      <c r="Y16" s="648" t="s">
        <v>477</v>
      </c>
    </row>
    <row r="17" spans="1:26" ht="11.25">
      <c r="A17" s="650" t="s">
        <v>609</v>
      </c>
      <c r="B17" s="539"/>
      <c r="C17" s="536">
        <v>309.2</v>
      </c>
      <c r="D17" s="537">
        <v>294.8</v>
      </c>
      <c r="E17" s="537">
        <v>358.5</v>
      </c>
      <c r="F17" s="537">
        <v>409.3</v>
      </c>
      <c r="G17" s="537">
        <v>370.1</v>
      </c>
      <c r="H17" s="537">
        <v>304.89999999999998</v>
      </c>
      <c r="I17" s="537">
        <v>532.79999999999995</v>
      </c>
      <c r="J17" s="537">
        <v>600</v>
      </c>
      <c r="K17" s="537">
        <v>568.70000000000005</v>
      </c>
      <c r="L17" s="537">
        <v>397</v>
      </c>
      <c r="M17" s="538">
        <v>409.88606076272947</v>
      </c>
      <c r="N17" s="538">
        <v>581.02567220310652</v>
      </c>
      <c r="O17" s="538">
        <v>900.73105713287168</v>
      </c>
      <c r="P17" s="538">
        <v>948.28767137390469</v>
      </c>
      <c r="Q17" s="538">
        <v>1033.257182281111</v>
      </c>
      <c r="R17" s="538">
        <v>1137.6526522299998</v>
      </c>
      <c r="S17" s="538">
        <v>1506.7780558299</v>
      </c>
      <c r="T17" s="538">
        <v>1576.1094474181659</v>
      </c>
      <c r="U17" s="538">
        <v>2085.8205607661998</v>
      </c>
      <c r="V17" s="538">
        <v>1924.1561783818797</v>
      </c>
      <c r="W17" s="538">
        <v>2090.2299302399997</v>
      </c>
      <c r="X17" s="608"/>
      <c r="Y17" s="648" t="s">
        <v>478</v>
      </c>
    </row>
    <row r="18" spans="1:26" ht="11.25">
      <c r="A18" s="650" t="s">
        <v>610</v>
      </c>
      <c r="B18" s="539"/>
      <c r="C18" s="536">
        <v>680.2</v>
      </c>
      <c r="D18" s="537">
        <v>671.2</v>
      </c>
      <c r="E18" s="537">
        <v>594.5</v>
      </c>
      <c r="F18" s="537">
        <v>630</v>
      </c>
      <c r="G18" s="537">
        <v>665.8</v>
      </c>
      <c r="H18" s="537">
        <v>785.7</v>
      </c>
      <c r="I18" s="537">
        <v>831.3</v>
      </c>
      <c r="J18" s="537">
        <v>994.7</v>
      </c>
      <c r="K18" s="537">
        <v>986.9</v>
      </c>
      <c r="L18" s="537">
        <v>1183.3</v>
      </c>
      <c r="M18" s="538">
        <v>1052.3993730471116</v>
      </c>
      <c r="N18" s="538">
        <v>996.10765834000017</v>
      </c>
      <c r="O18" s="538">
        <v>841.55128999183808</v>
      </c>
      <c r="P18" s="538">
        <v>819.560427330984</v>
      </c>
      <c r="Q18" s="538">
        <v>796.59161266260594</v>
      </c>
      <c r="R18" s="538">
        <v>806.69177362240453</v>
      </c>
      <c r="S18" s="538">
        <v>896.12545426579845</v>
      </c>
      <c r="T18" s="538">
        <v>861.22362303755665</v>
      </c>
      <c r="U18" s="538">
        <v>725.85549721549137</v>
      </c>
      <c r="V18" s="538">
        <v>349.03682264690008</v>
      </c>
      <c r="W18" s="538">
        <v>412.62873861354603</v>
      </c>
      <c r="X18" s="608"/>
      <c r="Y18" s="648" t="s">
        <v>479</v>
      </c>
    </row>
    <row r="19" spans="1:26" ht="11.25">
      <c r="A19" s="650" t="s">
        <v>611</v>
      </c>
      <c r="B19" s="539"/>
      <c r="C19" s="536">
        <v>0</v>
      </c>
      <c r="D19" s="537">
        <v>0</v>
      </c>
      <c r="E19" s="537">
        <v>0</v>
      </c>
      <c r="F19" s="537">
        <v>0</v>
      </c>
      <c r="G19" s="537">
        <v>0</v>
      </c>
      <c r="H19" s="537">
        <v>0</v>
      </c>
      <c r="I19" s="537">
        <v>0</v>
      </c>
      <c r="J19" s="537">
        <v>0</v>
      </c>
      <c r="K19" s="537">
        <v>0</v>
      </c>
      <c r="L19" s="537">
        <v>0</v>
      </c>
      <c r="M19" s="538">
        <v>0</v>
      </c>
      <c r="N19" s="538">
        <v>0</v>
      </c>
      <c r="O19" s="538">
        <v>0</v>
      </c>
      <c r="P19" s="538">
        <v>0</v>
      </c>
      <c r="Q19" s="538">
        <v>0</v>
      </c>
      <c r="R19" s="538">
        <v>0</v>
      </c>
      <c r="S19" s="538">
        <v>0</v>
      </c>
      <c r="T19" s="538">
        <v>0</v>
      </c>
      <c r="U19" s="538">
        <v>0</v>
      </c>
      <c r="V19" s="538">
        <v>0</v>
      </c>
      <c r="W19" s="538">
        <v>0</v>
      </c>
      <c r="X19" s="539"/>
      <c r="Y19" s="648" t="s">
        <v>596</v>
      </c>
    </row>
    <row r="20" spans="1:26" ht="11.25">
      <c r="A20" s="650" t="s">
        <v>612</v>
      </c>
      <c r="B20" s="539"/>
      <c r="C20" s="536">
        <v>302.5</v>
      </c>
      <c r="D20" s="537">
        <v>386.1</v>
      </c>
      <c r="E20" s="537">
        <v>575.1</v>
      </c>
      <c r="F20" s="537">
        <v>540.30000000000007</v>
      </c>
      <c r="G20" s="537">
        <v>758.26273745298158</v>
      </c>
      <c r="H20" s="537">
        <v>1144.5</v>
      </c>
      <c r="I20" s="537">
        <v>956.1</v>
      </c>
      <c r="J20" s="537">
        <v>832.9</v>
      </c>
      <c r="K20" s="537">
        <v>827.9</v>
      </c>
      <c r="L20" s="537">
        <v>762.09999999999991</v>
      </c>
      <c r="M20" s="538">
        <v>871.17581486240056</v>
      </c>
      <c r="N20" s="538">
        <v>605.12247172667662</v>
      </c>
      <c r="O20" s="538">
        <v>829.84121192379041</v>
      </c>
      <c r="P20" s="538">
        <v>938.91862694173199</v>
      </c>
      <c r="Q20" s="538">
        <v>1469.4700851990387</v>
      </c>
      <c r="R20" s="538">
        <v>2197.7939023006247</v>
      </c>
      <c r="S20" s="538">
        <v>2391.3769415848005</v>
      </c>
      <c r="T20" s="538">
        <v>2944.5960458150766</v>
      </c>
      <c r="U20" s="538">
        <v>7413.6053152750919</v>
      </c>
      <c r="V20" s="538">
        <v>5727.7993868126268</v>
      </c>
      <c r="W20" s="538">
        <v>7616.3367368360869</v>
      </c>
      <c r="X20" s="608"/>
      <c r="Y20" s="648" t="s">
        <v>480</v>
      </c>
    </row>
    <row r="21" spans="1:26" ht="11.25">
      <c r="A21" s="650" t="s">
        <v>613</v>
      </c>
      <c r="B21" s="539"/>
      <c r="C21" s="536">
        <v>755</v>
      </c>
      <c r="D21" s="537">
        <v>855.5</v>
      </c>
      <c r="E21" s="537">
        <v>900.6</v>
      </c>
      <c r="F21" s="537">
        <v>938.3</v>
      </c>
      <c r="G21" s="537">
        <v>1077.2</v>
      </c>
      <c r="H21" s="537">
        <v>1187.9000000000001</v>
      </c>
      <c r="I21" s="537">
        <v>1448.6</v>
      </c>
      <c r="J21" s="537">
        <v>1249.8</v>
      </c>
      <c r="K21" s="537">
        <v>1154.5999999999999</v>
      </c>
      <c r="L21" s="537">
        <v>999.7</v>
      </c>
      <c r="M21" s="538">
        <v>794.53757794010346</v>
      </c>
      <c r="N21" s="538">
        <v>1407.6959608000002</v>
      </c>
      <c r="O21" s="538">
        <v>1581.5670240798204</v>
      </c>
      <c r="P21" s="538">
        <v>1460.3735277035087</v>
      </c>
      <c r="Q21" s="538">
        <v>1607.7844485617311</v>
      </c>
      <c r="R21" s="538">
        <v>1830.611417277167</v>
      </c>
      <c r="S21" s="538">
        <v>1943.450725403834</v>
      </c>
      <c r="T21" s="538">
        <v>3406.0351049778919</v>
      </c>
      <c r="U21" s="538">
        <v>7000.2418600971796</v>
      </c>
      <c r="V21" s="538">
        <v>6680.1484379168642</v>
      </c>
      <c r="W21" s="538">
        <v>7217.5623124345293</v>
      </c>
      <c r="X21" s="608"/>
      <c r="Y21" s="648" t="s">
        <v>589</v>
      </c>
    </row>
    <row r="22" spans="1:26" ht="11.25">
      <c r="A22" s="650" t="s">
        <v>614</v>
      </c>
      <c r="B22" s="539"/>
      <c r="C22" s="536">
        <v>703.7</v>
      </c>
      <c r="D22" s="537">
        <v>804.3</v>
      </c>
      <c r="E22" s="537">
        <v>864</v>
      </c>
      <c r="F22" s="537">
        <v>876</v>
      </c>
      <c r="G22" s="537">
        <v>981.1</v>
      </c>
      <c r="H22" s="537">
        <v>997.7</v>
      </c>
      <c r="I22" s="537">
        <v>1265.0999999999999</v>
      </c>
      <c r="J22" s="537">
        <v>1245.5999999999999</v>
      </c>
      <c r="K22" s="537">
        <v>1142.5</v>
      </c>
      <c r="L22" s="537">
        <v>982</v>
      </c>
      <c r="M22" s="538">
        <v>782.23869432385163</v>
      </c>
      <c r="N22" s="538">
        <v>1160.6959540000003</v>
      </c>
      <c r="O22" s="538">
        <v>1379.6652339746645</v>
      </c>
      <c r="P22" s="538">
        <v>1388.0615277035088</v>
      </c>
      <c r="Q22" s="538">
        <v>1492.9189433717311</v>
      </c>
      <c r="R22" s="538">
        <v>1817.8147046371671</v>
      </c>
      <c r="S22" s="538">
        <v>1899.9737254038339</v>
      </c>
      <c r="T22" s="538">
        <v>3173.2813983678921</v>
      </c>
      <c r="U22" s="538">
        <v>6929.1801661371792</v>
      </c>
      <c r="V22" s="538">
        <v>6309.980202836864</v>
      </c>
      <c r="W22" s="538">
        <v>6570.9399931731004</v>
      </c>
      <c r="X22" s="608"/>
      <c r="Y22" s="648" t="s">
        <v>588</v>
      </c>
    </row>
    <row r="23" spans="1:26" ht="11.25">
      <c r="A23" s="650" t="s">
        <v>615</v>
      </c>
      <c r="B23" s="539"/>
      <c r="C23" s="536">
        <v>0</v>
      </c>
      <c r="D23" s="537">
        <v>0</v>
      </c>
      <c r="E23" s="537">
        <v>0</v>
      </c>
      <c r="F23" s="537">
        <v>0</v>
      </c>
      <c r="G23" s="537">
        <v>0</v>
      </c>
      <c r="H23" s="537">
        <v>0</v>
      </c>
      <c r="I23" s="537">
        <v>0</v>
      </c>
      <c r="J23" s="537">
        <v>0</v>
      </c>
      <c r="K23" s="537">
        <v>0</v>
      </c>
      <c r="L23" s="537">
        <v>0</v>
      </c>
      <c r="M23" s="538">
        <v>0</v>
      </c>
      <c r="N23" s="538">
        <v>0</v>
      </c>
      <c r="O23" s="538">
        <v>0</v>
      </c>
      <c r="P23" s="538">
        <v>0</v>
      </c>
      <c r="Q23" s="538">
        <v>0</v>
      </c>
      <c r="R23" s="538">
        <v>0</v>
      </c>
      <c r="S23" s="538">
        <v>0</v>
      </c>
      <c r="T23" s="538">
        <v>0</v>
      </c>
      <c r="U23" s="538">
        <v>0</v>
      </c>
      <c r="V23" s="538">
        <v>0</v>
      </c>
      <c r="W23" s="538">
        <v>0</v>
      </c>
      <c r="X23" s="608"/>
      <c r="Y23" s="648" t="s">
        <v>597</v>
      </c>
    </row>
    <row r="24" spans="1:26" ht="11.25">
      <c r="A24" s="650" t="s">
        <v>616</v>
      </c>
      <c r="B24" s="539"/>
      <c r="C24" s="536">
        <v>51.3</v>
      </c>
      <c r="D24" s="537">
        <v>51.2</v>
      </c>
      <c r="E24" s="537">
        <v>36.6</v>
      </c>
      <c r="F24" s="537">
        <v>62.3</v>
      </c>
      <c r="G24" s="537">
        <v>96.2</v>
      </c>
      <c r="H24" s="537">
        <v>190.2</v>
      </c>
      <c r="I24" s="537">
        <v>183.6</v>
      </c>
      <c r="J24" s="537">
        <v>4.2</v>
      </c>
      <c r="K24" s="537">
        <v>12.2</v>
      </c>
      <c r="L24" s="537">
        <v>17.7</v>
      </c>
      <c r="M24" s="538">
        <v>12.29888361625186</v>
      </c>
      <c r="N24" s="538">
        <v>247.00000679999999</v>
      </c>
      <c r="O24" s="538">
        <v>201.90179010515595</v>
      </c>
      <c r="P24" s="538">
        <v>72.311999999999998</v>
      </c>
      <c r="Q24" s="538">
        <v>114.86550519000001</v>
      </c>
      <c r="R24" s="538">
        <v>12.796712640000001</v>
      </c>
      <c r="S24" s="538">
        <v>43.477000000000004</v>
      </c>
      <c r="T24" s="538">
        <v>232.75370661000002</v>
      </c>
      <c r="U24" s="538">
        <v>71.061693959999999</v>
      </c>
      <c r="V24" s="538">
        <v>370.16823507999999</v>
      </c>
      <c r="W24" s="538">
        <v>646.62231926142852</v>
      </c>
      <c r="X24" s="608"/>
      <c r="Y24" s="648" t="s">
        <v>480</v>
      </c>
    </row>
    <row r="25" spans="1:26" ht="11.25">
      <c r="A25" s="650" t="s">
        <v>617</v>
      </c>
      <c r="B25" s="539"/>
      <c r="C25" s="536">
        <v>0</v>
      </c>
      <c r="D25" s="537">
        <v>0</v>
      </c>
      <c r="E25" s="537">
        <v>0</v>
      </c>
      <c r="F25" s="537">
        <v>0</v>
      </c>
      <c r="G25" s="537">
        <v>0</v>
      </c>
      <c r="H25" s="537">
        <v>0</v>
      </c>
      <c r="I25" s="537">
        <v>0</v>
      </c>
      <c r="J25" s="537">
        <v>0</v>
      </c>
      <c r="K25" s="537">
        <v>0</v>
      </c>
      <c r="L25" s="537">
        <v>0</v>
      </c>
      <c r="M25" s="538">
        <v>0</v>
      </c>
      <c r="N25" s="538">
        <v>0</v>
      </c>
      <c r="O25" s="538">
        <v>0</v>
      </c>
      <c r="P25" s="538">
        <v>0</v>
      </c>
      <c r="Q25" s="538">
        <v>0</v>
      </c>
      <c r="R25" s="538">
        <v>0</v>
      </c>
      <c r="S25" s="538">
        <v>0</v>
      </c>
      <c r="T25" s="538">
        <v>0</v>
      </c>
      <c r="U25" s="538">
        <v>0</v>
      </c>
      <c r="V25" s="538">
        <v>0</v>
      </c>
      <c r="W25" s="538">
        <v>0</v>
      </c>
      <c r="X25" s="539"/>
      <c r="Y25" s="648" t="s">
        <v>598</v>
      </c>
    </row>
    <row r="26" spans="1:26" s="137" customFormat="1" ht="18" customHeight="1">
      <c r="A26" s="649" t="s">
        <v>471</v>
      </c>
      <c r="B26" s="540"/>
      <c r="C26" s="532">
        <v>729.40000000000009</v>
      </c>
      <c r="D26" s="533">
        <v>607.1</v>
      </c>
      <c r="E26" s="533">
        <v>452.6</v>
      </c>
      <c r="F26" s="533">
        <v>540.79999999999995</v>
      </c>
      <c r="G26" s="533">
        <v>618.13726254701828</v>
      </c>
      <c r="H26" s="533">
        <v>535.90000000000009</v>
      </c>
      <c r="I26" s="533">
        <v>236.19999999999993</v>
      </c>
      <c r="J26" s="533">
        <v>488.50000000000006</v>
      </c>
      <c r="K26" s="533">
        <v>-215.00000000000011</v>
      </c>
      <c r="L26" s="533">
        <v>365.69999999999993</v>
      </c>
      <c r="M26" s="534">
        <v>1289.5420670408093</v>
      </c>
      <c r="N26" s="534">
        <v>1003.8076583400002</v>
      </c>
      <c r="O26" s="534">
        <v>1041.1395390971988</v>
      </c>
      <c r="P26" s="534">
        <v>1273.643042183762</v>
      </c>
      <c r="Q26" s="534">
        <v>1479.9715642476865</v>
      </c>
      <c r="R26" s="534">
        <v>1072.8801112374317</v>
      </c>
      <c r="S26" s="534">
        <v>2259.4760583897187</v>
      </c>
      <c r="T26" s="534">
        <v>1831.3564688910733</v>
      </c>
      <c r="U26" s="534">
        <v>259.13978570090944</v>
      </c>
      <c r="V26" s="534">
        <v>-1882.9128004501399</v>
      </c>
      <c r="W26" s="534">
        <v>-524.27413706890582</v>
      </c>
      <c r="X26" s="609"/>
      <c r="Y26" s="647" t="s">
        <v>481</v>
      </c>
    </row>
    <row r="27" spans="1:26" s="137" customFormat="1" ht="11.25">
      <c r="A27" s="649" t="s">
        <v>472</v>
      </c>
      <c r="B27" s="540"/>
      <c r="C27" s="532">
        <v>49.2</v>
      </c>
      <c r="D27" s="533">
        <v>-64.099999999999994</v>
      </c>
      <c r="E27" s="533">
        <v>-141.9</v>
      </c>
      <c r="F27" s="533">
        <v>-89.2</v>
      </c>
      <c r="G27" s="533">
        <v>-47.662737452981659</v>
      </c>
      <c r="H27" s="533">
        <v>-249.8</v>
      </c>
      <c r="I27" s="533">
        <v>-595.1</v>
      </c>
      <c r="J27" s="533">
        <v>-506.2</v>
      </c>
      <c r="K27" s="533">
        <v>-1201.9000000000001</v>
      </c>
      <c r="L27" s="533">
        <v>-817.6</v>
      </c>
      <c r="M27" s="534">
        <v>237.14269399369778</v>
      </c>
      <c r="N27" s="534">
        <v>7.7</v>
      </c>
      <c r="O27" s="534">
        <v>199.58824910536077</v>
      </c>
      <c r="P27" s="534">
        <v>454.08261485277797</v>
      </c>
      <c r="Q27" s="534">
        <v>683.37995158508056</v>
      </c>
      <c r="R27" s="534">
        <v>266.18833761502719</v>
      </c>
      <c r="S27" s="534">
        <v>1363.3506041239204</v>
      </c>
      <c r="T27" s="534">
        <v>970.13284585351653</v>
      </c>
      <c r="U27" s="534">
        <v>-466.71571151458193</v>
      </c>
      <c r="V27" s="534">
        <v>-2231.9496230970399</v>
      </c>
      <c r="W27" s="534">
        <v>-936.90287568245185</v>
      </c>
      <c r="X27" s="609"/>
      <c r="Y27" s="647" t="s">
        <v>482</v>
      </c>
    </row>
    <row r="28" spans="1:26" ht="11.25">
      <c r="A28" s="650" t="s">
        <v>618</v>
      </c>
      <c r="B28" s="539"/>
      <c r="C28" s="536" t="s">
        <v>87</v>
      </c>
      <c r="D28" s="537" t="s">
        <v>87</v>
      </c>
      <c r="E28" s="537" t="s">
        <v>87</v>
      </c>
      <c r="F28" s="537" t="s">
        <v>87</v>
      </c>
      <c r="G28" s="537" t="s">
        <v>87</v>
      </c>
      <c r="H28" s="537">
        <v>249.89999999999998</v>
      </c>
      <c r="I28" s="537">
        <v>595.1</v>
      </c>
      <c r="J28" s="537">
        <v>506.20000000000005</v>
      </c>
      <c r="K28" s="537">
        <v>1201.9000000000001</v>
      </c>
      <c r="L28" s="537">
        <v>817.5</v>
      </c>
      <c r="M28" s="538">
        <v>-237.0967950000001</v>
      </c>
      <c r="N28" s="538">
        <v>-7.6921876099999054</v>
      </c>
      <c r="O28" s="538">
        <v>-199.57325199999974</v>
      </c>
      <c r="P28" s="538">
        <v>-454.06812700000035</v>
      </c>
      <c r="Q28" s="538">
        <v>-683.37647805000029</v>
      </c>
      <c r="R28" s="538">
        <v>-266.17848200000054</v>
      </c>
      <c r="S28" s="538">
        <v>-1363.4346744799996</v>
      </c>
      <c r="T28" s="538">
        <v>-970.13752279998585</v>
      </c>
      <c r="U28" s="538">
        <v>466.7401655999945</v>
      </c>
      <c r="V28" s="538">
        <v>2868.495640000001</v>
      </c>
      <c r="W28" s="538">
        <v>-647.1271029999964</v>
      </c>
      <c r="X28" s="608"/>
      <c r="Y28" s="648" t="s">
        <v>599</v>
      </c>
    </row>
    <row r="29" spans="1:26" ht="11.25">
      <c r="A29" s="650" t="s">
        <v>619</v>
      </c>
      <c r="B29" s="539"/>
      <c r="C29" s="536" t="s">
        <v>87</v>
      </c>
      <c r="D29" s="537" t="s">
        <v>87</v>
      </c>
      <c r="E29" s="537" t="s">
        <v>87</v>
      </c>
      <c r="F29" s="537" t="s">
        <v>87</v>
      </c>
      <c r="G29" s="537" t="s">
        <v>87</v>
      </c>
      <c r="H29" s="537">
        <v>160.29999999999998</v>
      </c>
      <c r="I29" s="537">
        <v>66.599999999999994</v>
      </c>
      <c r="J29" s="537">
        <v>96.1</v>
      </c>
      <c r="K29" s="537">
        <v>899.1</v>
      </c>
      <c r="L29" s="537">
        <v>255.20000000000002</v>
      </c>
      <c r="M29" s="538">
        <v>-599.545795</v>
      </c>
      <c r="N29" s="538">
        <v>-91.140793999999914</v>
      </c>
      <c r="O29" s="538">
        <v>-32.528251999999839</v>
      </c>
      <c r="P29" s="538">
        <v>-405.42812700000019</v>
      </c>
      <c r="Q29" s="538">
        <v>-173.19347805000024</v>
      </c>
      <c r="R29" s="538">
        <v>-266.87848200000042</v>
      </c>
      <c r="S29" s="538">
        <v>347.28085852000044</v>
      </c>
      <c r="T29" s="538">
        <v>-1122.0358701999858</v>
      </c>
      <c r="U29" s="538">
        <v>281.21227999999451</v>
      </c>
      <c r="V29" s="538">
        <v>1915.5356400000007</v>
      </c>
      <c r="W29" s="538">
        <v>-816.98110299999644</v>
      </c>
      <c r="X29" s="608"/>
      <c r="Y29" s="648" t="s">
        <v>600</v>
      </c>
    </row>
    <row r="30" spans="1:26" ht="11.25">
      <c r="A30" s="650" t="s">
        <v>620</v>
      </c>
      <c r="B30" s="539"/>
      <c r="C30" s="536" t="s">
        <v>87</v>
      </c>
      <c r="D30" s="537" t="s">
        <v>87</v>
      </c>
      <c r="E30" s="537" t="s">
        <v>87</v>
      </c>
      <c r="F30" s="537" t="s">
        <v>87</v>
      </c>
      <c r="G30" s="537" t="s">
        <v>87</v>
      </c>
      <c r="H30" s="537">
        <v>89.6</v>
      </c>
      <c r="I30" s="537">
        <v>528.5</v>
      </c>
      <c r="J30" s="537">
        <v>410.1</v>
      </c>
      <c r="K30" s="537">
        <v>302.8</v>
      </c>
      <c r="L30" s="537">
        <v>562.29999999999995</v>
      </c>
      <c r="M30" s="538">
        <v>362.4489999999999</v>
      </c>
      <c r="N30" s="538">
        <v>83.448606390000009</v>
      </c>
      <c r="O30" s="538">
        <v>-167.0449999999999</v>
      </c>
      <c r="P30" s="538">
        <v>-48.640000000000128</v>
      </c>
      <c r="Q30" s="538">
        <v>-510.18299999999999</v>
      </c>
      <c r="R30" s="538">
        <v>0.69999999999987139</v>
      </c>
      <c r="S30" s="538">
        <v>-1710.7155330000001</v>
      </c>
      <c r="T30" s="538">
        <v>151.89834739999989</v>
      </c>
      <c r="U30" s="538">
        <v>185.52788559999999</v>
      </c>
      <c r="V30" s="538">
        <v>952.96</v>
      </c>
      <c r="W30" s="538">
        <v>169.85400000000007</v>
      </c>
      <c r="X30" s="608"/>
      <c r="Y30" s="648" t="s">
        <v>601</v>
      </c>
    </row>
    <row r="31" spans="1:26" ht="11.25" hidden="1">
      <c r="A31" s="650" t="s">
        <v>621</v>
      </c>
      <c r="B31" s="539"/>
      <c r="C31" s="536" t="s">
        <v>87</v>
      </c>
      <c r="D31" s="537" t="s">
        <v>87</v>
      </c>
      <c r="E31" s="537" t="s">
        <v>87</v>
      </c>
      <c r="F31" s="537" t="s">
        <v>87</v>
      </c>
      <c r="G31" s="537" t="s">
        <v>87</v>
      </c>
      <c r="H31" s="537" t="s">
        <v>87</v>
      </c>
      <c r="I31" s="537" t="s">
        <v>87</v>
      </c>
      <c r="J31" s="537" t="s">
        <v>87</v>
      </c>
      <c r="K31" s="537" t="s">
        <v>87</v>
      </c>
      <c r="L31" s="537" t="s">
        <v>87</v>
      </c>
      <c r="M31" s="538" t="s">
        <v>87</v>
      </c>
      <c r="N31" s="538" t="s">
        <v>87</v>
      </c>
      <c r="O31" s="538" t="s">
        <v>87</v>
      </c>
      <c r="P31" s="538" t="s">
        <v>87</v>
      </c>
      <c r="Q31" s="538" t="s">
        <v>87</v>
      </c>
      <c r="R31" s="538" t="s">
        <v>87</v>
      </c>
      <c r="S31" s="538" t="s">
        <v>87</v>
      </c>
      <c r="T31" s="538" t="s">
        <v>87</v>
      </c>
      <c r="U31" s="538" t="s">
        <v>87</v>
      </c>
      <c r="V31" s="538" t="s">
        <v>87</v>
      </c>
      <c r="W31" s="538" t="s">
        <v>87</v>
      </c>
      <c r="X31" s="608"/>
      <c r="Y31" s="648" t="s">
        <v>480</v>
      </c>
    </row>
    <row r="32" spans="1:26" ht="11.25">
      <c r="A32" s="518"/>
      <c r="B32" s="84"/>
      <c r="C32" s="136"/>
      <c r="D32" s="138"/>
      <c r="E32" s="138"/>
      <c r="F32" s="138"/>
      <c r="G32" s="138"/>
      <c r="H32" s="138"/>
      <c r="I32" s="138"/>
      <c r="J32" s="138"/>
      <c r="K32" s="138"/>
      <c r="L32" s="138"/>
      <c r="M32" s="138"/>
      <c r="N32" s="138"/>
      <c r="O32" s="138"/>
      <c r="P32" s="138"/>
      <c r="Q32" s="138"/>
      <c r="R32" s="138"/>
      <c r="S32" s="138"/>
      <c r="T32" s="138"/>
      <c r="U32" s="138"/>
      <c r="V32" s="138"/>
      <c r="W32" s="138"/>
      <c r="X32" s="84"/>
      <c r="Y32" s="353"/>
      <c r="Z32" s="84"/>
    </row>
    <row r="33" spans="1:25" ht="11.25">
      <c r="A33" s="519"/>
      <c r="C33" s="76"/>
      <c r="D33" s="76"/>
      <c r="E33" s="76"/>
      <c r="F33" s="77"/>
      <c r="G33" s="77"/>
      <c r="H33" s="77"/>
      <c r="I33" s="77"/>
      <c r="J33" s="77"/>
      <c r="K33" s="77"/>
      <c r="L33" s="77"/>
      <c r="M33" s="77"/>
      <c r="N33" s="77"/>
      <c r="O33" s="77"/>
      <c r="P33" s="77"/>
      <c r="Q33" s="77"/>
      <c r="Y33" s="351"/>
    </row>
    <row r="34" spans="1:25" ht="11.25">
      <c r="A34" s="154" t="s">
        <v>591</v>
      </c>
      <c r="Y34" s="352"/>
    </row>
    <row r="35" spans="1:25" ht="11.25">
      <c r="A35" s="157" t="s">
        <v>75</v>
      </c>
      <c r="Y35" s="352"/>
    </row>
    <row r="36" spans="1:25" ht="11.25"/>
    <row r="37" spans="1:25" ht="11.25">
      <c r="A37" s="520" t="s">
        <v>592</v>
      </c>
    </row>
    <row r="38" spans="1:25" ht="11.25">
      <c r="A38" s="521" t="s">
        <v>289</v>
      </c>
    </row>
    <row r="39" spans="1:25" ht="11.25">
      <c r="A39" s="359"/>
    </row>
    <row r="40" spans="1:25" ht="11.25">
      <c r="A40" s="358"/>
    </row>
    <row r="41" spans="1:25" ht="11.25"/>
    <row r="42" spans="1:25" ht="11.25"/>
    <row r="43" spans="1:25" ht="11.25"/>
    <row r="44" spans="1:25" ht="11.25"/>
    <row r="45" spans="1:25" ht="11.25"/>
    <row r="46" spans="1:25" ht="11.25"/>
    <row r="47" spans="1:25" ht="11.25"/>
    <row r="48" spans="1:25" ht="11.25"/>
    <row r="49" spans="30:30" ht="11.25"/>
    <row r="50" spans="30:30" ht="11.25"/>
    <row r="51" spans="30:30" ht="11.25">
      <c r="AD51" s="154"/>
    </row>
    <row r="52" spans="30:30" ht="11.25"/>
    <row r="53" spans="30:30" ht="11.25"/>
    <row r="54" spans="30:30" ht="11.25"/>
    <row r="55" spans="30:30" ht="11.25"/>
    <row r="56" spans="30:30" ht="11.25"/>
  </sheetData>
  <phoneticPr fontId="0" type="noConversion"/>
  <printOptions horizontalCentered="1"/>
  <pageMargins left="0.6" right="0" top="0.32" bottom="0" header="0" footer="0"/>
  <pageSetup scale="68"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enableFormatConditionsCalculation="0">
    <tabColor indexed="22"/>
    <pageSetUpPr fitToPage="1"/>
  </sheetPr>
  <dimension ref="A1:Y31"/>
  <sheetViews>
    <sheetView showGridLines="0" workbookViewId="0"/>
  </sheetViews>
  <sheetFormatPr defaultRowHeight="11.25"/>
  <cols>
    <col min="1" max="1" width="22.33203125" style="610" customWidth="1"/>
    <col min="2" max="2" width="18.83203125" style="610" customWidth="1"/>
    <col min="3" max="3" width="5.6640625" style="610" bestFit="1" customWidth="1"/>
    <col min="4" max="22" width="6.6640625" style="610" customWidth="1"/>
    <col min="23" max="23" width="7.1640625" style="610" customWidth="1"/>
    <col min="24" max="24" width="2.1640625" style="610" customWidth="1"/>
    <col min="25" max="25" width="46" style="610" customWidth="1"/>
    <col min="26" max="28" width="9.33203125" style="610"/>
    <col min="29" max="29" width="10" style="610" customWidth="1"/>
    <col min="30" max="16384" width="9.33203125" style="610"/>
  </cols>
  <sheetData>
    <row r="1" spans="1:25">
      <c r="A1" s="222">
        <v>15</v>
      </c>
      <c r="D1" s="611"/>
      <c r="E1" s="58"/>
      <c r="F1" s="58"/>
      <c r="G1" s="58"/>
      <c r="H1" s="58"/>
      <c r="I1" s="58"/>
      <c r="J1" s="58"/>
      <c r="K1" s="58"/>
      <c r="L1" s="58"/>
      <c r="M1" s="58"/>
      <c r="N1" s="58"/>
      <c r="O1" s="58"/>
      <c r="P1" s="612"/>
      <c r="Q1" s="612"/>
      <c r="R1" s="612"/>
      <c r="S1" s="612"/>
      <c r="T1" s="612"/>
      <c r="U1" s="612"/>
      <c r="V1" s="612"/>
      <c r="W1" s="612"/>
      <c r="X1" s="58"/>
      <c r="Y1" s="613">
        <f>+A1</f>
        <v>15</v>
      </c>
    </row>
    <row r="2" spans="1:25">
      <c r="A2" s="230" t="s">
        <v>85</v>
      </c>
      <c r="D2" s="614"/>
      <c r="E2" s="5"/>
      <c r="F2" s="5"/>
      <c r="G2" s="5"/>
      <c r="H2" s="5"/>
      <c r="I2" s="5"/>
      <c r="J2" s="5"/>
      <c r="K2" s="5"/>
      <c r="L2" s="5"/>
      <c r="M2" s="5"/>
      <c r="N2" s="5"/>
      <c r="O2" s="5"/>
      <c r="P2" s="6"/>
      <c r="Q2" s="6"/>
      <c r="R2" s="6"/>
      <c r="S2" s="6"/>
      <c r="T2" s="6"/>
      <c r="U2" s="6"/>
      <c r="V2" s="6"/>
      <c r="W2" s="6"/>
      <c r="X2" s="58"/>
      <c r="Y2" s="386" t="str">
        <f>+A2</f>
        <v>ECUADOR</v>
      </c>
    </row>
    <row r="3" spans="1:25">
      <c r="A3" s="59" t="s">
        <v>532</v>
      </c>
      <c r="D3" s="615"/>
      <c r="E3" s="5"/>
      <c r="F3" s="5"/>
      <c r="G3" s="5"/>
      <c r="H3" s="5"/>
      <c r="I3" s="5"/>
      <c r="J3" s="5"/>
      <c r="K3" s="5"/>
      <c r="L3" s="5"/>
      <c r="M3" s="5"/>
      <c r="N3" s="5"/>
      <c r="O3" s="58"/>
      <c r="P3" s="6"/>
      <c r="Q3" s="6"/>
      <c r="R3" s="6"/>
      <c r="S3" s="6"/>
      <c r="T3" s="6"/>
      <c r="U3" s="6"/>
      <c r="V3" s="6"/>
      <c r="W3" s="6"/>
      <c r="X3" s="58"/>
      <c r="Y3" s="431" t="s">
        <v>533</v>
      </c>
    </row>
    <row r="4" spans="1:25">
      <c r="A4" s="351" t="s">
        <v>510</v>
      </c>
      <c r="B4" s="75"/>
      <c r="C4" s="5"/>
      <c r="D4" s="5"/>
      <c r="E4" s="5"/>
      <c r="F4" s="5"/>
      <c r="G4" s="5"/>
      <c r="H4" s="5"/>
      <c r="I4" s="5"/>
      <c r="J4" s="5"/>
      <c r="K4" s="5"/>
      <c r="L4" s="5"/>
      <c r="M4" s="5"/>
      <c r="N4" s="6"/>
      <c r="O4" s="6"/>
      <c r="P4" s="6"/>
      <c r="Q4" s="75"/>
      <c r="R4" s="75"/>
      <c r="S4" s="75"/>
      <c r="T4" s="75"/>
      <c r="U4" s="75"/>
      <c r="V4" s="75"/>
      <c r="W4" s="75"/>
      <c r="X4" s="75"/>
      <c r="Y4" s="102" t="s">
        <v>287</v>
      </c>
    </row>
    <row r="5" spans="1:25">
      <c r="A5" s="173"/>
      <c r="B5" s="616"/>
      <c r="D5" s="617"/>
      <c r="E5" s="95"/>
      <c r="F5" s="95"/>
      <c r="G5" s="95"/>
      <c r="H5" s="95"/>
      <c r="I5" s="95"/>
      <c r="J5" s="95"/>
      <c r="K5" s="95"/>
      <c r="L5" s="95"/>
      <c r="M5" s="95"/>
      <c r="N5" s="95"/>
      <c r="O5" s="64"/>
      <c r="P5" s="52"/>
      <c r="Q5" s="52"/>
      <c r="R5" s="52"/>
      <c r="S5" s="52"/>
      <c r="T5" s="52"/>
      <c r="U5" s="52"/>
      <c r="V5" s="52"/>
      <c r="W5" s="52"/>
      <c r="X5" s="64"/>
      <c r="Y5" s="173"/>
    </row>
    <row r="6" spans="1:25">
      <c r="A6" s="619"/>
      <c r="B6" s="618"/>
      <c r="C6" s="618">
        <v>1990</v>
      </c>
      <c r="D6" s="619">
        <v>1991</v>
      </c>
      <c r="E6" s="187" t="s">
        <v>56</v>
      </c>
      <c r="F6" s="187" t="s">
        <v>57</v>
      </c>
      <c r="G6" s="187">
        <v>1994</v>
      </c>
      <c r="H6" s="187" t="s">
        <v>59</v>
      </c>
      <c r="I6" s="187">
        <v>1996</v>
      </c>
      <c r="J6" s="187">
        <v>1997</v>
      </c>
      <c r="K6" s="187">
        <v>1998</v>
      </c>
      <c r="L6" s="187">
        <v>1999</v>
      </c>
      <c r="M6" s="187">
        <v>2000</v>
      </c>
      <c r="N6" s="187">
        <v>2001</v>
      </c>
      <c r="O6" s="187">
        <v>2002</v>
      </c>
      <c r="P6" s="620">
        <v>2003</v>
      </c>
      <c r="Q6" s="620">
        <v>2004</v>
      </c>
      <c r="R6" s="620">
        <v>2005</v>
      </c>
      <c r="S6" s="620">
        <v>2006</v>
      </c>
      <c r="T6" s="620">
        <v>2007</v>
      </c>
      <c r="U6" s="620">
        <v>2008</v>
      </c>
      <c r="V6" s="620">
        <v>2009</v>
      </c>
      <c r="W6" s="620">
        <v>2010</v>
      </c>
      <c r="X6" s="621" t="s">
        <v>78</v>
      </c>
      <c r="Y6" s="708"/>
    </row>
    <row r="7" spans="1:25">
      <c r="A7" s="622"/>
      <c r="D7" s="623"/>
      <c r="E7" s="624"/>
      <c r="F7" s="624"/>
      <c r="G7" s="625"/>
      <c r="H7" s="624"/>
      <c r="I7" s="624"/>
      <c r="J7" s="624"/>
      <c r="K7" s="624"/>
      <c r="L7" s="624"/>
      <c r="M7" s="624"/>
      <c r="N7" s="537"/>
      <c r="O7" s="626"/>
      <c r="P7" s="161"/>
      <c r="Q7" s="161"/>
      <c r="R7" s="161"/>
      <c r="S7" s="161"/>
      <c r="T7" s="161"/>
      <c r="U7" s="161"/>
      <c r="V7" s="161"/>
      <c r="W7" s="161"/>
      <c r="X7" s="157"/>
      <c r="Y7" s="627"/>
    </row>
    <row r="8" spans="1:25" s="579" customFormat="1">
      <c r="A8" s="693" t="s">
        <v>750</v>
      </c>
      <c r="C8" s="651">
        <v>833.19999999999993</v>
      </c>
      <c r="D8" s="651">
        <v>884.5</v>
      </c>
      <c r="E8" s="651">
        <v>894.59999999999991</v>
      </c>
      <c r="F8" s="651">
        <v>1058.8000000000002</v>
      </c>
      <c r="G8" s="651">
        <v>1311.67</v>
      </c>
      <c r="H8" s="651">
        <v>1433.7799999999997</v>
      </c>
      <c r="I8" s="651">
        <v>1406.5499999999997</v>
      </c>
      <c r="J8" s="651">
        <v>1822.97</v>
      </c>
      <c r="K8" s="651">
        <v>1997.58</v>
      </c>
      <c r="L8" s="651">
        <v>1418.9299999999998</v>
      </c>
      <c r="M8" s="651">
        <v>1623.2461485200001</v>
      </c>
      <c r="N8" s="651">
        <v>2377.152</v>
      </c>
      <c r="O8" s="651">
        <v>2749.7880803599996</v>
      </c>
      <c r="P8" s="651">
        <v>2789.4947999999999</v>
      </c>
      <c r="Q8" s="651">
        <v>3165.5289708176497</v>
      </c>
      <c r="R8" s="651">
        <v>3740.9785999999999</v>
      </c>
      <c r="S8" s="651">
        <v>4243.901499999999</v>
      </c>
      <c r="T8" s="651">
        <v>4749.4245359115748</v>
      </c>
      <c r="U8" s="651">
        <v>6569.7739295713491</v>
      </c>
      <c r="V8" s="651">
        <v>7256.6982202941399</v>
      </c>
      <c r="W8" s="651">
        <v>8460.8159786893793</v>
      </c>
      <c r="Y8" s="693" t="s">
        <v>749</v>
      </c>
    </row>
    <row r="9" spans="1:25" ht="18" customHeight="1">
      <c r="A9" s="691" t="s">
        <v>751</v>
      </c>
      <c r="C9" s="642">
        <v>140.5</v>
      </c>
      <c r="D9" s="642">
        <v>173.5</v>
      </c>
      <c r="E9" s="642">
        <v>182</v>
      </c>
      <c r="F9" s="642">
        <v>192.10000000000002</v>
      </c>
      <c r="G9" s="642">
        <v>264.61</v>
      </c>
      <c r="H9" s="642">
        <v>362.4</v>
      </c>
      <c r="I9" s="642">
        <v>357.19</v>
      </c>
      <c r="J9" s="642">
        <v>443.35</v>
      </c>
      <c r="K9" s="642">
        <v>368.21</v>
      </c>
      <c r="L9" s="642">
        <v>168.45</v>
      </c>
      <c r="M9" s="642">
        <v>304.25</v>
      </c>
      <c r="N9" s="642">
        <v>506.40999999999997</v>
      </c>
      <c r="O9" s="642">
        <v>580.15</v>
      </c>
      <c r="P9" s="642">
        <v>643.72</v>
      </c>
      <c r="Q9" s="642">
        <v>758.29</v>
      </c>
      <c r="R9" s="642">
        <v>996.64</v>
      </c>
      <c r="S9" s="642">
        <v>1137.57</v>
      </c>
      <c r="T9" s="642">
        <v>1339.6346692536547</v>
      </c>
      <c r="U9" s="642">
        <v>2434.01092737</v>
      </c>
      <c r="V9" s="642">
        <v>2635.5996479999999</v>
      </c>
      <c r="W9" s="642">
        <v>2508.7395999999999</v>
      </c>
      <c r="Y9" s="694" t="s">
        <v>742</v>
      </c>
    </row>
    <row r="10" spans="1:25">
      <c r="A10" s="707" t="s">
        <v>752</v>
      </c>
      <c r="C10" s="642">
        <v>137.5</v>
      </c>
      <c r="D10" s="642">
        <v>167.7</v>
      </c>
      <c r="E10" s="642">
        <v>177.6</v>
      </c>
      <c r="F10" s="642">
        <v>185.3</v>
      </c>
      <c r="G10" s="642">
        <v>251.52</v>
      </c>
      <c r="H10" s="642">
        <v>343.87</v>
      </c>
      <c r="I10" s="642">
        <v>341.73</v>
      </c>
      <c r="J10" s="642">
        <v>400.69</v>
      </c>
      <c r="K10" s="642">
        <v>353.83</v>
      </c>
      <c r="L10" s="642">
        <v>108.49</v>
      </c>
      <c r="M10" s="642">
        <v>293.49</v>
      </c>
      <c r="N10" s="642">
        <v>483.26</v>
      </c>
      <c r="O10" s="642">
        <v>531.35</v>
      </c>
      <c r="P10" s="642">
        <v>591.76</v>
      </c>
      <c r="Q10" s="642">
        <v>701.93</v>
      </c>
      <c r="R10" s="642">
        <v>936.55</v>
      </c>
      <c r="S10" s="642">
        <v>1068.01</v>
      </c>
      <c r="T10" s="642">
        <v>1268.0165334736546</v>
      </c>
      <c r="U10" s="642">
        <v>2338.6409273700001</v>
      </c>
      <c r="V10" s="642">
        <v>2517.5041999999999</v>
      </c>
      <c r="W10" s="642">
        <v>2353.1113</v>
      </c>
      <c r="Y10" s="707" t="s">
        <v>743</v>
      </c>
    </row>
    <row r="11" spans="1:25">
      <c r="A11" s="707" t="s">
        <v>753</v>
      </c>
      <c r="C11" s="642" t="s">
        <v>87</v>
      </c>
      <c r="D11" s="642" t="s">
        <v>87</v>
      </c>
      <c r="E11" s="642" t="s">
        <v>87</v>
      </c>
      <c r="F11" s="642" t="s">
        <v>87</v>
      </c>
      <c r="G11" s="642" t="s">
        <v>87</v>
      </c>
      <c r="H11" s="642" t="s">
        <v>87</v>
      </c>
      <c r="I11" s="642" t="s">
        <v>87</v>
      </c>
      <c r="J11" s="642" t="s">
        <v>87</v>
      </c>
      <c r="K11" s="642" t="s">
        <v>87</v>
      </c>
      <c r="L11" s="642" t="s">
        <v>87</v>
      </c>
      <c r="M11" s="642" t="s">
        <v>87</v>
      </c>
      <c r="N11" s="642" t="s">
        <v>87</v>
      </c>
      <c r="O11" s="642" t="s">
        <v>87</v>
      </c>
      <c r="P11" s="642" t="s">
        <v>87</v>
      </c>
      <c r="Q11" s="642" t="s">
        <v>87</v>
      </c>
      <c r="R11" s="642" t="s">
        <v>87</v>
      </c>
      <c r="S11" s="642" t="s">
        <v>87</v>
      </c>
      <c r="T11" s="642" t="s">
        <v>87</v>
      </c>
      <c r="U11" s="642" t="s">
        <v>87</v>
      </c>
      <c r="V11" s="642" t="s">
        <v>87</v>
      </c>
      <c r="W11" s="642" t="s">
        <v>87</v>
      </c>
      <c r="Y11" s="707" t="s">
        <v>744</v>
      </c>
    </row>
    <row r="12" spans="1:25">
      <c r="A12" s="707" t="s">
        <v>754</v>
      </c>
      <c r="C12" s="642" t="s">
        <v>87</v>
      </c>
      <c r="D12" s="642" t="s">
        <v>87</v>
      </c>
      <c r="E12" s="642" t="s">
        <v>87</v>
      </c>
      <c r="F12" s="642" t="s">
        <v>87</v>
      </c>
      <c r="G12" s="642" t="s">
        <v>87</v>
      </c>
      <c r="H12" s="642" t="s">
        <v>87</v>
      </c>
      <c r="I12" s="642" t="s">
        <v>87</v>
      </c>
      <c r="J12" s="642" t="s">
        <v>87</v>
      </c>
      <c r="K12" s="642" t="s">
        <v>87</v>
      </c>
      <c r="L12" s="642" t="s">
        <v>87</v>
      </c>
      <c r="M12" s="642" t="s">
        <v>87</v>
      </c>
      <c r="N12" s="642" t="s">
        <v>87</v>
      </c>
      <c r="O12" s="642" t="s">
        <v>87</v>
      </c>
      <c r="P12" s="642" t="s">
        <v>87</v>
      </c>
      <c r="Q12" s="642" t="s">
        <v>87</v>
      </c>
      <c r="R12" s="642" t="s">
        <v>87</v>
      </c>
      <c r="S12" s="642" t="s">
        <v>87</v>
      </c>
      <c r="T12" s="642" t="s">
        <v>87</v>
      </c>
      <c r="U12" s="642" t="s">
        <v>87</v>
      </c>
      <c r="V12" s="642" t="s">
        <v>87</v>
      </c>
      <c r="W12" s="642" t="s">
        <v>87</v>
      </c>
      <c r="Y12" s="707" t="s">
        <v>745</v>
      </c>
    </row>
    <row r="13" spans="1:25">
      <c r="A13" s="707" t="s">
        <v>755</v>
      </c>
      <c r="C13" s="642">
        <v>137.5</v>
      </c>
      <c r="D13" s="642">
        <v>167.7</v>
      </c>
      <c r="E13" s="642">
        <v>177.6</v>
      </c>
      <c r="F13" s="642">
        <v>185.3</v>
      </c>
      <c r="G13" s="642">
        <v>251.52</v>
      </c>
      <c r="H13" s="642">
        <v>343.87</v>
      </c>
      <c r="I13" s="642">
        <v>341.73</v>
      </c>
      <c r="J13" s="642">
        <v>400.69</v>
      </c>
      <c r="K13" s="642">
        <v>353.83</v>
      </c>
      <c r="L13" s="642">
        <v>108.49</v>
      </c>
      <c r="M13" s="642">
        <v>293.49</v>
      </c>
      <c r="N13" s="642">
        <v>483.26</v>
      </c>
      <c r="O13" s="642">
        <v>531.35</v>
      </c>
      <c r="P13" s="642">
        <v>591.76</v>
      </c>
      <c r="Q13" s="642">
        <v>701.93</v>
      </c>
      <c r="R13" s="642">
        <v>936.55</v>
      </c>
      <c r="S13" s="642">
        <v>1068.01</v>
      </c>
      <c r="T13" s="642">
        <v>1268.0165334736546</v>
      </c>
      <c r="U13" s="642">
        <v>2338.6409273700001</v>
      </c>
      <c r="V13" s="642">
        <v>2517.5041999999999</v>
      </c>
      <c r="W13" s="642">
        <v>2353.1113</v>
      </c>
      <c r="Y13" s="707" t="s">
        <v>746</v>
      </c>
    </row>
    <row r="14" spans="1:25">
      <c r="A14" s="707" t="s">
        <v>756</v>
      </c>
      <c r="C14" s="642">
        <v>3</v>
      </c>
      <c r="D14" s="642">
        <v>5.8</v>
      </c>
      <c r="E14" s="642">
        <v>4.4000000000000004</v>
      </c>
      <c r="F14" s="642">
        <v>6.8</v>
      </c>
      <c r="G14" s="642">
        <v>13.09</v>
      </c>
      <c r="H14" s="642">
        <v>18.53</v>
      </c>
      <c r="I14" s="642">
        <v>15.46</v>
      </c>
      <c r="J14" s="642">
        <v>42.66</v>
      </c>
      <c r="K14" s="642">
        <v>14.38</v>
      </c>
      <c r="L14" s="642">
        <v>59.96</v>
      </c>
      <c r="M14" s="642">
        <v>10.76</v>
      </c>
      <c r="N14" s="642">
        <v>23.15</v>
      </c>
      <c r="O14" s="642">
        <v>48.8</v>
      </c>
      <c r="P14" s="642">
        <v>51.96</v>
      </c>
      <c r="Q14" s="642">
        <v>56.36</v>
      </c>
      <c r="R14" s="642">
        <v>60.09</v>
      </c>
      <c r="S14" s="642">
        <v>69.56</v>
      </c>
      <c r="T14" s="642">
        <v>71.618135780000003</v>
      </c>
      <c r="U14" s="642">
        <v>95.36999999999999</v>
      </c>
      <c r="V14" s="642">
        <v>118.095448</v>
      </c>
      <c r="W14" s="642">
        <v>155.6283</v>
      </c>
      <c r="Y14" s="707" t="s">
        <v>747</v>
      </c>
    </row>
    <row r="15" spans="1:25">
      <c r="A15" s="707" t="s">
        <v>757</v>
      </c>
      <c r="C15" s="642">
        <v>0</v>
      </c>
      <c r="D15" s="642">
        <v>0</v>
      </c>
      <c r="E15" s="642">
        <v>0</v>
      </c>
      <c r="F15" s="642">
        <v>0</v>
      </c>
      <c r="G15" s="642">
        <v>0</v>
      </c>
      <c r="H15" s="642">
        <v>0</v>
      </c>
      <c r="I15" s="642">
        <v>0</v>
      </c>
      <c r="J15" s="642">
        <v>0</v>
      </c>
      <c r="K15" s="642">
        <v>0</v>
      </c>
      <c r="L15" s="642">
        <v>0</v>
      </c>
      <c r="M15" s="642">
        <v>0</v>
      </c>
      <c r="N15" s="642">
        <v>0</v>
      </c>
      <c r="O15" s="642">
        <v>0</v>
      </c>
      <c r="P15" s="642">
        <v>0</v>
      </c>
      <c r="Q15" s="642">
        <v>0</v>
      </c>
      <c r="R15" s="642">
        <v>0</v>
      </c>
      <c r="S15" s="642">
        <v>0</v>
      </c>
      <c r="T15" s="642">
        <v>0</v>
      </c>
      <c r="U15" s="642">
        <v>0</v>
      </c>
      <c r="V15" s="642">
        <v>0</v>
      </c>
      <c r="W15" s="642">
        <v>0</v>
      </c>
      <c r="Y15" s="707" t="s">
        <v>748</v>
      </c>
    </row>
    <row r="16" spans="1:25" ht="18" customHeight="1">
      <c r="A16" s="691" t="s">
        <v>758</v>
      </c>
      <c r="C16" s="642">
        <v>647.5</v>
      </c>
      <c r="D16" s="642">
        <v>679.4</v>
      </c>
      <c r="E16" s="642">
        <v>677.8</v>
      </c>
      <c r="F16" s="642">
        <v>806.2</v>
      </c>
      <c r="G16" s="642">
        <v>980.51</v>
      </c>
      <c r="H16" s="642">
        <v>1031.8</v>
      </c>
      <c r="I16" s="642">
        <v>994.18</v>
      </c>
      <c r="J16" s="642">
        <v>1316.6100000000001</v>
      </c>
      <c r="K16" s="642">
        <v>1578.3</v>
      </c>
      <c r="L16" s="642">
        <v>1229.5099999999998</v>
      </c>
      <c r="M16" s="642">
        <v>1316.6358118000001</v>
      </c>
      <c r="N16" s="642">
        <v>1857.6209999999999</v>
      </c>
      <c r="O16" s="642">
        <v>2168.42808036</v>
      </c>
      <c r="P16" s="642">
        <v>2145.7748000000001</v>
      </c>
      <c r="Q16" s="642">
        <v>2375.4289708176498</v>
      </c>
      <c r="R16" s="642">
        <v>2742.0486000000001</v>
      </c>
      <c r="S16" s="642">
        <v>3103.7714999999998</v>
      </c>
      <c r="T16" s="642">
        <v>3407.1575551879209</v>
      </c>
      <c r="U16" s="642">
        <v>4087.780192861348</v>
      </c>
      <c r="V16" s="642">
        <v>4620.4747967365638</v>
      </c>
      <c r="W16" s="642">
        <v>5235.8294786893821</v>
      </c>
      <c r="Y16" s="694" t="s">
        <v>737</v>
      </c>
    </row>
    <row r="17" spans="1:25">
      <c r="A17" s="707" t="s">
        <v>759</v>
      </c>
      <c r="C17" s="642">
        <v>302</v>
      </c>
      <c r="D17" s="642">
        <v>346.7</v>
      </c>
      <c r="E17" s="642">
        <v>381.8</v>
      </c>
      <c r="F17" s="642">
        <v>449.1</v>
      </c>
      <c r="G17" s="642">
        <v>562.09</v>
      </c>
      <c r="H17" s="642">
        <v>620.59</v>
      </c>
      <c r="I17" s="642">
        <v>632.9</v>
      </c>
      <c r="J17" s="642">
        <v>779.27</v>
      </c>
      <c r="K17" s="642">
        <v>831.16</v>
      </c>
      <c r="L17" s="642">
        <v>556.04</v>
      </c>
      <c r="M17" s="642">
        <v>835.83</v>
      </c>
      <c r="N17" s="642">
        <v>1340.07</v>
      </c>
      <c r="O17" s="642">
        <v>1529.04</v>
      </c>
      <c r="P17" s="642">
        <v>1583.16</v>
      </c>
      <c r="Q17" s="642">
        <v>1719.64</v>
      </c>
      <c r="R17" s="642">
        <v>1974.88</v>
      </c>
      <c r="S17" s="642">
        <v>2228.2199999999998</v>
      </c>
      <c r="T17" s="642">
        <v>2508.76926</v>
      </c>
      <c r="U17" s="642">
        <v>2824.9175580399997</v>
      </c>
      <c r="V17" s="642">
        <v>3018.5437420365633</v>
      </c>
      <c r="W17" s="642">
        <v>3552.8391186600002</v>
      </c>
      <c r="Y17" s="707" t="s">
        <v>738</v>
      </c>
    </row>
    <row r="18" spans="1:25">
      <c r="A18" s="707" t="s">
        <v>760</v>
      </c>
      <c r="C18" s="642">
        <v>89.6</v>
      </c>
      <c r="D18" s="642">
        <v>84.8</v>
      </c>
      <c r="E18" s="642">
        <v>83.5</v>
      </c>
      <c r="F18" s="642">
        <v>124.4</v>
      </c>
      <c r="G18" s="642">
        <v>113.1</v>
      </c>
      <c r="H18" s="642">
        <v>82</v>
      </c>
      <c r="I18" s="642">
        <v>96.9</v>
      </c>
      <c r="J18" s="642">
        <v>148.1</v>
      </c>
      <c r="K18" s="642">
        <v>124.3</v>
      </c>
      <c r="L18" s="642">
        <v>69.400000000000006</v>
      </c>
      <c r="M18" s="642">
        <v>74.566148519999999</v>
      </c>
      <c r="N18" s="642">
        <v>137.28200000000001</v>
      </c>
      <c r="O18" s="642">
        <v>220.58808035999999</v>
      </c>
      <c r="P18" s="642">
        <v>180.50479999999999</v>
      </c>
      <c r="Q18" s="642">
        <v>202.10897081764958</v>
      </c>
      <c r="R18" s="642">
        <v>220.62860000000001</v>
      </c>
      <c r="S18" s="642">
        <v>257.36149999999998</v>
      </c>
      <c r="T18" s="642">
        <v>219.80636666666669</v>
      </c>
      <c r="U18" s="642">
        <v>473.60269999999997</v>
      </c>
      <c r="V18" s="642">
        <v>448.13024300000001</v>
      </c>
      <c r="W18" s="642">
        <v>530.30820000000006</v>
      </c>
      <c r="Y18" s="707" t="s">
        <v>739</v>
      </c>
    </row>
    <row r="19" spans="1:25">
      <c r="A19" s="703" t="s">
        <v>761</v>
      </c>
      <c r="C19" s="642">
        <v>255.9</v>
      </c>
      <c r="D19" s="642">
        <v>247.9</v>
      </c>
      <c r="E19" s="642">
        <v>212.49999999999997</v>
      </c>
      <c r="F19" s="642">
        <v>232.7</v>
      </c>
      <c r="G19" s="642">
        <v>305.32</v>
      </c>
      <c r="H19" s="642">
        <v>329.21</v>
      </c>
      <c r="I19" s="642">
        <v>264.38</v>
      </c>
      <c r="J19" s="642">
        <v>389.24</v>
      </c>
      <c r="K19" s="642">
        <v>622.84</v>
      </c>
      <c r="L19" s="642">
        <v>604.06999999999994</v>
      </c>
      <c r="M19" s="642">
        <v>406.23966328000006</v>
      </c>
      <c r="N19" s="642">
        <v>380.26899999999995</v>
      </c>
      <c r="O19" s="642">
        <v>418.8</v>
      </c>
      <c r="P19" s="642">
        <v>382.11</v>
      </c>
      <c r="Q19" s="642">
        <v>453.68</v>
      </c>
      <c r="R19" s="642">
        <v>546.54</v>
      </c>
      <c r="S19" s="642">
        <v>618.19000000000005</v>
      </c>
      <c r="T19" s="642">
        <v>678.58192852125421</v>
      </c>
      <c r="U19" s="642">
        <v>789.25993482134868</v>
      </c>
      <c r="V19" s="642">
        <v>1153.8008117000002</v>
      </c>
      <c r="W19" s="642">
        <v>1152.6821600293822</v>
      </c>
      <c r="Y19" s="703" t="s">
        <v>740</v>
      </c>
    </row>
    <row r="20" spans="1:25">
      <c r="A20" s="703" t="s">
        <v>762</v>
      </c>
      <c r="C20" s="642">
        <v>0</v>
      </c>
      <c r="D20" s="642">
        <v>0</v>
      </c>
      <c r="E20" s="642">
        <v>0</v>
      </c>
      <c r="F20" s="642">
        <v>0</v>
      </c>
      <c r="G20" s="642">
        <v>0</v>
      </c>
      <c r="H20" s="642">
        <v>0</v>
      </c>
      <c r="I20" s="642">
        <v>0</v>
      </c>
      <c r="J20" s="642">
        <v>0</v>
      </c>
      <c r="K20" s="642">
        <v>0</v>
      </c>
      <c r="L20" s="642">
        <v>0</v>
      </c>
      <c r="M20" s="642">
        <v>0</v>
      </c>
      <c r="N20" s="642">
        <v>0</v>
      </c>
      <c r="O20" s="642">
        <v>0</v>
      </c>
      <c r="P20" s="642">
        <v>0</v>
      </c>
      <c r="Q20" s="642">
        <v>0</v>
      </c>
      <c r="R20" s="642">
        <v>0</v>
      </c>
      <c r="S20" s="642">
        <v>0</v>
      </c>
      <c r="T20" s="642">
        <v>0</v>
      </c>
      <c r="U20" s="642">
        <v>0</v>
      </c>
      <c r="V20" s="642">
        <v>0</v>
      </c>
      <c r="W20" s="642">
        <v>0</v>
      </c>
      <c r="Y20" s="703" t="s">
        <v>741</v>
      </c>
    </row>
    <row r="21" spans="1:25">
      <c r="A21" s="707" t="s">
        <v>763</v>
      </c>
      <c r="C21" s="642">
        <v>45.199999999999896</v>
      </c>
      <c r="D21" s="642">
        <v>31.599999999999994</v>
      </c>
      <c r="E21" s="642">
        <v>34.799999999999912</v>
      </c>
      <c r="F21" s="642">
        <v>60.500000000000043</v>
      </c>
      <c r="G21" s="642">
        <v>66.550000000000139</v>
      </c>
      <c r="H21" s="642">
        <v>39.579999999999814</v>
      </c>
      <c r="I21" s="642">
        <v>55.179999999999822</v>
      </c>
      <c r="J21" s="642">
        <v>63.009999999999899</v>
      </c>
      <c r="K21" s="642">
        <v>51.070000000000029</v>
      </c>
      <c r="L21" s="642">
        <v>20.96999999999997</v>
      </c>
      <c r="M21" s="642">
        <v>2.3603367199999923</v>
      </c>
      <c r="N21" s="642">
        <v>13.121000000000077</v>
      </c>
      <c r="O21" s="642">
        <v>1.2099999999997522</v>
      </c>
      <c r="P21" s="642">
        <v>-5.6843418860808015E-13</v>
      </c>
      <c r="Q21" s="642">
        <v>31.810000000000002</v>
      </c>
      <c r="R21" s="642">
        <v>2.2899999999999636</v>
      </c>
      <c r="S21" s="642">
        <v>2.5599999999994907</v>
      </c>
      <c r="T21" s="642">
        <v>2.6323114699989674</v>
      </c>
      <c r="U21" s="642">
        <v>47.982809340000813</v>
      </c>
      <c r="V21" s="642">
        <v>0.62377555757689152</v>
      </c>
      <c r="W21" s="642">
        <v>716.24689999999805</v>
      </c>
      <c r="Y21" s="707" t="s">
        <v>764</v>
      </c>
    </row>
    <row r="22" spans="1:25">
      <c r="A22" s="703" t="s">
        <v>765</v>
      </c>
      <c r="C22" s="642">
        <v>242.5</v>
      </c>
      <c r="D22" s="642">
        <v>317.39999999999998</v>
      </c>
      <c r="E22" s="642">
        <v>352.9</v>
      </c>
      <c r="F22" s="642">
        <v>369.5</v>
      </c>
      <c r="G22" s="642">
        <v>450.1</v>
      </c>
      <c r="H22" s="642">
        <v>505.8</v>
      </c>
      <c r="I22" s="642">
        <v>449.9</v>
      </c>
      <c r="J22" s="642">
        <v>455.2</v>
      </c>
      <c r="K22" s="642">
        <v>451.1</v>
      </c>
      <c r="L22" s="642">
        <v>229.6</v>
      </c>
      <c r="M22" s="642">
        <v>227.9024156714668</v>
      </c>
      <c r="N22" s="642">
        <v>454.61789675104473</v>
      </c>
      <c r="O22" s="642">
        <v>767.30580561204306</v>
      </c>
      <c r="P22" s="642">
        <v>899.50996214910572</v>
      </c>
      <c r="Q22" s="642">
        <v>1023.6041984541101</v>
      </c>
      <c r="R22" s="642">
        <v>1108.9703458700001</v>
      </c>
      <c r="S22" s="642">
        <v>1555.9455151509751</v>
      </c>
      <c r="T22" s="642">
        <v>1795.4760445531333</v>
      </c>
      <c r="U22" s="642">
        <v>2096.6355921018676</v>
      </c>
      <c r="V22" s="642">
        <v>2034.9186088977715</v>
      </c>
      <c r="W22" s="642">
        <v>2540.524403003868</v>
      </c>
      <c r="Y22" s="703" t="s">
        <v>534</v>
      </c>
    </row>
    <row r="23" spans="1:25" s="676" customFormat="1" ht="18" customHeight="1">
      <c r="A23" s="692" t="s">
        <v>535</v>
      </c>
      <c r="C23" s="695">
        <v>1075.6999999999998</v>
      </c>
      <c r="D23" s="695">
        <v>1201.9000000000001</v>
      </c>
      <c r="E23" s="695">
        <v>1247.5</v>
      </c>
      <c r="F23" s="695">
        <v>1428.3000000000002</v>
      </c>
      <c r="G23" s="695">
        <v>1761.77</v>
      </c>
      <c r="H23" s="695">
        <v>1939.5799999999997</v>
      </c>
      <c r="I23" s="695">
        <v>1856.4499999999998</v>
      </c>
      <c r="J23" s="695">
        <v>2278.17</v>
      </c>
      <c r="K23" s="695">
        <v>2448.6799999999998</v>
      </c>
      <c r="L23" s="695">
        <v>1648.5299999999997</v>
      </c>
      <c r="M23" s="695">
        <v>1851.1485641914669</v>
      </c>
      <c r="N23" s="695">
        <v>2831.7698967510446</v>
      </c>
      <c r="O23" s="695">
        <v>3517.0938859720427</v>
      </c>
      <c r="P23" s="695">
        <v>3689.0047621491058</v>
      </c>
      <c r="Q23" s="695">
        <v>4189.1331692717595</v>
      </c>
      <c r="R23" s="695">
        <v>4849.94894587</v>
      </c>
      <c r="S23" s="695">
        <v>5799.8470151509737</v>
      </c>
      <c r="T23" s="695">
        <v>6544.9005804647077</v>
      </c>
      <c r="U23" s="695">
        <v>8666.4095216732167</v>
      </c>
      <c r="V23" s="695">
        <v>9291.6168291919112</v>
      </c>
      <c r="W23" s="695">
        <v>11001.340381693248</v>
      </c>
      <c r="Y23" s="692" t="s">
        <v>536</v>
      </c>
    </row>
    <row r="24" spans="1:25">
      <c r="A24" s="652"/>
      <c r="B24" s="616"/>
      <c r="C24" s="643"/>
      <c r="D24" s="643"/>
      <c r="E24" s="643"/>
      <c r="F24" s="643"/>
      <c r="G24" s="643"/>
      <c r="H24" s="643"/>
      <c r="I24" s="643"/>
      <c r="J24" s="643"/>
      <c r="K24" s="643"/>
      <c r="L24" s="643"/>
      <c r="M24" s="643"/>
      <c r="N24" s="643"/>
      <c r="O24" s="643"/>
      <c r="P24" s="643"/>
      <c r="Q24" s="643"/>
      <c r="R24" s="643"/>
      <c r="S24" s="643"/>
      <c r="T24" s="643"/>
      <c r="U24" s="643"/>
      <c r="V24" s="643"/>
      <c r="W24" s="643"/>
      <c r="X24" s="616"/>
      <c r="Y24" s="616"/>
    </row>
    <row r="25" spans="1:25">
      <c r="A25" s="650"/>
      <c r="C25" s="644"/>
      <c r="D25" s="644"/>
      <c r="E25" s="644"/>
      <c r="F25" s="644"/>
      <c r="G25" s="644"/>
      <c r="H25" s="644"/>
      <c r="I25" s="644"/>
      <c r="J25" s="644"/>
      <c r="K25" s="644"/>
      <c r="L25" s="644"/>
      <c r="M25" s="644"/>
      <c r="N25" s="644"/>
      <c r="O25" s="644"/>
      <c r="P25" s="644"/>
      <c r="Q25" s="644"/>
      <c r="R25" s="644"/>
      <c r="S25" s="644"/>
      <c r="T25" s="644"/>
      <c r="U25" s="644"/>
      <c r="V25" s="644"/>
      <c r="W25" s="644"/>
    </row>
    <row r="26" spans="1:25">
      <c r="A26" s="649"/>
      <c r="C26" s="644"/>
      <c r="D26" s="644"/>
      <c r="E26" s="644"/>
      <c r="F26" s="644"/>
      <c r="G26" s="644"/>
      <c r="H26" s="644"/>
      <c r="I26" s="644"/>
      <c r="J26" s="642"/>
      <c r="K26" s="644"/>
      <c r="L26" s="644"/>
      <c r="M26" s="644"/>
      <c r="N26" s="644"/>
      <c r="O26" s="644"/>
      <c r="P26" s="644"/>
      <c r="Q26" s="644"/>
      <c r="R26" s="644"/>
      <c r="S26" s="644"/>
      <c r="T26" s="644"/>
      <c r="U26" s="644"/>
      <c r="V26" s="644"/>
      <c r="W26" s="644"/>
    </row>
    <row r="27" spans="1:25">
      <c r="A27" s="649"/>
      <c r="C27" s="644"/>
      <c r="D27" s="644"/>
      <c r="E27" s="644"/>
      <c r="F27" s="644"/>
      <c r="G27" s="644"/>
      <c r="H27" s="644"/>
      <c r="I27" s="644"/>
      <c r="J27" s="644"/>
      <c r="K27" s="644"/>
      <c r="L27" s="644"/>
      <c r="M27" s="644"/>
      <c r="N27" s="644"/>
      <c r="O27" s="644"/>
      <c r="P27" s="644"/>
      <c r="Q27" s="644"/>
      <c r="R27" s="644"/>
      <c r="S27" s="644"/>
      <c r="T27" s="644"/>
      <c r="U27" s="644"/>
      <c r="V27" s="644"/>
      <c r="W27" s="644"/>
    </row>
    <row r="28" spans="1:25">
      <c r="A28" s="650"/>
    </row>
    <row r="29" spans="1:25">
      <c r="A29" s="650"/>
    </row>
    <row r="30" spans="1:25">
      <c r="A30" s="650"/>
    </row>
    <row r="31" spans="1:25">
      <c r="A31" s="650"/>
    </row>
  </sheetData>
  <phoneticPr fontId="3" type="noConversion"/>
  <pageMargins left="0.17" right="0.17" top="1" bottom="1" header="0.5" footer="0.5"/>
  <pageSetup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13</vt:i4>
      </vt:variant>
    </vt:vector>
  </HeadingPairs>
  <TitlesOfParts>
    <vt:vector size="29" baseType="lpstr">
      <vt:lpstr>Index</vt:lpstr>
      <vt:lpstr>ECU_1</vt:lpstr>
      <vt:lpstr>ECU_2</vt:lpstr>
      <vt:lpstr>Ecu_3</vt:lpstr>
      <vt:lpstr>Ecu_4</vt:lpstr>
      <vt:lpstr>Ecu_5</vt:lpstr>
      <vt:lpstr>Ecu_6</vt:lpstr>
      <vt:lpstr>Ecu_7</vt:lpstr>
      <vt:lpstr>Ecu_8</vt:lpstr>
      <vt:lpstr>Ecu_9</vt:lpstr>
      <vt:lpstr>Ecu_10</vt:lpstr>
      <vt:lpstr>Ecu_11</vt:lpstr>
      <vt:lpstr>Ecu_12</vt:lpstr>
      <vt:lpstr>Ecu_13</vt:lpstr>
      <vt:lpstr>Ecu_14</vt:lpstr>
      <vt:lpstr>Ecu_15</vt:lpstr>
      <vt:lpstr>Ecu_12!_Monetaria</vt:lpstr>
      <vt:lpstr>Ecu_13!_Monetaria</vt:lpstr>
      <vt:lpstr>ECU_1!Print_Area</vt:lpstr>
      <vt:lpstr>Ecu_11!Print_Area_MI</vt:lpstr>
      <vt:lpstr>Ecu_12!Print_Area_MI</vt:lpstr>
      <vt:lpstr>Ecu_13!Print_Area_MI</vt:lpstr>
      <vt:lpstr>Ecu_6!Print_Area_MI</vt:lpstr>
      <vt:lpstr>Ecu_7!Print_Area_MI</vt:lpstr>
      <vt:lpstr>Ecu_8!Print_Area_MI</vt:lpstr>
      <vt:lpstr>ECU_1!Print_Titles</vt:lpstr>
      <vt:lpstr>Ecu_10!Print_Titles</vt:lpstr>
      <vt:lpstr>Ecu_6!Print_Titles</vt:lpstr>
      <vt:lpstr>Ecu_9!Print_Titles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ECUADOR STATISTICS</dc:subject>
  <dc:creator>JAZMIN CHIU</dc:creator>
  <cp:keywords>ECUADOR STATISTICS</cp:keywords>
  <cp:lastModifiedBy>Jazmin Chiu</cp:lastModifiedBy>
  <cp:lastPrinted>2011-10-14T16:11:05Z</cp:lastPrinted>
  <dcterms:created xsi:type="dcterms:W3CDTF">1999-03-12T17:06:25Z</dcterms:created>
  <dcterms:modified xsi:type="dcterms:W3CDTF">2011-10-20T20:36:18Z</dcterms:modified>
</cp:coreProperties>
</file>