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codeName="ThisWorkbook" defaultThemeVersion="124226"/>
  <bookViews>
    <workbookView xWindow="540" yWindow="-210" windowWidth="18450" windowHeight="4320" tabRatio="851"/>
  </bookViews>
  <sheets>
    <sheet name="Index" sheetId="21" r:id="rId1"/>
    <sheet name="Vct_1" sheetId="20" r:id="rId2"/>
    <sheet name="Vct_2" sheetId="1" r:id="rId3"/>
    <sheet name="Vct_3" sheetId="19" r:id="rId4"/>
    <sheet name="Vct_4" sheetId="7" r:id="rId5"/>
    <sheet name="Vct_5" sheetId="8" r:id="rId6"/>
    <sheet name="Vct_6" sheetId="23" r:id="rId7"/>
    <sheet name="Vct_7" sheetId="22" r:id="rId8"/>
    <sheet name="Vct_8" sheetId="13" r:id="rId9"/>
    <sheet name="Vct_9" sheetId="14" r:id="rId10"/>
    <sheet name="Vct_10" sheetId="24" r:id="rId11"/>
  </sheets>
  <externalReferences>
    <externalReference r:id="rId12"/>
  </externalReferences>
  <definedNames>
    <definedName name="_BalanzaPagos" localSheetId="6">#REF!</definedName>
    <definedName name="_BalanzaPagos">Vct_4!$A$1</definedName>
    <definedName name="_DeudaExterna">#REF!</definedName>
    <definedName name="_Exportaciones" localSheetId="6">[1]Vct_4!#REF!</definedName>
    <definedName name="_Exportaciones">Vct_5!#REF!</definedName>
    <definedName name="_ExportDestino">#REF!</definedName>
    <definedName name="_Fiscal_SPNNF" localSheetId="6">#REF!</definedName>
    <definedName name="_Fiscal_SPNNF">Vct_9!#REF!</definedName>
    <definedName name="_Importaciones">#REF!</definedName>
    <definedName name="_ImportOrigen">#REF!</definedName>
    <definedName name="_InversionIB_Dol">#REF!</definedName>
    <definedName name="_Monetaria" localSheetId="6">#REF!</definedName>
    <definedName name="_Monetaria">Vct_8!#REF!</definedName>
    <definedName name="_PibGasto_MN">#REF!</definedName>
    <definedName name="_PibSectorial_MN" localSheetId="6">#REF!</definedName>
    <definedName name="_PibSectorial_MN">Vct_2!#REF!</definedName>
    <definedName name="_ProdAgro">#REF!</definedName>
    <definedName name="_ProdManufact">#REF!</definedName>
    <definedName name="_ProdMinera">#REF!</definedName>
    <definedName name="_Regression_Int" localSheetId="2" hidden="1">1</definedName>
    <definedName name="_Regression_Int" localSheetId="4" hidden="1">1</definedName>
    <definedName name="_Regression_Int" localSheetId="5" hidden="1">1</definedName>
    <definedName name="_Regression_Int" localSheetId="8" hidden="1">1</definedName>
    <definedName name="_Regression_Int" localSheetId="9" hidden="1">1</definedName>
    <definedName name="Print_Area_MI" localSheetId="4">Vct_4!#REF!</definedName>
    <definedName name="Print_Area_MI" localSheetId="5">Vct_5!$A$2:$B$27</definedName>
    <definedName name="Print_Area_MI" localSheetId="8">Vct_8!$A$2:$A$38</definedName>
    <definedName name="Print_Area_MI" localSheetId="9">Vct_9!#REF!</definedName>
    <definedName name="_xlnm.Print_Titles" localSheetId="1">Vct_1!$4:$5</definedName>
    <definedName name="_xlnm.Print_Titles" localSheetId="4">Vct_4!#REF!,Vct_4!$1:$3</definedName>
  </definedNames>
  <calcPr calcId="125725"/>
</workbook>
</file>

<file path=xl/calcChain.xml><?xml version="1.0" encoding="utf-8"?>
<calcChain xmlns="http://schemas.openxmlformats.org/spreadsheetml/2006/main">
  <c r="K41" i="20"/>
  <c r="J41"/>
  <c r="I41"/>
  <c r="H41"/>
  <c r="G41"/>
  <c r="F41"/>
  <c r="E41"/>
  <c r="D41"/>
  <c r="C41"/>
  <c r="A2" i="21" l="1"/>
  <c r="C14"/>
  <c r="B14"/>
  <c r="N1" i="24"/>
  <c r="C8" i="21"/>
  <c r="B8"/>
  <c r="C13"/>
  <c r="C12"/>
  <c r="C10"/>
  <c r="C7"/>
  <c r="C11"/>
  <c r="C9"/>
  <c r="C6"/>
  <c r="B7"/>
  <c r="B13"/>
  <c r="B12"/>
  <c r="B11"/>
  <c r="B10"/>
  <c r="B9"/>
  <c r="B6"/>
  <c r="C5"/>
  <c r="B5"/>
</calcChain>
</file>

<file path=xl/sharedStrings.xml><?xml version="1.0" encoding="utf-8"?>
<sst xmlns="http://schemas.openxmlformats.org/spreadsheetml/2006/main" count="1427" uniqueCount="504">
  <si>
    <t xml:space="preserve"> 1991</t>
  </si>
  <si>
    <t xml:space="preserve"> 1992</t>
  </si>
  <si>
    <t xml:space="preserve"> 1993</t>
  </si>
  <si>
    <t xml:space="preserve"> 1994</t>
  </si>
  <si>
    <t xml:space="preserve"> 1995</t>
  </si>
  <si>
    <t>…</t>
  </si>
  <si>
    <t>Producto interno bruto total</t>
  </si>
  <si>
    <t>Producto interno bruto por habitante</t>
  </si>
  <si>
    <t xml:space="preserve"> Balanza de pagos</t>
  </si>
  <si>
    <t xml:space="preserve">   Balanza de cuenta corriente</t>
  </si>
  <si>
    <t xml:space="preserve">     Balanza de bienes</t>
  </si>
  <si>
    <t xml:space="preserve">       Exportaciones FOB</t>
  </si>
  <si>
    <t xml:space="preserve">       Importaciones FOB</t>
  </si>
  <si>
    <t xml:space="preserve">     Balanza de servicios</t>
  </si>
  <si>
    <t xml:space="preserve">     Balanza de renta</t>
  </si>
  <si>
    <t xml:space="preserve">     Balanza de transferencias corrientes</t>
  </si>
  <si>
    <t xml:space="preserve">   Balanzas de capital y financiera  c/</t>
  </si>
  <si>
    <t xml:space="preserve">     Inversión extranjera directa neta</t>
  </si>
  <si>
    <t xml:space="preserve">   Balanza global</t>
  </si>
  <si>
    <t>Otros indicadores del sector externo</t>
  </si>
  <si>
    <t>Precios</t>
  </si>
  <si>
    <t>Gobierno central</t>
  </si>
  <si>
    <t>Ingresos corrientes</t>
  </si>
  <si>
    <t>Gastos corrientes</t>
  </si>
  <si>
    <t>Crédito interno</t>
  </si>
  <si>
    <t>Al sector público</t>
  </si>
  <si>
    <t>Al sector privado</t>
  </si>
  <si>
    <t>Liquidez de la economía (M3)</t>
  </si>
  <si>
    <t>Masa monetaria y depósitos en moneda nacional (M2)</t>
  </si>
  <si>
    <t>Depósitos en moneda extranjera</t>
  </si>
  <si>
    <t>Fuente: Comisión Económica para América Latina y el Caribe (CEPAL), sobre la base de cifras oficiales.</t>
  </si>
  <si>
    <t>a/ Cifras preliminares.</t>
  </si>
  <si>
    <t>c/ Incluye errores y omisiones.</t>
  </si>
  <si>
    <t>PRODUCTO INTERNO BRUTO POR RAMAS DE ACTIVIDAD ECONÓMICA</t>
  </si>
  <si>
    <t>a/</t>
  </si>
  <si>
    <t>Balanza en la cuenta corriente</t>
  </si>
  <si>
    <t xml:space="preserve">  Exportaciones de bienes FOB</t>
  </si>
  <si>
    <t xml:space="preserve">  Importaciones de bienes FOB</t>
  </si>
  <si>
    <t xml:space="preserve">  Balanza de bienes</t>
  </si>
  <si>
    <t xml:space="preserve">    Transporte</t>
  </si>
  <si>
    <t xml:space="preserve">    Viajes</t>
  </si>
  <si>
    <t xml:space="preserve">    Otros servicios</t>
  </si>
  <si>
    <t xml:space="preserve">  Balanza de bienes y servicios</t>
  </si>
  <si>
    <t xml:space="preserve">    Remuneración de empleados</t>
  </si>
  <si>
    <t xml:space="preserve">    Renta de la inversión</t>
  </si>
  <si>
    <t xml:space="preserve">      Otra inversión (intereses recibidos)</t>
  </si>
  <si>
    <t xml:space="preserve">      Otra inversión (intereses pagados)</t>
  </si>
  <si>
    <t xml:space="preserve">  Balanza de renta</t>
  </si>
  <si>
    <t xml:space="preserve">  Balanza de transferencias corrientes                     </t>
  </si>
  <si>
    <t xml:space="preserve">  Inversión directa en la economía declarante               </t>
  </si>
  <si>
    <t xml:space="preserve">  Activos de inversión de cartera                           </t>
  </si>
  <si>
    <t xml:space="preserve">  Pasivos de inversión de cartera                           </t>
  </si>
  <si>
    <t xml:space="preserve">  Activos de otra inversión                                 </t>
  </si>
  <si>
    <t xml:space="preserve">    Gobierno general                                      </t>
  </si>
  <si>
    <t xml:space="preserve">    Bancos                                                </t>
  </si>
  <si>
    <t xml:space="preserve">    Otros sectores                                        </t>
  </si>
  <si>
    <t>Errores y omisiones</t>
  </si>
  <si>
    <t>Balanza global</t>
  </si>
  <si>
    <t>Reservas y partidas conexas</t>
  </si>
  <si>
    <t xml:space="preserve">  Activos de reserva                                        </t>
  </si>
  <si>
    <t xml:space="preserve">  Financiamiento excepcional                                </t>
  </si>
  <si>
    <t>SAN VICENTE Y LAS GRANADINAS</t>
  </si>
  <si>
    <t>EXPORTACIONES DE BIENES, FOB</t>
  </si>
  <si>
    <t>Total</t>
  </si>
  <si>
    <t>Exportaciones</t>
  </si>
  <si>
    <t>Fuente: Comisión Económica para América Latina y el Caribe (CEPAL), sobre la base de cifras del Banco Central del Caribe Oriental.</t>
  </si>
  <si>
    <t>Activos monetarios</t>
  </si>
  <si>
    <t>Activos externos netos</t>
  </si>
  <si>
    <t>Crédito interno neto</t>
  </si>
  <si>
    <t>Otras cuentas (netas)</t>
  </si>
  <si>
    <t>Dinero (M1)</t>
  </si>
  <si>
    <t>Circulante en poder del público</t>
  </si>
  <si>
    <t>Depósitos de ahorro</t>
  </si>
  <si>
    <t>Depósitos a plazo</t>
  </si>
  <si>
    <t>Liquidez ampliada (M3)</t>
  </si>
  <si>
    <t>BALANCE MONETARIO</t>
  </si>
  <si>
    <t>INGRESOS Y GASTOS DEL GOBIERNO CENTRAL</t>
  </si>
  <si>
    <t>Ingresos tributarios</t>
  </si>
  <si>
    <t>Total de turistas</t>
  </si>
  <si>
    <t>Estados Unidos</t>
  </si>
  <si>
    <t>Canadá</t>
  </si>
  <si>
    <t>Reino Unido</t>
  </si>
  <si>
    <t>Excursionistas</t>
  </si>
  <si>
    <t>Caribe</t>
  </si>
  <si>
    <t>Otros países</t>
  </si>
  <si>
    <t xml:space="preserve">Gasto total de visitantes (millones </t>
  </si>
  <si>
    <t>de dólares del Caribe Oriental)</t>
  </si>
  <si>
    <t>ESTADÍSTICAS DE TURISMO</t>
  </si>
  <si>
    <t xml:space="preserve">Producto interno bruto sectorial </t>
  </si>
  <si>
    <t xml:space="preserve">  (diciembre a diciembre)</t>
  </si>
  <si>
    <t xml:space="preserve">  Variación de los precios al consumidor</t>
  </si>
  <si>
    <t>PRINCIPALES INDICADORES ECONÓMICOS</t>
  </si>
  <si>
    <t>INDICADORES DEL ENDEUDAMIENTO EXTERNO</t>
  </si>
  <si>
    <t>Deuda externa total</t>
  </si>
  <si>
    <t xml:space="preserve"> </t>
  </si>
  <si>
    <t>Fuentes</t>
  </si>
  <si>
    <t>Gastos totales</t>
  </si>
  <si>
    <t>Intereses</t>
  </si>
  <si>
    <t>Resultado primario</t>
  </si>
  <si>
    <t>Resultado global</t>
  </si>
  <si>
    <t>Al gobierno central</t>
  </si>
  <si>
    <t>Al resto del sector público</t>
  </si>
  <si>
    <t>Otros activos (neto)</t>
  </si>
  <si>
    <t>Pasivos monetarios</t>
  </si>
  <si>
    <t>Depósitos a la vista</t>
  </si>
  <si>
    <t>Liquidez en moneda nacional (M2)</t>
  </si>
  <si>
    <t>2000</t>
  </si>
  <si>
    <t>2001</t>
  </si>
  <si>
    <t>Bebidas y tabaco</t>
  </si>
  <si>
    <t>Materias primas, excepto combustibles</t>
  </si>
  <si>
    <t>Combustibles minerales y productos relacionados</t>
  </si>
  <si>
    <t>Aceites y grasas animales y vegetales</t>
  </si>
  <si>
    <t>Productos químicos y relacionados</t>
  </si>
  <si>
    <t>Manufacturas</t>
  </si>
  <si>
    <t>Maquinarias y equipos de transporte</t>
  </si>
  <si>
    <t>Manufacturas diversas</t>
  </si>
  <si>
    <t>IMPORTACIONES DE BIENES, FOB</t>
  </si>
  <si>
    <t>Importaciones totales</t>
  </si>
  <si>
    <t xml:space="preserve">Productos básicos y transacciones         </t>
  </si>
  <si>
    <t>Pasajeros de yates</t>
  </si>
  <si>
    <t>(En millones de dólares del Caribe Oriental)</t>
  </si>
  <si>
    <t>b/ Incluye crédito a exportaciones y otros.</t>
  </si>
  <si>
    <t>SAINT VINCENT AND THE GRENADINES</t>
  </si>
  <si>
    <t>MAIN ECONOMIC INDICATORS</t>
  </si>
  <si>
    <t>EXPORTS OF GOODS, FOB</t>
  </si>
  <si>
    <t>EXTERNAL DEBT INDICATORS</t>
  </si>
  <si>
    <t>MONETARY BALANCE</t>
  </si>
  <si>
    <t>TOURISM STATISTICS</t>
  </si>
  <si>
    <t>REVENUES AND EXPENDITURES OF THE CENTRAL GOVERNMENT</t>
  </si>
  <si>
    <t xml:space="preserve">Gross domestic product </t>
  </si>
  <si>
    <t>Gross domestic product per capita</t>
  </si>
  <si>
    <t>Gross domestic product by economic activity</t>
  </si>
  <si>
    <t xml:space="preserve"> Balance of payments</t>
  </si>
  <si>
    <t xml:space="preserve">   Current account balance</t>
  </si>
  <si>
    <t xml:space="preserve">       Exports, f.o.b.</t>
  </si>
  <si>
    <t xml:space="preserve">       Imports, f.o.b.</t>
  </si>
  <si>
    <t xml:space="preserve">     Services trade balance</t>
  </si>
  <si>
    <t xml:space="preserve">     Income balance</t>
  </si>
  <si>
    <t xml:space="preserve">     Net current transfers</t>
  </si>
  <si>
    <t xml:space="preserve">     Net foreign direct investment</t>
  </si>
  <si>
    <t xml:space="preserve">   Overall balance</t>
  </si>
  <si>
    <t xml:space="preserve">   Capital and financial balance  c/</t>
  </si>
  <si>
    <t>Other external-sector indicators</t>
  </si>
  <si>
    <t>Prices</t>
  </si>
  <si>
    <t>(December-December)</t>
  </si>
  <si>
    <t>Variation in consumer prices</t>
  </si>
  <si>
    <t>Central government</t>
  </si>
  <si>
    <t>Tax income</t>
  </si>
  <si>
    <t>Total expenditure</t>
  </si>
  <si>
    <t>Interest</t>
  </si>
  <si>
    <t>Primary balance</t>
  </si>
  <si>
    <t>Overall balance</t>
  </si>
  <si>
    <t>Current income</t>
  </si>
  <si>
    <t>Current expenditure</t>
  </si>
  <si>
    <t>Domestic credit</t>
  </si>
  <si>
    <t>To the public sector</t>
  </si>
  <si>
    <t>To the private sector</t>
  </si>
  <si>
    <t>Liquidity (M3)</t>
  </si>
  <si>
    <t xml:space="preserve">Foreign-currency deposits  </t>
  </si>
  <si>
    <t xml:space="preserve">a/ Preliminary figures. </t>
  </si>
  <si>
    <t>c/ Includes errors and omissions.</t>
  </si>
  <si>
    <t>Source: Economic Commission for Latin America and the Caribbean (ECLAC), on the basis of official figures.</t>
  </si>
  <si>
    <t xml:space="preserve">  Manufacturing </t>
  </si>
  <si>
    <t xml:space="preserve">  Construction</t>
  </si>
  <si>
    <t xml:space="preserve">  Electricity, gas and water</t>
  </si>
  <si>
    <t>(Millions of dollars)</t>
  </si>
  <si>
    <t>Current account balance</t>
  </si>
  <si>
    <t xml:space="preserve">  Exports of goods, f.o.b.</t>
  </si>
  <si>
    <t xml:space="preserve">  Imports of goods, f.o.b.</t>
  </si>
  <si>
    <t xml:space="preserve">  Goods balance</t>
  </si>
  <si>
    <t xml:space="preserve">  Services (credit)</t>
  </si>
  <si>
    <t xml:space="preserve">    Transport</t>
  </si>
  <si>
    <t xml:space="preserve">    Travel</t>
  </si>
  <si>
    <t xml:space="preserve">  Services (debit)</t>
  </si>
  <si>
    <t xml:space="preserve">    Other services</t>
  </si>
  <si>
    <t xml:space="preserve">  Goods and services balance</t>
  </si>
  <si>
    <t xml:space="preserve">  Income (credit)</t>
  </si>
  <si>
    <t xml:space="preserve">    Compensation of employees</t>
  </si>
  <si>
    <t xml:space="preserve">    Investment income</t>
  </si>
  <si>
    <t xml:space="preserve">      Direct investment (profits and dividends)</t>
  </si>
  <si>
    <t xml:space="preserve">      Portfolio investment</t>
  </si>
  <si>
    <t xml:space="preserve">      Other investment (interest received)</t>
  </si>
  <si>
    <t xml:space="preserve">  Income (debit)</t>
  </si>
  <si>
    <t xml:space="preserve">  Income balance</t>
  </si>
  <si>
    <t xml:space="preserve">  Current transfers (credit)</t>
  </si>
  <si>
    <t xml:space="preserve">  Current transfers  (debit)                      </t>
  </si>
  <si>
    <t xml:space="preserve">  Direct investment in reporting economy               </t>
  </si>
  <si>
    <t xml:space="preserve">  Portfolio investment assets</t>
  </si>
  <si>
    <t xml:space="preserve">  Portfolio investment liabilities                           </t>
  </si>
  <si>
    <t xml:space="preserve">  Other investment assets</t>
  </si>
  <si>
    <t xml:space="preserve">    Banks</t>
  </si>
  <si>
    <t xml:space="preserve">    Other sectors</t>
  </si>
  <si>
    <t xml:space="preserve">  Other investment liabilities                                 </t>
  </si>
  <si>
    <t xml:space="preserve">    General government</t>
  </si>
  <si>
    <t xml:space="preserve">    Other sectors                                        </t>
  </si>
  <si>
    <t xml:space="preserve">    Reserve assets                                        </t>
  </si>
  <si>
    <t xml:space="preserve">    Use of IMF credit and loans               </t>
  </si>
  <si>
    <t xml:space="preserve">    Exceptional financing                               </t>
  </si>
  <si>
    <t>a/ Preliminary figures.</t>
  </si>
  <si>
    <t>Of which:</t>
  </si>
  <si>
    <t>IMPORTS OF GOODS, FOB</t>
  </si>
  <si>
    <t>Total imports</t>
  </si>
  <si>
    <t>Total external debt</t>
  </si>
  <si>
    <t>Sources</t>
  </si>
  <si>
    <t>Disbursements</t>
  </si>
  <si>
    <t>Service</t>
  </si>
  <si>
    <t>(Millions of Eastern Caribbean dollars)</t>
  </si>
  <si>
    <t>Monetary assets</t>
  </si>
  <si>
    <t>External assets (net)</t>
  </si>
  <si>
    <t xml:space="preserve"> Domestic credit (net)</t>
  </si>
  <si>
    <t>Monetary liabilities</t>
  </si>
  <si>
    <t>Money (M1)</t>
  </si>
  <si>
    <t>Demand deposits</t>
  </si>
  <si>
    <t>Broad money (M3)</t>
  </si>
  <si>
    <t>Other assets (net)</t>
  </si>
  <si>
    <t>Time deposits</t>
  </si>
  <si>
    <t>Savings deposits</t>
  </si>
  <si>
    <t>Total visitors</t>
  </si>
  <si>
    <t>United States</t>
  </si>
  <si>
    <t>Canada</t>
  </si>
  <si>
    <t>United Kingdom</t>
  </si>
  <si>
    <t>Caribbean</t>
  </si>
  <si>
    <t xml:space="preserve">Other Countries </t>
  </si>
  <si>
    <t>Excursionists</t>
  </si>
  <si>
    <t>Yacht Passengers</t>
  </si>
  <si>
    <t>Total visitor expenditure</t>
  </si>
  <si>
    <t>(millions of Eastern Caribbean dollars)</t>
  </si>
  <si>
    <t>b/ Up to 2000, includes yacht passengers.</t>
  </si>
  <si>
    <t>Número de cruceros arribados</t>
  </si>
  <si>
    <t>Pasajeros de cruceros  b/</t>
  </si>
  <si>
    <t xml:space="preserve">  Pasivos de otra inversión                                 </t>
  </si>
  <si>
    <t xml:space="preserve">      Other investment (interest paid)</t>
  </si>
  <si>
    <t>Total revenue</t>
  </si>
  <si>
    <t>Fuente: Comisión Económica para América Latina y el Caribe (CEPAL), sobre la base de cifras del Ministerio de Finanzas, Departamento de Tesoro y estimaciones del Banco Central del Caribe Oriental.</t>
  </si>
  <si>
    <t>Residence of visitors landed</t>
  </si>
  <si>
    <t>Source: Economic Commission for Latin America and the Caribbean (ECLAC), on the basis of figures provided by the Eastern Caribbean Central Bank.</t>
  </si>
  <si>
    <t>Source: Economic Commission for Latin America and the Caribbean (ECLAC), on the basis of information provided by the Eastern Caribbean Central Bank.</t>
  </si>
  <si>
    <t>Lugar de residencia de los visitantes</t>
  </si>
  <si>
    <t>2006</t>
  </si>
  <si>
    <t>Re-exports</t>
  </si>
  <si>
    <t>Exports</t>
  </si>
  <si>
    <t>Currency outside banks and local-currency deposits (M2)</t>
  </si>
  <si>
    <t xml:space="preserve">  Servicios (crédito)</t>
  </si>
  <si>
    <t xml:space="preserve">    Other services </t>
  </si>
  <si>
    <t xml:space="preserve">  Servicios (débito)</t>
  </si>
  <si>
    <t xml:space="preserve">  Renta (crédito)</t>
  </si>
  <si>
    <t xml:space="preserve">      Directa (utilidades y dividendos)</t>
  </si>
  <si>
    <t xml:space="preserve">      De cartera</t>
  </si>
  <si>
    <t xml:space="preserve">  Renta (débito)</t>
  </si>
  <si>
    <t xml:space="preserve">  Transferencias corrientes (crédito)</t>
  </si>
  <si>
    <t xml:space="preserve">  Transferencias corrientes  (débito)                      </t>
  </si>
  <si>
    <t xml:space="preserve">  Net current transfers</t>
  </si>
  <si>
    <t xml:space="preserve">  Inversión directa en el extranjero                        </t>
  </si>
  <si>
    <t xml:space="preserve">  Direct investment abroad                        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</si>
  <si>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</si>
  <si>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</si>
  <si>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</si>
  <si>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</si>
  <si>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  Autoridades monetarias                                </t>
  </si>
  <si>
    <t xml:space="preserve">    Monetary authorities</t>
  </si>
  <si>
    <t xml:space="preserve">    General government                                      </t>
  </si>
  <si>
    <t xml:space="preserve">    Monetary authorities                                </t>
  </si>
  <si>
    <t xml:space="preserve">    Banks                                                </t>
  </si>
  <si>
    <t xml:space="preserve">  Uso del crédito y préstamos del FMI               </t>
  </si>
  <si>
    <t>GROSS DOMESTIC PRODUCT BY KIND OF ECONOMIC ACTIVITY</t>
  </si>
  <si>
    <t>Fuente: Comisión Económica para América Latina y el Caribe (CEPAL), en base a cifras del Fondo Monetario Internacional y entidades nacionales.</t>
  </si>
  <si>
    <t xml:space="preserve">   Pública </t>
  </si>
  <si>
    <t xml:space="preserve">   Public</t>
  </si>
  <si>
    <t xml:space="preserve">   Privada</t>
  </si>
  <si>
    <t xml:space="preserve">   Private</t>
  </si>
  <si>
    <t>Public-sector external debt</t>
  </si>
  <si>
    <t>Plazos</t>
  </si>
  <si>
    <t>Maturity</t>
  </si>
  <si>
    <t xml:space="preserve">   Mediano y largo plazo</t>
  </si>
  <si>
    <t xml:space="preserve">   Medium- and long-term</t>
  </si>
  <si>
    <t xml:space="preserve">   Corto plazo</t>
  </si>
  <si>
    <t xml:space="preserve">   Short-term</t>
  </si>
  <si>
    <t xml:space="preserve">    Oficiales</t>
  </si>
  <si>
    <t xml:space="preserve">    Official</t>
  </si>
  <si>
    <t xml:space="preserve">       Multilaterales</t>
  </si>
  <si>
    <t xml:space="preserve">       Multilateral</t>
  </si>
  <si>
    <t xml:space="preserve">       Bilaterales</t>
  </si>
  <si>
    <t xml:space="preserve">       Bilateral</t>
  </si>
  <si>
    <t xml:space="preserve">    Privadas</t>
  </si>
  <si>
    <t xml:space="preserve">    Private</t>
  </si>
  <si>
    <t xml:space="preserve">       Bancos comerciales</t>
  </si>
  <si>
    <t xml:space="preserve">       Commercial banks</t>
  </si>
  <si>
    <t>Desembolsos en cada año</t>
  </si>
  <si>
    <t>Servicio</t>
  </si>
  <si>
    <t xml:space="preserve">   Amortizaciones</t>
  </si>
  <si>
    <t xml:space="preserve">   Principal</t>
  </si>
  <si>
    <t xml:space="preserve">   Intereses</t>
  </si>
  <si>
    <t xml:space="preserve">   Interest</t>
  </si>
  <si>
    <t>b/ Includes credit for exports and other items.</t>
  </si>
  <si>
    <t>Currency outside banks</t>
  </si>
  <si>
    <t>Reexportaciones</t>
  </si>
  <si>
    <t>De las cuales</t>
  </si>
  <si>
    <t>Beverages and tobacco</t>
  </si>
  <si>
    <t>Raw materials, except fuels</t>
  </si>
  <si>
    <t>Mineral fuels and related materials</t>
  </si>
  <si>
    <t xml:space="preserve">Chemicals and related products          </t>
  </si>
  <si>
    <t xml:space="preserve">Manufactured goods                    </t>
  </si>
  <si>
    <t xml:space="preserve">Machinery and transport equipment       </t>
  </si>
  <si>
    <t xml:space="preserve">Miscellaneous manufactured articles   </t>
  </si>
  <si>
    <t>Commodities and transactions</t>
  </si>
  <si>
    <t>Animal and vegetable oils and fats</t>
  </si>
  <si>
    <t xml:space="preserve">       Other b/</t>
  </si>
  <si>
    <t>Rest of the public sector</t>
  </si>
  <si>
    <t>Local-currency liquidity (M2)</t>
  </si>
  <si>
    <t xml:space="preserve">       Other accounts (net) </t>
  </si>
  <si>
    <t>Foreign-currency deposits</t>
  </si>
  <si>
    <t>b/ Hasta el año 2000 incluye pasajeros de yates.</t>
  </si>
  <si>
    <t xml:space="preserve">     Goods balance</t>
  </si>
  <si>
    <t>Deuda pública externa</t>
  </si>
  <si>
    <t>Source: Economic Commission for Latin America and the Caribbean (ECLAC), on the basis of figures provided by the International Monetary Fund and national institutions.</t>
  </si>
  <si>
    <t>Errors and omissions</t>
  </si>
  <si>
    <t xml:space="preserve">Overall balance </t>
  </si>
  <si>
    <t>Reserves and related items</t>
  </si>
  <si>
    <t xml:space="preserve">Transferencia neta de recursos </t>
  </si>
  <si>
    <t>Deuda externa bruta total</t>
  </si>
  <si>
    <t xml:space="preserve">   Net resource transfer</t>
  </si>
  <si>
    <t xml:space="preserve">   Total gross external debt</t>
  </si>
  <si>
    <t>Alimentos y animales vivos</t>
  </si>
  <si>
    <t>Food  and live animals</t>
  </si>
  <si>
    <t>Food and live animals</t>
  </si>
  <si>
    <t>(Millions of dollars, end-of-year stocks)</t>
  </si>
  <si>
    <t>(Millions of Eastern Caribbean dollars, end-of-year stocks)</t>
  </si>
  <si>
    <t>Number of cruise ship calls</t>
  </si>
  <si>
    <t>Cruise-ship passengers  b/</t>
  </si>
  <si>
    <t>Millones de dólares / Millions of dollars</t>
  </si>
  <si>
    <t>Porcentajes anuales / Annual percentages</t>
  </si>
  <si>
    <t xml:space="preserve">Porcentajes del PIB / Percentages of GDP </t>
  </si>
  <si>
    <t xml:space="preserve">  Mining and quarrying</t>
  </si>
  <si>
    <t xml:space="preserve">  Wholesale and retail commerce,</t>
  </si>
  <si>
    <t xml:space="preserve">    restaurants and hotels</t>
  </si>
  <si>
    <t xml:space="preserve">  Transport, storage and communications</t>
  </si>
  <si>
    <t xml:space="preserve">  Financial institutions, insurance, real estate</t>
  </si>
  <si>
    <t xml:space="preserve">    and business services</t>
  </si>
  <si>
    <t xml:space="preserve">  Community, social and personal services</t>
  </si>
  <si>
    <t xml:space="preserve">  Explotación de minas y canteras</t>
  </si>
  <si>
    <t xml:space="preserve">  Industrias manufactureras</t>
  </si>
  <si>
    <t xml:space="preserve">  Electricidad, gas y agua</t>
  </si>
  <si>
    <t xml:space="preserve">  Construcción</t>
  </si>
  <si>
    <t xml:space="preserve">  Comercio al por mayor y al por menor, </t>
  </si>
  <si>
    <t xml:space="preserve">    restaurantes y hoteles</t>
  </si>
  <si>
    <t xml:space="preserve">  Transporte, almacenamiento y comunicaciones</t>
  </si>
  <si>
    <t xml:space="preserve">  Establecimientos financieros, seguros, bienes  </t>
  </si>
  <si>
    <t xml:space="preserve">    inmuebles y servicios prestados a las empresas</t>
  </si>
  <si>
    <t xml:space="preserve">  Servicios comunales, sociales y personales</t>
  </si>
  <si>
    <t>Producto interno bruto</t>
  </si>
  <si>
    <t xml:space="preserve">  Otras partidas</t>
  </si>
  <si>
    <t>Gross domestic product</t>
  </si>
  <si>
    <t xml:space="preserve">  Other items</t>
  </si>
  <si>
    <t xml:space="preserve">    inmuebles y servicios prestados a las empresas b/</t>
  </si>
  <si>
    <t xml:space="preserve">  Servicios comunales, sociales y personales b/</t>
  </si>
  <si>
    <t>b/ Servicios prestados a las empresas se incluyen en Servicios comunales, sociales y personales.</t>
  </si>
  <si>
    <t xml:space="preserve">    and business services b/</t>
  </si>
  <si>
    <t xml:space="preserve">  Community, social and personal services b/</t>
  </si>
  <si>
    <t>b/ Business services are included in "Community, social and personal services".</t>
  </si>
  <si>
    <t xml:space="preserve">     Otros movimientos de capital</t>
  </si>
  <si>
    <t xml:space="preserve">    Other capital movements</t>
  </si>
  <si>
    <t xml:space="preserve">     Variación en activos de reserva d/</t>
  </si>
  <si>
    <t xml:space="preserve">  Tasa de interés pasiva nominal e/</t>
  </si>
  <si>
    <t xml:space="preserve">  Tasa de interés activa nominal f/</t>
  </si>
  <si>
    <t>Ingresos totales g/</t>
  </si>
  <si>
    <t xml:space="preserve">     Variation in reserve assets d/</t>
  </si>
  <si>
    <t>Deposit nominal interest rate e/</t>
  </si>
  <si>
    <t>Lending nominal interest rate f/</t>
  </si>
  <si>
    <t>Total income g/</t>
  </si>
  <si>
    <t>d/ El signo menos (-) indica aumento de reservas.</t>
  </si>
  <si>
    <t>e/ Tasa promedio entre las tasas mínima y máxima.</t>
  </si>
  <si>
    <t>f/ Tasa prime, promedio entre las tasas mínima y máxima.</t>
  </si>
  <si>
    <t>d/ A minus sign (-) denotes an increase in reserves.</t>
  </si>
  <si>
    <t>e/ Average of the minimum and maximum rates.</t>
  </si>
  <si>
    <t>f/ Prime rate, average of the minimum and maximum rates.</t>
  </si>
  <si>
    <t xml:space="preserve">a/ Por cambio en la cobertura,  a partir de 1999 los datos no son comparables con la serie anterior. </t>
  </si>
  <si>
    <t>b/ Cifras preliminares.</t>
  </si>
  <si>
    <t>Source: Economic Comission for Latin America and the Caribbean (ECLAC), on the basis of information provided by the Eastern Caribbean Central Bank (ECCB).</t>
  </si>
  <si>
    <t xml:space="preserve">a/ Owing to differences in coverage, since 1999 the data are not comparable with the previous series.  </t>
  </si>
  <si>
    <t>b/ Preliminary figures.</t>
  </si>
  <si>
    <t>b/</t>
  </si>
  <si>
    <t>-</t>
  </si>
  <si>
    <t xml:space="preserve">Capital account balance </t>
  </si>
  <si>
    <t xml:space="preserve">Financial account balance </t>
  </si>
  <si>
    <t xml:space="preserve">Balanza en la cuenta financiera </t>
  </si>
  <si>
    <t xml:space="preserve">Balanza en la cuenta de capital </t>
  </si>
  <si>
    <r>
      <t xml:space="preserve">a/ Versión analítica, elaborada sobre la base de Fondo Monetario Internacional, </t>
    </r>
    <r>
      <rPr>
        <u/>
        <sz val="8"/>
        <rFont val="Arial"/>
        <family val="2"/>
      </rPr>
      <t>Manual de Balanza de pagos</t>
    </r>
    <r>
      <rPr>
        <sz val="8"/>
        <rFont val="Arial"/>
        <family val="2"/>
      </rPr>
      <t>, quinta edición.</t>
    </r>
  </si>
  <si>
    <t xml:space="preserve">b/ Cifras preliminares.   </t>
  </si>
  <si>
    <t>a/ Analitical version, on the basis of International Monetary Fund, Balance of Payments Manual, fifth edition.</t>
  </si>
  <si>
    <t xml:space="preserve">b/ Preliminary figures. </t>
  </si>
  <si>
    <t>BALANZA DE PAGOS a/</t>
  </si>
  <si>
    <t>BALANCE OF PAYMENTS a/</t>
  </si>
  <si>
    <t>Tasas anuales de variación / Annual growth rates b/</t>
  </si>
  <si>
    <t>(En millones de dólares)</t>
  </si>
  <si>
    <t>(En millones de dólares del Caribe Oriental, saldos a fin de año)</t>
  </si>
  <si>
    <t>(En millones de dólares, saldos a fin de año)</t>
  </si>
  <si>
    <t>g/ Includes grants.</t>
  </si>
  <si>
    <t>h/ Includes net lending.</t>
  </si>
  <si>
    <t xml:space="preserve">i/ The monetary figures are end-of-year stocks.  </t>
  </si>
  <si>
    <t>g/ Incluye donaciones.</t>
  </si>
  <si>
    <t>h/ Incluye concesión neta de préstamos.</t>
  </si>
  <si>
    <t xml:space="preserve">i/ Las cifras monetarias corresponden a saldos a fin de año.  </t>
  </si>
  <si>
    <t xml:space="preserve">Ingresos de capital </t>
  </si>
  <si>
    <t xml:space="preserve">Capital income </t>
  </si>
  <si>
    <t>Gastos de capital h/</t>
  </si>
  <si>
    <t>Moneda y crédito i/</t>
  </si>
  <si>
    <t>Money and credit i/</t>
  </si>
  <si>
    <t>INGRESOS TRIBUTARIOS DEL GOBIERNO CENTRAL</t>
  </si>
  <si>
    <t>TAX REVENUES OF THE CENTRAL GOVERNMENT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</si>
  <si>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</si>
  <si>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</si>
  <si>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</si>
  <si>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</si>
  <si>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</si>
  <si>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</si>
  <si>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</si>
  <si>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</si>
  <si>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</si>
  <si>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</si>
  <si>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</si>
  <si>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</si>
  <si>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</si>
  <si>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</si>
  <si>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</si>
  <si>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</si>
  <si>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</si>
  <si>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</si>
  <si>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</si>
  <si>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</si>
  <si>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</si>
  <si>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</si>
  <si>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</si>
  <si>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</si>
  <si>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Social security contributions</t>
  </si>
  <si>
    <t>Total taxes including social security contributions</t>
  </si>
  <si>
    <t>Ingreso total</t>
  </si>
  <si>
    <t xml:space="preserve">  Ingresos corrientes</t>
  </si>
  <si>
    <t xml:space="preserve">    Ingresos tributarios</t>
  </si>
  <si>
    <t xml:space="preserve">    Ingresos no tributarios</t>
  </si>
  <si>
    <t xml:space="preserve">    Donaciones externas</t>
  </si>
  <si>
    <t>Gasto total</t>
  </si>
  <si>
    <t xml:space="preserve">  Gastos corrientes</t>
  </si>
  <si>
    <t xml:space="preserve">    Sueldos y salarios</t>
  </si>
  <si>
    <t xml:space="preserve">    Compras de bienes y servicios</t>
  </si>
  <si>
    <t xml:space="preserve">    Pagos de intereses</t>
  </si>
  <si>
    <t xml:space="preserve">    Subsidios y otras transferencias corrientes</t>
  </si>
  <si>
    <t xml:space="preserve">  Financiamiento</t>
  </si>
  <si>
    <t xml:space="preserve">    Interno</t>
  </si>
  <si>
    <t xml:space="preserve">    Externo</t>
  </si>
  <si>
    <t xml:space="preserve">  Current revenue</t>
  </si>
  <si>
    <t xml:space="preserve">    Tax revenues</t>
  </si>
  <si>
    <t xml:space="preserve">    Non-tax revenues</t>
  </si>
  <si>
    <t xml:space="preserve">    Grants</t>
  </si>
  <si>
    <t xml:space="preserve">  Current expenditure</t>
  </si>
  <si>
    <t xml:space="preserve">    Staff costs</t>
  </si>
  <si>
    <t xml:space="preserve">    Goods and services</t>
  </si>
  <si>
    <t xml:space="preserve">    Interest payments on public debt</t>
  </si>
  <si>
    <t xml:space="preserve">    Transfers</t>
  </si>
  <si>
    <t xml:space="preserve">  Financing</t>
  </si>
  <si>
    <t xml:space="preserve">    Domestic</t>
  </si>
  <si>
    <t xml:space="preserve">    External</t>
  </si>
  <si>
    <t>(En millones de dólares del Caribe Oriental, años fiscales) a/</t>
  </si>
  <si>
    <t>(Millions of Eastern Caribbean dollars, fiscal year) a/</t>
  </si>
  <si>
    <t xml:space="preserve">  Capital revenue c/</t>
  </si>
  <si>
    <t xml:space="preserve">  Ingresos de capital c/</t>
  </si>
  <si>
    <t>c/ Hasta el año 2000 incluye donaciones.</t>
  </si>
  <si>
    <t>Source: Economic Commission for Latin America and the Caribbean (ECLAC), on the basis of figures provided by the Ministry of Finance and the Eastern Caribbean Central Bank.</t>
  </si>
  <si>
    <t>c/ Up to 2000, includes grants.</t>
  </si>
  <si>
    <t>a/ El año fiscal va desde el 1 de julio al 30 de junio.</t>
  </si>
  <si>
    <t>a/ The fiscal year runs from 1 July to 30 June.</t>
  </si>
  <si>
    <t xml:space="preserve">      Otras</t>
  </si>
  <si>
    <t xml:space="preserve">       Otras b/</t>
  </si>
  <si>
    <t xml:space="preserve">      Other</t>
  </si>
  <si>
    <t xml:space="preserve">    Otros gastos corrientes</t>
  </si>
  <si>
    <t xml:space="preserve">    Adquisición de activos de capital fijo</t>
  </si>
  <si>
    <t xml:space="preserve">    Transferencias de capital</t>
  </si>
  <si>
    <t xml:space="preserve">    Otros gastos de capital</t>
  </si>
  <si>
    <t xml:space="preserve">  Concesión de préstamos menos recuperación</t>
  </si>
  <si>
    <t xml:space="preserve">    Otro</t>
  </si>
  <si>
    <t xml:space="preserve">  Gastos de capital d/</t>
  </si>
  <si>
    <t>d/ Incluye concesión neta de créditos.</t>
  </si>
  <si>
    <t>d/ Includes net lending.</t>
  </si>
  <si>
    <t xml:space="preserve">    Other</t>
  </si>
  <si>
    <t xml:space="preserve">    Real investment</t>
  </si>
  <si>
    <t xml:space="preserve">    Capital transfers</t>
  </si>
  <si>
    <t xml:space="preserve">  Net lending</t>
  </si>
  <si>
    <t xml:space="preserve">  Capital expenditure d/</t>
  </si>
  <si>
    <t xml:space="preserve">      Otros directos</t>
  </si>
  <si>
    <t xml:space="preserve">    Otros impuestos</t>
  </si>
  <si>
    <t>|</t>
  </si>
  <si>
    <t xml:space="preserve">  Agricultura, ganadería, caza, silvicultura y pesca</t>
  </si>
  <si>
    <t xml:space="preserve">  Agriculture, livestock, hunting, forestry and fishing         </t>
  </si>
  <si>
    <t>Capital expenditure h/</t>
  </si>
  <si>
    <t>Total ingresos tributarios (incl. seguridad social)</t>
  </si>
  <si>
    <t>ESTUDIO ECONÓMICO 2010-2011</t>
  </si>
  <si>
    <t>ECONOMIC SURVEY 2010-2011</t>
  </si>
  <si>
    <t xml:space="preserve">    Otro financiamiento</t>
  </si>
  <si>
    <t xml:space="preserve">    Other financing</t>
  </si>
  <si>
    <t xml:space="preserve">  Contribuciones a la seguridad social</t>
  </si>
  <si>
    <t>...</t>
  </si>
  <si>
    <t xml:space="preserve">b/ Sobre la base de cifras en moneda nacional a precios constantes de 2006. </t>
  </si>
  <si>
    <t xml:space="preserve">b/ Based on figures in local currency at constant 2006 prices.  </t>
  </si>
  <si>
    <t>(En millones de dólares del Caribe Oriental a precios constantes de 2006)</t>
  </si>
  <si>
    <t>(Millions of Eastern Caribbean Dollars at constant 2006 prices)</t>
  </si>
</sst>
</file>

<file path=xl/styles.xml><?xml version="1.0" encoding="utf-8"?>
<styleSheet xmlns="http://schemas.openxmlformats.org/spreadsheetml/2006/main">
  <numFmts count="12">
    <numFmt numFmtId="43" formatCode="_(* #,##0.00_);_(* \(#,##0.00\);_(* &quot;-&quot;??_);_(@_)"/>
    <numFmt numFmtId="164" formatCode="0.0_)"/>
    <numFmt numFmtId="165" formatCode="#,##0.0"/>
    <numFmt numFmtId="166" formatCode="0.0"/>
    <numFmt numFmtId="167" formatCode="###\ ##0"/>
    <numFmt numFmtId="168" formatCode="#\ ##0"/>
    <numFmt numFmtId="169" formatCode="#\ ###\ ##0.0"/>
    <numFmt numFmtId="170" formatCode="#\ ###\ ##0"/>
    <numFmt numFmtId="171" formatCode="_(* #,##0.0_);_(* \(#,##0.0\);_(* &quot;-&quot;??_);_(@_)"/>
    <numFmt numFmtId="172" formatCode="#\ ###\ ###"/>
    <numFmt numFmtId="173" formatCode="[$-409]dd\-mmm\-yy;@"/>
    <numFmt numFmtId="174" formatCode="#,##0.000"/>
  </numFmts>
  <fonts count="44">
    <font>
      <sz val="8"/>
      <name val="Arial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i/>
      <sz val="8"/>
      <color indexed="8"/>
      <name val="Arial"/>
      <family val="2"/>
    </font>
    <font>
      <sz val="8.5"/>
      <name val="MS Sans Serif"/>
      <family val="2"/>
    </font>
    <font>
      <sz val="8"/>
      <name val="Helvetica"/>
      <family val="2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b/>
      <sz val="8"/>
      <name val="Helvetica"/>
      <family val="2"/>
    </font>
    <font>
      <i/>
      <sz val="8"/>
      <name val="Helvetica"/>
      <family val="2"/>
    </font>
    <font>
      <i/>
      <sz val="8"/>
      <color indexed="8"/>
      <name val="Helvetica"/>
      <family val="2"/>
    </font>
    <font>
      <i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sz val="12"/>
      <name val="Courier"/>
      <family val="3"/>
    </font>
    <font>
      <sz val="8"/>
      <name val="Arial"/>
      <family val="2"/>
    </font>
    <font>
      <sz val="8"/>
      <color indexed="10"/>
      <name val="Arial"/>
      <family val="2"/>
    </font>
    <font>
      <sz val="8"/>
      <name val="Helvetica"/>
      <family val="2"/>
    </font>
    <font>
      <i/>
      <sz val="8"/>
      <name val="Helvetica"/>
      <family val="2"/>
    </font>
    <font>
      <b/>
      <i/>
      <sz val="8"/>
      <name val="Helvetica"/>
      <family val="2"/>
    </font>
    <font>
      <b/>
      <i/>
      <sz val="8"/>
      <color indexed="8"/>
      <name val="Helvetica"/>
      <family val="2"/>
    </font>
    <font>
      <i/>
      <sz val="8"/>
      <color indexed="8"/>
      <name val="Helvetica"/>
      <family val="2"/>
    </font>
    <font>
      <b/>
      <i/>
      <sz val="8"/>
      <name val="Arial"/>
      <family val="2"/>
    </font>
    <font>
      <b/>
      <i/>
      <sz val="8"/>
      <color indexed="8"/>
      <name val="Arial"/>
      <family val="2"/>
    </font>
    <font>
      <sz val="8"/>
      <color indexed="8"/>
      <name val="Helvetica"/>
      <family val="2"/>
    </font>
    <font>
      <sz val="12"/>
      <name val="Times New Roman"/>
      <family val="1"/>
    </font>
    <font>
      <sz val="14"/>
      <name val="Times New Roman"/>
      <family val="1"/>
    </font>
    <font>
      <sz val="8"/>
      <color indexed="10"/>
      <name val="Helvetica"/>
      <family val="2"/>
    </font>
    <font>
      <b/>
      <sz val="8"/>
      <color indexed="10"/>
      <name val="Arial"/>
      <family val="2"/>
    </font>
    <font>
      <b/>
      <sz val="10"/>
      <name val="Arial"/>
      <family val="2"/>
    </font>
    <font>
      <b/>
      <u/>
      <sz val="8"/>
      <color indexed="8"/>
      <name val="Helvetica"/>
      <family val="2"/>
    </font>
    <font>
      <b/>
      <i/>
      <sz val="8"/>
      <name val="Helvetica"/>
      <family val="2"/>
    </font>
    <font>
      <u/>
      <sz val="8"/>
      <name val="Arial"/>
      <family val="2"/>
    </font>
    <font>
      <b/>
      <i/>
      <sz val="8"/>
      <color indexed="8"/>
      <name val="Helvetica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5" fillId="0" borderId="0"/>
    <xf numFmtId="164" fontId="5" fillId="0" borderId="0"/>
    <xf numFmtId="16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164" fontId="5" fillId="0" borderId="0"/>
    <xf numFmtId="164" fontId="5" fillId="0" borderId="0"/>
    <xf numFmtId="0" fontId="3" fillId="0" borderId="0"/>
    <xf numFmtId="0" fontId="23" fillId="0" borderId="0"/>
    <xf numFmtId="16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 applyNumberFormat="0" applyFill="0" applyBorder="0" applyAlignment="0" applyProtection="0"/>
    <xf numFmtId="0" fontId="4" fillId="0" borderId="0"/>
    <xf numFmtId="0" fontId="43" fillId="0" borderId="0" applyNumberFormat="0" applyFill="0" applyBorder="0" applyAlignment="0" applyProtection="0"/>
  </cellStyleXfs>
  <cellXfs count="553">
    <xf numFmtId="0" fontId="0" fillId="0" borderId="0" xfId="0"/>
    <xf numFmtId="164" fontId="6" fillId="0" borderId="0" xfId="9" applyFont="1" applyBorder="1"/>
    <xf numFmtId="0" fontId="7" fillId="0" borderId="0" xfId="18" applyFont="1" applyBorder="1" applyAlignment="1">
      <alignment horizontal="left"/>
    </xf>
    <xf numFmtId="164" fontId="6" fillId="0" borderId="0" xfId="9" applyFont="1" applyBorder="1" applyAlignment="1">
      <alignment horizontal="right"/>
    </xf>
    <xf numFmtId="164" fontId="6" fillId="0" borderId="1" xfId="9" applyFont="1" applyBorder="1"/>
    <xf numFmtId="164" fontId="6" fillId="0" borderId="1" xfId="9" applyFont="1" applyBorder="1" applyAlignment="1" applyProtection="1">
      <alignment horizontal="left"/>
    </xf>
    <xf numFmtId="164" fontId="6" fillId="0" borderId="0" xfId="9" applyFont="1" applyFill="1" applyBorder="1"/>
    <xf numFmtId="0" fontId="9" fillId="0" borderId="0" xfId="11" applyFont="1" applyBorder="1"/>
    <xf numFmtId="0" fontId="6" fillId="0" borderId="0" xfId="11" applyFont="1" applyBorder="1"/>
    <xf numFmtId="0" fontId="6" fillId="0" borderId="0" xfId="11" applyFont="1" applyBorder="1" applyAlignment="1">
      <alignment horizontal="right"/>
    </xf>
    <xf numFmtId="0" fontId="8" fillId="0" borderId="0" xfId="17" applyFont="1"/>
    <xf numFmtId="164" fontId="7" fillId="0" borderId="0" xfId="22" applyFont="1" applyAlignment="1" applyProtection="1">
      <alignment horizontal="left"/>
    </xf>
    <xf numFmtId="0" fontId="8" fillId="0" borderId="0" xfId="17" applyFont="1" applyFill="1" applyBorder="1"/>
    <xf numFmtId="0" fontId="8" fillId="0" borderId="0" xfId="33" applyFont="1" applyFill="1" applyBorder="1" applyAlignment="1">
      <alignment horizontal="right" vertical="center"/>
    </xf>
    <xf numFmtId="0" fontId="8" fillId="0" borderId="1" xfId="17" applyFont="1" applyBorder="1"/>
    <xf numFmtId="0" fontId="8" fillId="0" borderId="1" xfId="17" applyFont="1" applyFill="1" applyBorder="1"/>
    <xf numFmtId="0" fontId="8" fillId="0" borderId="0" xfId="33" applyFont="1" applyFill="1" applyBorder="1"/>
    <xf numFmtId="0" fontId="8" fillId="0" borderId="0" xfId="33" applyFont="1" applyFill="1" applyBorder="1" applyAlignment="1">
      <alignment horizontal="left" indent="1"/>
    </xf>
    <xf numFmtId="0" fontId="6" fillId="0" borderId="0" xfId="16" applyFont="1"/>
    <xf numFmtId="0" fontId="9" fillId="0" borderId="0" xfId="16" applyFont="1" applyAlignment="1" applyProtection="1">
      <alignment horizontal="left"/>
      <protection locked="0"/>
    </xf>
    <xf numFmtId="0" fontId="6" fillId="0" borderId="0" xfId="16" applyFont="1" applyAlignment="1">
      <alignment horizontal="right"/>
    </xf>
    <xf numFmtId="3" fontId="6" fillId="0" borderId="0" xfId="16" applyNumberFormat="1" applyFont="1" applyAlignment="1">
      <alignment horizontal="right"/>
    </xf>
    <xf numFmtId="3" fontId="6" fillId="0" borderId="0" xfId="16" applyNumberFormat="1" applyFont="1"/>
    <xf numFmtId="0" fontId="6" fillId="0" borderId="0" xfId="16" applyFont="1" applyBorder="1"/>
    <xf numFmtId="0" fontId="6" fillId="0" borderId="0" xfId="16" applyFont="1" applyBorder="1" applyAlignment="1">
      <alignment horizontal="right"/>
    </xf>
    <xf numFmtId="0" fontId="6" fillId="0" borderId="1" xfId="16" applyFont="1" applyBorder="1"/>
    <xf numFmtId="3" fontId="6" fillId="0" borderId="1" xfId="16" applyNumberFormat="1" applyFont="1" applyBorder="1"/>
    <xf numFmtId="3" fontId="6" fillId="0" borderId="1" xfId="16" applyNumberFormat="1" applyFont="1" applyBorder="1" applyAlignment="1">
      <alignment horizontal="right"/>
    </xf>
    <xf numFmtId="0" fontId="6" fillId="0" borderId="0" xfId="16" applyFont="1" applyAlignment="1" applyProtection="1">
      <alignment horizontal="left"/>
    </xf>
    <xf numFmtId="0" fontId="6" fillId="0" borderId="0" xfId="16" applyFont="1" applyFill="1" applyBorder="1"/>
    <xf numFmtId="3" fontId="10" fillId="0" borderId="0" xfId="33" applyNumberFormat="1" applyFont="1" applyFill="1" applyBorder="1" applyProtection="1">
      <protection locked="0"/>
    </xf>
    <xf numFmtId="166" fontId="6" fillId="0" borderId="0" xfId="16" applyNumberFormat="1" applyFont="1" applyFill="1" applyBorder="1"/>
    <xf numFmtId="0" fontId="6" fillId="0" borderId="0" xfId="13" applyFont="1" applyBorder="1"/>
    <xf numFmtId="0" fontId="9" fillId="0" borderId="0" xfId="13" applyFont="1" applyBorder="1" applyAlignment="1" applyProtection="1">
      <alignment horizontal="left"/>
      <protection locked="0"/>
    </xf>
    <xf numFmtId="0" fontId="6" fillId="0" borderId="0" xfId="13" applyFont="1" applyBorder="1" applyAlignment="1">
      <alignment horizontal="right"/>
    </xf>
    <xf numFmtId="168" fontId="6" fillId="0" borderId="0" xfId="13" applyNumberFormat="1" applyFont="1" applyBorder="1"/>
    <xf numFmtId="0" fontId="6" fillId="0" borderId="1" xfId="13" applyFont="1" applyBorder="1"/>
    <xf numFmtId="0" fontId="8" fillId="0" borderId="0" xfId="12" applyFont="1"/>
    <xf numFmtId="167" fontId="7" fillId="0" borderId="0" xfId="12" applyNumberFormat="1" applyFont="1" applyAlignment="1" applyProtection="1">
      <alignment horizontal="left"/>
    </xf>
    <xf numFmtId="164" fontId="6" fillId="0" borderId="0" xfId="9" applyFont="1" applyAlignment="1">
      <alignment horizontal="left"/>
    </xf>
    <xf numFmtId="164" fontId="11" fillId="0" borderId="0" xfId="9" applyNumberFormat="1" applyFont="1" applyFill="1" applyAlignment="1" applyProtection="1">
      <alignment horizontal="right" vertical="center"/>
    </xf>
    <xf numFmtId="3" fontId="6" fillId="0" borderId="0" xfId="9" applyNumberFormat="1" applyFont="1" applyBorder="1"/>
    <xf numFmtId="3" fontId="6" fillId="0" borderId="0" xfId="9" applyNumberFormat="1" applyFont="1" applyBorder="1" applyAlignment="1">
      <alignment horizontal="right"/>
    </xf>
    <xf numFmtId="3" fontId="6" fillId="0" borderId="0" xfId="18" applyNumberFormat="1" applyFont="1" applyFill="1" applyAlignment="1">
      <alignment horizontal="right"/>
    </xf>
    <xf numFmtId="0" fontId="8" fillId="0" borderId="1" xfId="27" applyFont="1" applyBorder="1" applyAlignment="1" applyProtection="1">
      <alignment horizontal="fill"/>
    </xf>
    <xf numFmtId="0" fontId="8" fillId="0" borderId="0" xfId="12" applyFont="1" applyAlignment="1">
      <alignment horizontal="right"/>
    </xf>
    <xf numFmtId="3" fontId="8" fillId="0" borderId="0" xfId="33" applyNumberFormat="1" applyFont="1" applyFill="1" applyBorder="1"/>
    <xf numFmtId="0" fontId="8" fillId="0" borderId="0" xfId="33" applyFont="1" applyFill="1" applyBorder="1" applyAlignment="1">
      <alignment horizontal="left" indent="2"/>
    </xf>
    <xf numFmtId="43" fontId="8" fillId="0" borderId="0" xfId="7" applyNumberFormat="1" applyFont="1" applyFill="1" applyBorder="1"/>
    <xf numFmtId="43" fontId="8" fillId="0" borderId="0" xfId="7" applyNumberFormat="1" applyFont="1" applyFill="1" applyBorder="1" applyAlignment="1">
      <alignment horizontal="left" indent="1"/>
    </xf>
    <xf numFmtId="43" fontId="8" fillId="0" borderId="0" xfId="7" applyNumberFormat="1" applyFont="1" applyFill="1" applyBorder="1" applyAlignment="1">
      <alignment horizontal="left" indent="2"/>
    </xf>
    <xf numFmtId="3" fontId="6" fillId="0" borderId="0" xfId="25" applyNumberFormat="1" applyFont="1" applyFill="1" applyBorder="1"/>
    <xf numFmtId="0" fontId="6" fillId="0" borderId="1" xfId="13" applyFont="1" applyBorder="1" applyAlignment="1">
      <alignment horizontal="right"/>
    </xf>
    <xf numFmtId="0" fontId="8" fillId="0" borderId="0" xfId="17" applyFont="1" applyAlignment="1">
      <alignment horizontal="right"/>
    </xf>
    <xf numFmtId="0" fontId="8" fillId="0" borderId="1" xfId="17" applyFont="1" applyBorder="1" applyAlignment="1">
      <alignment horizontal="right"/>
    </xf>
    <xf numFmtId="0" fontId="6" fillId="0" borderId="0" xfId="13" applyFont="1" applyFill="1" applyBorder="1"/>
    <xf numFmtId="0" fontId="6" fillId="0" borderId="0" xfId="13" applyFont="1" applyFill="1" applyBorder="1" applyAlignment="1">
      <alignment horizontal="right"/>
    </xf>
    <xf numFmtId="3" fontId="6" fillId="0" borderId="0" xfId="13" applyNumberFormat="1" applyFont="1" applyFill="1" applyBorder="1"/>
    <xf numFmtId="168" fontId="6" fillId="0" borderId="0" xfId="13" applyNumberFormat="1" applyFont="1" applyFill="1" applyBorder="1"/>
    <xf numFmtId="0" fontId="6" fillId="0" borderId="0" xfId="16" applyFont="1" applyFill="1"/>
    <xf numFmtId="0" fontId="6" fillId="0" borderId="0" xfId="16" applyFont="1" applyFill="1" applyAlignment="1">
      <alignment horizontal="right"/>
    </xf>
    <xf numFmtId="167" fontId="8" fillId="0" borderId="0" xfId="12" applyNumberFormat="1" applyFont="1" applyFill="1" applyAlignment="1" applyProtection="1">
      <alignment horizontal="left"/>
    </xf>
    <xf numFmtId="0" fontId="6" fillId="0" borderId="0" xfId="11" applyFont="1" applyFill="1" applyBorder="1" applyAlignment="1">
      <alignment horizontal="right"/>
    </xf>
    <xf numFmtId="0" fontId="6" fillId="0" borderId="0" xfId="11" applyNumberFormat="1" applyFont="1" applyFill="1" applyBorder="1" applyAlignment="1" applyProtection="1">
      <alignment horizontal="right"/>
      <protection locked="0"/>
    </xf>
    <xf numFmtId="3" fontId="6" fillId="0" borderId="0" xfId="16" applyNumberFormat="1" applyFont="1" applyFill="1"/>
    <xf numFmtId="3" fontId="6" fillId="0" borderId="0" xfId="16" applyNumberFormat="1" applyFont="1" applyFill="1" applyAlignment="1">
      <alignment horizontal="right"/>
    </xf>
    <xf numFmtId="0" fontId="8" fillId="0" borderId="0" xfId="17" applyFont="1" applyFill="1"/>
    <xf numFmtId="3" fontId="6" fillId="0" borderId="0" xfId="13" applyNumberFormat="1" applyFont="1" applyBorder="1" applyAlignment="1">
      <alignment horizontal="right"/>
    </xf>
    <xf numFmtId="3" fontId="6" fillId="0" borderId="1" xfId="9" applyNumberFormat="1" applyFont="1" applyBorder="1"/>
    <xf numFmtId="0" fontId="8" fillId="2" borderId="0" xfId="33" applyFont="1" applyFill="1"/>
    <xf numFmtId="0" fontId="13" fillId="0" borderId="0" xfId="8" applyFont="1" applyFill="1"/>
    <xf numFmtId="0" fontId="13" fillId="0" borderId="0" xfId="8" applyFont="1" applyFill="1" applyAlignment="1">
      <alignment horizontal="right"/>
    </xf>
    <xf numFmtId="0" fontId="13" fillId="0" borderId="0" xfId="8" applyFont="1" applyFill="1" applyAlignment="1">
      <alignment horizontal="left"/>
    </xf>
    <xf numFmtId="0" fontId="16" fillId="0" borderId="0" xfId="8" applyFont="1" applyFill="1" applyAlignment="1" applyProtection="1">
      <alignment horizontal="left"/>
    </xf>
    <xf numFmtId="166" fontId="13" fillId="0" borderId="0" xfId="8" applyNumberFormat="1" applyFont="1" applyFill="1" applyAlignment="1">
      <alignment horizontal="right"/>
    </xf>
    <xf numFmtId="166" fontId="13" fillId="0" borderId="0" xfId="8" applyNumberFormat="1" applyFont="1" applyFill="1"/>
    <xf numFmtId="0" fontId="13" fillId="0" borderId="0" xfId="8" applyFont="1" applyFill="1" applyAlignment="1" applyProtection="1">
      <alignment horizontal="left"/>
    </xf>
    <xf numFmtId="166" fontId="14" fillId="0" borderId="0" xfId="9" applyNumberFormat="1" applyFont="1" applyFill="1" applyAlignment="1" applyProtection="1">
      <alignment horizontal="left"/>
    </xf>
    <xf numFmtId="0" fontId="14" fillId="0" borderId="0" xfId="33" applyFont="1" applyFill="1" applyAlignment="1" applyProtection="1">
      <alignment horizontal="left"/>
      <protection locked="0"/>
    </xf>
    <xf numFmtId="0" fontId="14" fillId="0" borderId="0" xfId="8" applyFont="1" applyFill="1" applyAlignment="1" applyProtection="1">
      <alignment horizontal="left"/>
    </xf>
    <xf numFmtId="3" fontId="13" fillId="0" borderId="0" xfId="33" applyNumberFormat="1" applyFont="1" applyFill="1" applyAlignment="1" applyProtection="1">
      <alignment horizontal="right"/>
      <protection locked="0"/>
    </xf>
    <xf numFmtId="3" fontId="13" fillId="0" borderId="0" xfId="8" applyNumberFormat="1" applyFont="1" applyFill="1" applyAlignment="1">
      <alignment horizontal="right"/>
    </xf>
    <xf numFmtId="3" fontId="13" fillId="0" borderId="0" xfId="8" applyNumberFormat="1" applyFont="1" applyFill="1"/>
    <xf numFmtId="3" fontId="14" fillId="0" borderId="0" xfId="33" applyNumberFormat="1" applyFont="1" applyFill="1" applyBorder="1" applyAlignment="1" applyProtection="1">
      <alignment horizontal="right"/>
      <protection locked="0"/>
    </xf>
    <xf numFmtId="0" fontId="16" fillId="0" borderId="0" xfId="8" applyFont="1" applyFill="1" applyAlignment="1">
      <alignment horizontal="left"/>
    </xf>
    <xf numFmtId="166" fontId="13" fillId="0" borderId="0" xfId="8" applyNumberFormat="1" applyFont="1" applyFill="1" applyAlignment="1" applyProtection="1">
      <alignment horizontal="right"/>
    </xf>
    <xf numFmtId="0" fontId="15" fillId="0" borderId="0" xfId="8" applyFont="1" applyFill="1" applyAlignment="1" applyProtection="1">
      <alignment horizontal="left"/>
    </xf>
    <xf numFmtId="166" fontId="14" fillId="0" borderId="0" xfId="8" applyNumberFormat="1" applyFont="1" applyFill="1" applyAlignment="1" applyProtection="1">
      <alignment horizontal="right"/>
    </xf>
    <xf numFmtId="0" fontId="13" fillId="0" borderId="0" xfId="8" applyFont="1" applyFill="1" applyBorder="1" applyAlignment="1">
      <alignment horizontal="left"/>
    </xf>
    <xf numFmtId="0" fontId="13" fillId="0" borderId="0" xfId="8" applyFont="1" applyFill="1" applyBorder="1"/>
    <xf numFmtId="165" fontId="13" fillId="0" borderId="0" xfId="8" applyNumberFormat="1" applyFont="1" applyFill="1" applyBorder="1" applyAlignment="1" applyProtection="1">
      <alignment horizontal="right"/>
    </xf>
    <xf numFmtId="3" fontId="13" fillId="0" borderId="0" xfId="8" applyNumberFormat="1" applyFont="1" applyFill="1" applyAlignment="1" applyProtection="1">
      <alignment horizontal="right"/>
    </xf>
    <xf numFmtId="0" fontId="14" fillId="0" borderId="0" xfId="20" applyFont="1" applyFill="1" applyAlignment="1" applyProtection="1">
      <alignment horizontal="left"/>
    </xf>
    <xf numFmtId="0" fontId="13" fillId="0" borderId="0" xfId="20" applyFont="1" applyFill="1" applyAlignment="1" applyProtection="1">
      <alignment horizontal="left"/>
    </xf>
    <xf numFmtId="169" fontId="13" fillId="0" borderId="0" xfId="8" applyNumberFormat="1" applyFont="1" applyFill="1" applyAlignment="1">
      <alignment horizontal="right"/>
    </xf>
    <xf numFmtId="164" fontId="14" fillId="0" borderId="0" xfId="9" applyFont="1" applyFill="1" applyAlignment="1" applyProtection="1">
      <alignment horizontal="left"/>
    </xf>
    <xf numFmtId="3" fontId="14" fillId="0" borderId="0" xfId="9" applyNumberFormat="1" applyFont="1" applyFill="1"/>
    <xf numFmtId="3" fontId="14" fillId="0" borderId="0" xfId="9" applyNumberFormat="1" applyFont="1" applyFill="1" applyAlignment="1">
      <alignment horizontal="right"/>
    </xf>
    <xf numFmtId="0" fontId="13" fillId="0" borderId="0" xfId="8" applyFont="1" applyFill="1" applyAlignment="1" applyProtection="1">
      <alignment horizontal="left" indent="1"/>
    </xf>
    <xf numFmtId="0" fontId="14" fillId="0" borderId="0" xfId="8" applyFont="1" applyFill="1" applyAlignment="1" applyProtection="1">
      <alignment horizontal="left" indent="1"/>
    </xf>
    <xf numFmtId="0" fontId="14" fillId="0" borderId="0" xfId="20" applyFont="1" applyFill="1" applyAlignment="1" applyProtection="1">
      <alignment horizontal="left" indent="1"/>
    </xf>
    <xf numFmtId="0" fontId="14" fillId="0" borderId="0" xfId="8" applyFont="1" applyFill="1" applyAlignment="1" applyProtection="1">
      <alignment horizontal="left" indent="2"/>
    </xf>
    <xf numFmtId="164" fontId="14" fillId="0" borderId="0" xfId="10" applyFont="1" applyFill="1" applyBorder="1" applyAlignment="1" applyProtection="1">
      <alignment horizontal="left"/>
    </xf>
    <xf numFmtId="164" fontId="15" fillId="0" borderId="0" xfId="9" applyNumberFormat="1" applyFont="1" applyFill="1" applyAlignment="1" applyProtection="1">
      <alignment horizontal="left"/>
    </xf>
    <xf numFmtId="164" fontId="11" fillId="0" borderId="0" xfId="9" applyFont="1" applyFill="1"/>
    <xf numFmtId="164" fontId="6" fillId="0" borderId="2" xfId="9" applyFont="1" applyBorder="1"/>
    <xf numFmtId="170" fontId="6" fillId="0" borderId="0" xfId="9" applyNumberFormat="1" applyFont="1" applyFill="1" applyBorder="1" applyAlignment="1">
      <alignment horizontal="right"/>
    </xf>
    <xf numFmtId="3" fontId="6" fillId="0" borderId="1" xfId="9" applyNumberFormat="1" applyFont="1" applyBorder="1" applyAlignment="1">
      <alignment horizontal="right"/>
    </xf>
    <xf numFmtId="0" fontId="8" fillId="0" borderId="0" xfId="12" applyFont="1" applyFill="1"/>
    <xf numFmtId="0" fontId="8" fillId="0" borderId="0" xfId="12" applyFont="1" applyFill="1" applyAlignment="1">
      <alignment horizontal="right"/>
    </xf>
    <xf numFmtId="0" fontId="8" fillId="0" borderId="1" xfId="12" applyFont="1" applyFill="1" applyBorder="1"/>
    <xf numFmtId="0" fontId="8" fillId="0" borderId="1" xfId="12" applyFont="1" applyFill="1" applyBorder="1" applyAlignment="1">
      <alignment horizontal="right"/>
    </xf>
    <xf numFmtId="165" fontId="8" fillId="0" borderId="0" xfId="12" applyNumberFormat="1" applyFont="1" applyFill="1"/>
    <xf numFmtId="0" fontId="6" fillId="0" borderId="2" xfId="11" applyFont="1" applyFill="1" applyBorder="1" applyAlignment="1">
      <alignment horizontal="right"/>
    </xf>
    <xf numFmtId="164" fontId="6" fillId="0" borderId="2" xfId="11" applyNumberFormat="1" applyFont="1" applyFill="1" applyBorder="1" applyAlignment="1" applyProtection="1">
      <alignment horizontal="right"/>
      <protection locked="0"/>
    </xf>
    <xf numFmtId="0" fontId="6" fillId="0" borderId="2" xfId="11" applyNumberFormat="1" applyFont="1" applyFill="1" applyBorder="1" applyAlignment="1" applyProtection="1">
      <alignment horizontal="right"/>
      <protection locked="0"/>
    </xf>
    <xf numFmtId="0" fontId="8" fillId="0" borderId="2" xfId="12" applyFont="1" applyFill="1" applyBorder="1" applyAlignment="1">
      <alignment horizontal="right"/>
    </xf>
    <xf numFmtId="165" fontId="8" fillId="0" borderId="0" xfId="12" applyNumberFormat="1" applyFont="1"/>
    <xf numFmtId="164" fontId="11" fillId="0" borderId="0" xfId="25" applyFont="1" applyFill="1" applyAlignment="1" applyProtection="1">
      <alignment horizontal="left"/>
    </xf>
    <xf numFmtId="0" fontId="6" fillId="0" borderId="2" xfId="13" applyFont="1" applyFill="1" applyBorder="1"/>
    <xf numFmtId="0" fontId="6" fillId="0" borderId="2" xfId="13" applyFont="1" applyBorder="1"/>
    <xf numFmtId="0" fontId="6" fillId="0" borderId="0" xfId="13" applyFont="1" applyBorder="1" applyAlignment="1">
      <alignment horizontal="left" indent="1"/>
    </xf>
    <xf numFmtId="0" fontId="8" fillId="2" borderId="0" xfId="33" applyFont="1" applyFill="1" applyAlignment="1">
      <alignment horizontal="left" indent="1"/>
    </xf>
    <xf numFmtId="167" fontId="8" fillId="0" borderId="1" xfId="12" applyNumberFormat="1" applyFont="1" applyFill="1" applyBorder="1" applyAlignment="1" applyProtection="1">
      <alignment horizontal="left"/>
    </xf>
    <xf numFmtId="0" fontId="6" fillId="0" borderId="1" xfId="11" applyFont="1" applyFill="1" applyBorder="1" applyAlignment="1">
      <alignment horizontal="right"/>
    </xf>
    <xf numFmtId="0" fontId="6" fillId="0" borderId="1" xfId="11" applyNumberFormat="1" applyFont="1" applyFill="1" applyBorder="1" applyAlignment="1" applyProtection="1">
      <alignment horizontal="right"/>
      <protection locked="0"/>
    </xf>
    <xf numFmtId="0" fontId="6" fillId="0" borderId="1" xfId="16" applyFont="1" applyFill="1" applyBorder="1"/>
    <xf numFmtId="0" fontId="6" fillId="0" borderId="2" xfId="16" applyFont="1" applyFill="1" applyBorder="1"/>
    <xf numFmtId="167" fontId="19" fillId="0" borderId="0" xfId="12" applyNumberFormat="1" applyFont="1" applyFill="1" applyAlignment="1" applyProtection="1">
      <alignment horizontal="left"/>
    </xf>
    <xf numFmtId="0" fontId="8" fillId="0" borderId="1" xfId="33" applyFont="1" applyFill="1" applyBorder="1" applyAlignment="1">
      <alignment horizontal="right" vertical="center"/>
    </xf>
    <xf numFmtId="0" fontId="9" fillId="0" borderId="1" xfId="13" applyFont="1" applyBorder="1" applyAlignment="1" applyProtection="1">
      <alignment horizontal="left"/>
      <protection locked="0"/>
    </xf>
    <xf numFmtId="0" fontId="6" fillId="0" borderId="1" xfId="11" applyFont="1" applyBorder="1"/>
    <xf numFmtId="0" fontId="8" fillId="2" borderId="0" xfId="33" applyFont="1" applyFill="1" applyBorder="1"/>
    <xf numFmtId="0" fontId="8" fillId="2" borderId="0" xfId="33" applyFont="1" applyFill="1" applyBorder="1" applyAlignment="1">
      <alignment horizontal="left" indent="1"/>
    </xf>
    <xf numFmtId="0" fontId="13" fillId="0" borderId="1" xfId="8" applyFont="1" applyFill="1" applyBorder="1" applyAlignment="1" applyProtection="1">
      <alignment horizontal="left"/>
    </xf>
    <xf numFmtId="0" fontId="13" fillId="0" borderId="1" xfId="8" applyFont="1" applyFill="1" applyBorder="1" applyAlignment="1" applyProtection="1">
      <alignment horizontal="fill"/>
    </xf>
    <xf numFmtId="0" fontId="13" fillId="0" borderId="1" xfId="8" applyFont="1" applyFill="1" applyBorder="1" applyAlignment="1" applyProtection="1">
      <alignment horizontal="right"/>
    </xf>
    <xf numFmtId="0" fontId="13" fillId="0" borderId="1" xfId="8" applyFont="1" applyFill="1" applyBorder="1"/>
    <xf numFmtId="0" fontId="15" fillId="0" borderId="0" xfId="8" applyFont="1" applyFill="1" applyAlignment="1" applyProtection="1"/>
    <xf numFmtId="165" fontId="13" fillId="0" borderId="1" xfId="8" applyNumberFormat="1" applyFont="1" applyFill="1" applyBorder="1" applyAlignment="1" applyProtection="1">
      <alignment horizontal="right"/>
    </xf>
    <xf numFmtId="169" fontId="13" fillId="0" borderId="1" xfId="8" applyNumberFormat="1" applyFont="1" applyFill="1" applyBorder="1" applyAlignment="1">
      <alignment horizontal="right"/>
    </xf>
    <xf numFmtId="0" fontId="10" fillId="0" borderId="0" xfId="23" applyFont="1"/>
    <xf numFmtId="0" fontId="21" fillId="0" borderId="0" xfId="33" applyFont="1" applyAlignment="1">
      <alignment horizontal="center"/>
    </xf>
    <xf numFmtId="0" fontId="15" fillId="0" borderId="0" xfId="15" applyFont="1" applyAlignment="1" applyProtection="1">
      <alignment horizontal="left"/>
      <protection locked="0"/>
    </xf>
    <xf numFmtId="0" fontId="14" fillId="0" borderId="0" xfId="15" applyFont="1"/>
    <xf numFmtId="0" fontId="14" fillId="0" borderId="0" xfId="11" applyFont="1" applyBorder="1" applyAlignment="1">
      <alignment horizontal="right"/>
    </xf>
    <xf numFmtId="167" fontId="17" fillId="0" borderId="0" xfId="12" applyNumberFormat="1" applyFont="1" applyFill="1" applyBorder="1" applyAlignment="1" applyProtection="1">
      <alignment horizontal="left"/>
    </xf>
    <xf numFmtId="0" fontId="14" fillId="0" borderId="0" xfId="15" applyFont="1" applyAlignment="1">
      <alignment horizontal="right"/>
    </xf>
    <xf numFmtId="3" fontId="14" fillId="0" borderId="0" xfId="15" applyNumberFormat="1" applyFont="1" applyAlignment="1">
      <alignment horizontal="right"/>
    </xf>
    <xf numFmtId="0" fontId="14" fillId="0" borderId="0" xfId="15" applyFont="1" applyBorder="1"/>
    <xf numFmtId="3" fontId="14" fillId="0" borderId="0" xfId="15" applyNumberFormat="1" applyFont="1" applyBorder="1" applyAlignment="1">
      <alignment horizontal="right"/>
    </xf>
    <xf numFmtId="0" fontId="14" fillId="0" borderId="1" xfId="15" applyFont="1" applyBorder="1"/>
    <xf numFmtId="3" fontId="14" fillId="0" borderId="1" xfId="15" applyNumberFormat="1" applyFont="1" applyBorder="1" applyAlignment="1">
      <alignment horizontal="right"/>
    </xf>
    <xf numFmtId="0" fontId="14" fillId="0" borderId="0" xfId="15" applyFont="1" applyFill="1"/>
    <xf numFmtId="0" fontId="14" fillId="0" borderId="2" xfId="11" applyFont="1" applyFill="1" applyBorder="1" applyAlignment="1">
      <alignment horizontal="right"/>
    </xf>
    <xf numFmtId="0" fontId="14" fillId="0" borderId="2" xfId="11" applyNumberFormat="1" applyFont="1" applyFill="1" applyBorder="1" applyAlignment="1" applyProtection="1">
      <alignment horizontal="right"/>
      <protection locked="0"/>
    </xf>
    <xf numFmtId="0" fontId="14" fillId="0" borderId="0" xfId="15" applyFont="1" applyBorder="1" applyAlignment="1">
      <alignment horizontal="left" indent="1"/>
    </xf>
    <xf numFmtId="0" fontId="8" fillId="0" borderId="0" xfId="33" applyFont="1"/>
    <xf numFmtId="0" fontId="22" fillId="0" borderId="0" xfId="8" applyFont="1" applyFill="1" applyAlignment="1" applyProtection="1">
      <alignment horizontal="left" vertical="center"/>
    </xf>
    <xf numFmtId="0" fontId="9" fillId="0" borderId="0" xfId="16" applyFont="1"/>
    <xf numFmtId="0" fontId="8" fillId="0" borderId="0" xfId="12" applyFont="1" applyFill="1" applyBorder="1" applyAlignment="1">
      <alignment horizontal="right"/>
    </xf>
    <xf numFmtId="0" fontId="24" fillId="0" borderId="0" xfId="33" applyFont="1"/>
    <xf numFmtId="0" fontId="24" fillId="0" borderId="0" xfId="33" applyFont="1" applyBorder="1"/>
    <xf numFmtId="0" fontId="24" fillId="0" borderId="0" xfId="33" applyFont="1" applyFill="1"/>
    <xf numFmtId="0" fontId="1" fillId="0" borderId="0" xfId="33" applyFont="1"/>
    <xf numFmtId="0" fontId="13" fillId="0" borderId="0" xfId="20" applyFont="1" applyFill="1" applyBorder="1" applyAlignment="1" applyProtection="1">
      <alignment horizontal="left"/>
    </xf>
    <xf numFmtId="0" fontId="14" fillId="0" borderId="0" xfId="8" applyFont="1" applyFill="1" applyAlignment="1">
      <alignment horizontal="left" indent="1"/>
    </xf>
    <xf numFmtId="0" fontId="13" fillId="0" borderId="0" xfId="8" applyFont="1" applyFill="1" applyAlignment="1">
      <alignment horizontal="left" indent="1"/>
    </xf>
    <xf numFmtId="0" fontId="14" fillId="0" borderId="0" xfId="8" applyFont="1" applyFill="1" applyAlignment="1" applyProtection="1">
      <alignment horizontal="left" indent="3"/>
    </xf>
    <xf numFmtId="0" fontId="14" fillId="0" borderId="0" xfId="28" applyFont="1" applyFill="1" applyAlignment="1">
      <alignment horizontal="left" indent="1"/>
    </xf>
    <xf numFmtId="0" fontId="14" fillId="0" borderId="0" xfId="28" applyFont="1" applyFill="1" applyAlignment="1">
      <alignment horizontal="left" indent="2"/>
    </xf>
    <xf numFmtId="0" fontId="14" fillId="0" borderId="0" xfId="28" applyFont="1" applyFill="1" applyAlignment="1">
      <alignment horizontal="left" indent="3"/>
    </xf>
    <xf numFmtId="0" fontId="8" fillId="0" borderId="0" xfId="16" applyFont="1" applyFill="1"/>
    <xf numFmtId="0" fontId="25" fillId="0" borderId="0" xfId="16" applyFont="1" applyFill="1" applyBorder="1"/>
    <xf numFmtId="3" fontId="8" fillId="0" borderId="0" xfId="16" applyNumberFormat="1" applyFont="1" applyFill="1" applyAlignment="1">
      <alignment horizontal="right"/>
    </xf>
    <xf numFmtId="0" fontId="26" fillId="0" borderId="0" xfId="33" applyFont="1" applyFill="1" applyAlignment="1">
      <alignment horizontal="left" indent="1"/>
    </xf>
    <xf numFmtId="0" fontId="14" fillId="0" borderId="0" xfId="28" applyFont="1" applyFill="1"/>
    <xf numFmtId="3" fontId="13" fillId="0" borderId="0" xfId="28" applyNumberFormat="1" applyFont="1" applyFill="1" applyAlignment="1" applyProtection="1">
      <alignment horizontal="right"/>
    </xf>
    <xf numFmtId="3" fontId="13" fillId="0" borderId="0" xfId="28" applyNumberFormat="1" applyFont="1" applyFill="1" applyAlignment="1">
      <alignment horizontal="right"/>
    </xf>
    <xf numFmtId="3" fontId="8" fillId="0" borderId="0" xfId="16" applyNumberFormat="1" applyFont="1" applyFill="1" applyBorder="1" applyAlignment="1">
      <alignment horizontal="right"/>
    </xf>
    <xf numFmtId="0" fontId="25" fillId="0" borderId="0" xfId="16" applyFont="1" applyFill="1"/>
    <xf numFmtId="3" fontId="14" fillId="0" borderId="0" xfId="28" applyNumberFormat="1" applyFont="1" applyFill="1" applyAlignment="1">
      <alignment horizontal="right"/>
    </xf>
    <xf numFmtId="3" fontId="14" fillId="0" borderId="0" xfId="28" applyNumberFormat="1" applyFont="1" applyFill="1" applyAlignment="1" applyProtection="1">
      <alignment horizontal="right"/>
    </xf>
    <xf numFmtId="3" fontId="6" fillId="0" borderId="0" xfId="16" applyNumberFormat="1" applyFont="1" applyFill="1" applyBorder="1" applyAlignment="1">
      <alignment horizontal="right"/>
    </xf>
    <xf numFmtId="49" fontId="6" fillId="0" borderId="2" xfId="4" applyNumberFormat="1" applyFont="1" applyFill="1" applyBorder="1" applyAlignment="1">
      <alignment horizontal="right"/>
    </xf>
    <xf numFmtId="0" fontId="8" fillId="0" borderId="0" xfId="33" applyFont="1" applyFill="1" applyBorder="1" applyAlignment="1">
      <alignment horizontal="left"/>
    </xf>
    <xf numFmtId="3" fontId="8" fillId="0" borderId="0" xfId="33" applyNumberFormat="1" applyFont="1" applyFill="1" applyBorder="1" applyAlignment="1">
      <alignment horizontal="right"/>
    </xf>
    <xf numFmtId="0" fontId="14" fillId="0" borderId="0" xfId="13" applyFont="1" applyFill="1" applyBorder="1"/>
    <xf numFmtId="0" fontId="14" fillId="0" borderId="0" xfId="13" applyFont="1" applyFill="1" applyBorder="1" applyAlignment="1">
      <alignment horizontal="right"/>
    </xf>
    <xf numFmtId="0" fontId="4" fillId="0" borderId="0" xfId="33" applyFont="1"/>
    <xf numFmtId="0" fontId="15" fillId="0" borderId="0" xfId="11" applyFont="1" applyFill="1" applyBorder="1"/>
    <xf numFmtId="0" fontId="14" fillId="0" borderId="0" xfId="11" applyFont="1" applyFill="1" applyBorder="1"/>
    <xf numFmtId="0" fontId="14" fillId="0" borderId="0" xfId="11" applyFont="1" applyFill="1" applyBorder="1" applyAlignment="1">
      <alignment horizontal="right"/>
    </xf>
    <xf numFmtId="0" fontId="15" fillId="0" borderId="0" xfId="13" applyFont="1" applyFill="1" applyBorder="1" applyAlignment="1" applyProtection="1">
      <alignment horizontal="left"/>
      <protection locked="0"/>
    </xf>
    <xf numFmtId="0" fontId="14" fillId="0" borderId="1" xfId="13" applyFont="1" applyFill="1" applyBorder="1"/>
    <xf numFmtId="3" fontId="13" fillId="0" borderId="0" xfId="33" applyNumberFormat="1" applyFont="1" applyFill="1"/>
    <xf numFmtId="3" fontId="14" fillId="0" borderId="0" xfId="25" applyNumberFormat="1" applyFont="1" applyFill="1"/>
    <xf numFmtId="0" fontId="13" fillId="0" borderId="0" xfId="33" applyFont="1" applyFill="1" applyAlignment="1">
      <alignment horizontal="left" indent="1"/>
    </xf>
    <xf numFmtId="0" fontId="14" fillId="0" borderId="1" xfId="13" applyFont="1" applyFill="1" applyBorder="1" applyAlignment="1">
      <alignment horizontal="right"/>
    </xf>
    <xf numFmtId="0" fontId="14" fillId="0" borderId="0" xfId="16" applyFont="1" applyFill="1"/>
    <xf numFmtId="0" fontId="13" fillId="0" borderId="0" xfId="33" applyFont="1" applyFill="1"/>
    <xf numFmtId="3" fontId="4" fillId="0" borderId="0" xfId="33" applyNumberFormat="1" applyFont="1" applyAlignment="1">
      <alignment horizontal="right"/>
    </xf>
    <xf numFmtId="0" fontId="14" fillId="0" borderId="1" xfId="15" applyFont="1" applyBorder="1" applyAlignment="1">
      <alignment horizontal="left" indent="1"/>
    </xf>
    <xf numFmtId="0" fontId="15" fillId="0" borderId="0" xfId="15" applyFont="1" applyBorder="1"/>
    <xf numFmtId="164" fontId="9" fillId="0" borderId="0" xfId="9" applyFont="1" applyBorder="1"/>
    <xf numFmtId="3" fontId="9" fillId="0" borderId="0" xfId="9" applyNumberFormat="1" applyFont="1" applyFill="1" applyAlignment="1">
      <alignment horizontal="right"/>
    </xf>
    <xf numFmtId="3" fontId="9" fillId="0" borderId="0" xfId="9" applyNumberFormat="1" applyFont="1" applyBorder="1"/>
    <xf numFmtId="0" fontId="10" fillId="0" borderId="0" xfId="33" applyFont="1" applyAlignment="1">
      <alignment horizontal="center" vertical="center"/>
    </xf>
    <xf numFmtId="0" fontId="20" fillId="0" borderId="0" xfId="33" applyFont="1" applyAlignment="1">
      <alignment horizontal="center" vertical="center"/>
    </xf>
    <xf numFmtId="0" fontId="18" fillId="0" borderId="0" xfId="8" applyFont="1" applyFill="1" applyAlignment="1" applyProtection="1">
      <alignment horizontal="left"/>
    </xf>
    <xf numFmtId="0" fontId="18" fillId="0" borderId="0" xfId="8" applyFont="1" applyFill="1" applyAlignment="1">
      <alignment horizontal="left"/>
    </xf>
    <xf numFmtId="0" fontId="29" fillId="0" borderId="0" xfId="8" applyFont="1" applyFill="1" applyAlignment="1">
      <alignment horizontal="left"/>
    </xf>
    <xf numFmtId="0" fontId="18" fillId="0" borderId="0" xfId="8" applyFont="1" applyFill="1" applyAlignment="1" applyProtection="1">
      <alignment horizontal="left" indent="1"/>
    </xf>
    <xf numFmtId="0" fontId="18" fillId="0" borderId="0" xfId="8" applyFont="1" applyFill="1" applyAlignment="1" applyProtection="1">
      <alignment horizontal="left" indent="2"/>
    </xf>
    <xf numFmtId="0" fontId="29" fillId="0" borderId="0" xfId="8" applyFont="1" applyFill="1" applyAlignment="1" applyProtection="1">
      <alignment horizontal="left"/>
    </xf>
    <xf numFmtId="0" fontId="18" fillId="0" borderId="0" xfId="20" applyFont="1" applyFill="1" applyAlignment="1" applyProtection="1">
      <alignment horizontal="left"/>
    </xf>
    <xf numFmtId="0" fontId="18" fillId="0" borderId="0" xfId="20" applyFont="1" applyFill="1" applyAlignment="1" applyProtection="1">
      <alignment horizontal="left" indent="1"/>
    </xf>
    <xf numFmtId="164" fontId="30" fillId="0" borderId="0" xfId="10" applyFont="1" applyFill="1" applyBorder="1" applyAlignment="1" applyProtection="1">
      <alignment horizontal="left"/>
    </xf>
    <xf numFmtId="0" fontId="19" fillId="0" borderId="0" xfId="33" applyFont="1" applyFill="1"/>
    <xf numFmtId="0" fontId="31" fillId="0" borderId="0" xfId="18" applyFont="1" applyBorder="1" applyAlignment="1">
      <alignment horizontal="left"/>
    </xf>
    <xf numFmtId="164" fontId="29" fillId="0" borderId="0" xfId="9" applyNumberFormat="1" applyFont="1" applyFill="1" applyAlignment="1" applyProtection="1">
      <alignment horizontal="left"/>
    </xf>
    <xf numFmtId="164" fontId="11" fillId="0" borderId="0" xfId="9" applyFont="1" applyBorder="1"/>
    <xf numFmtId="3" fontId="11" fillId="0" borderId="0" xfId="9" applyNumberFormat="1" applyFont="1" applyBorder="1"/>
    <xf numFmtId="164" fontId="11" fillId="0" borderId="1" xfId="9" applyFont="1" applyBorder="1"/>
    <xf numFmtId="3" fontId="11" fillId="0" borderId="1" xfId="9" applyNumberFormat="1" applyFont="1" applyBorder="1"/>
    <xf numFmtId="164" fontId="6" fillId="0" borderId="0" xfId="9" applyFont="1" applyFill="1"/>
    <xf numFmtId="164" fontId="29" fillId="0" borderId="0" xfId="9" applyFont="1" applyFill="1" applyAlignment="1" applyProtection="1">
      <alignment horizontal="left"/>
    </xf>
    <xf numFmtId="164" fontId="18" fillId="0" borderId="0" xfId="9" applyFont="1" applyFill="1" applyAlignment="1" applyProtection="1">
      <alignment horizontal="left"/>
    </xf>
    <xf numFmtId="164" fontId="30" fillId="0" borderId="0" xfId="9" applyFont="1" applyFill="1" applyAlignment="1" applyProtection="1">
      <alignment horizontal="left"/>
    </xf>
    <xf numFmtId="0" fontId="32" fillId="0" borderId="0" xfId="11" applyFont="1" applyBorder="1"/>
    <xf numFmtId="167" fontId="31" fillId="0" borderId="0" xfId="12" applyNumberFormat="1" applyFont="1" applyAlignment="1" applyProtection="1">
      <alignment horizontal="left"/>
    </xf>
    <xf numFmtId="0" fontId="19" fillId="0" borderId="0" xfId="12" applyFont="1"/>
    <xf numFmtId="0" fontId="19" fillId="0" borderId="1" xfId="12" applyFont="1" applyFill="1" applyBorder="1"/>
    <xf numFmtId="0" fontId="19" fillId="0" borderId="0" xfId="12" applyFont="1" applyFill="1"/>
    <xf numFmtId="0" fontId="17" fillId="0" borderId="0" xfId="12" applyFont="1" applyFill="1" applyAlignment="1" applyProtection="1">
      <alignment horizontal="left"/>
    </xf>
    <xf numFmtId="164" fontId="6" fillId="0" borderId="0" xfId="25" applyFont="1" applyFill="1" applyAlignment="1" applyProtection="1">
      <alignment horizontal="left"/>
    </xf>
    <xf numFmtId="0" fontId="32" fillId="0" borderId="0" xfId="13" applyFont="1" applyBorder="1" applyAlignment="1" applyProtection="1">
      <alignment horizontal="left"/>
      <protection locked="0"/>
    </xf>
    <xf numFmtId="0" fontId="19" fillId="2" borderId="0" xfId="33" applyFont="1" applyFill="1" applyAlignment="1">
      <alignment horizontal="left" indent="1"/>
    </xf>
    <xf numFmtId="0" fontId="11" fillId="0" borderId="0" xfId="13" applyFont="1" applyBorder="1" applyAlignment="1">
      <alignment horizontal="left" indent="1"/>
    </xf>
    <xf numFmtId="0" fontId="19" fillId="0" borderId="0" xfId="33" applyFont="1" applyFill="1" applyBorder="1" applyAlignment="1">
      <alignment horizontal="left"/>
    </xf>
    <xf numFmtId="0" fontId="4" fillId="0" borderId="1" xfId="33" applyFont="1" applyBorder="1"/>
    <xf numFmtId="0" fontId="19" fillId="0" borderId="0" xfId="33" applyFont="1"/>
    <xf numFmtId="0" fontId="18" fillId="0" borderId="0" xfId="14" applyFont="1" applyFill="1" applyAlignment="1" applyProtection="1">
      <alignment horizontal="left"/>
      <protection locked="0"/>
    </xf>
    <xf numFmtId="164" fontId="33" fillId="0" borderId="0" xfId="25" applyFont="1" applyFill="1" applyAlignment="1" applyProtection="1">
      <alignment horizontal="left"/>
    </xf>
    <xf numFmtId="0" fontId="29" fillId="0" borderId="0" xfId="15" applyFont="1" applyAlignment="1" applyProtection="1">
      <alignment horizontal="left"/>
      <protection locked="0"/>
    </xf>
    <xf numFmtId="0" fontId="30" fillId="0" borderId="0" xfId="15" applyFont="1" applyFill="1"/>
    <xf numFmtId="0" fontId="32" fillId="0" borderId="0" xfId="16" applyFont="1" applyAlignment="1" applyProtection="1">
      <alignment horizontal="left"/>
      <protection locked="0"/>
    </xf>
    <xf numFmtId="0" fontId="18" fillId="0" borderId="0" xfId="16" applyFont="1" applyFill="1" applyBorder="1" applyAlignment="1">
      <alignment horizontal="left"/>
    </xf>
    <xf numFmtId="0" fontId="18" fillId="0" borderId="0" xfId="16" applyFont="1" applyFill="1" applyBorder="1" applyAlignment="1">
      <alignment horizontal="left" indent="1"/>
    </xf>
    <xf numFmtId="0" fontId="18" fillId="0" borderId="0" xfId="16" applyFont="1" applyFill="1" applyAlignment="1">
      <alignment horizontal="left" indent="2"/>
    </xf>
    <xf numFmtId="0" fontId="18" fillId="0" borderId="0" xfId="16" applyFont="1" applyFill="1" applyAlignment="1" applyProtection="1">
      <alignment horizontal="left" indent="1"/>
      <protection locked="0"/>
    </xf>
    <xf numFmtId="0" fontId="18" fillId="0" borderId="0" xfId="16" applyFont="1" applyFill="1" applyBorder="1" applyAlignment="1">
      <alignment horizontal="left" indent="2"/>
    </xf>
    <xf numFmtId="0" fontId="11" fillId="0" borderId="0" xfId="16" applyFont="1" applyBorder="1" applyAlignment="1">
      <alignment horizontal="left" indent="2"/>
    </xf>
    <xf numFmtId="167" fontId="26" fillId="0" borderId="0" xfId="12" applyNumberFormat="1" applyFont="1" applyFill="1" applyBorder="1" applyAlignment="1" applyProtection="1">
      <alignment horizontal="left"/>
    </xf>
    <xf numFmtId="164" fontId="31" fillId="0" borderId="0" xfId="22" applyFont="1" applyAlignment="1" applyProtection="1">
      <alignment horizontal="left"/>
    </xf>
    <xf numFmtId="0" fontId="19" fillId="0" borderId="0" xfId="33" applyFont="1" applyFill="1" applyBorder="1"/>
    <xf numFmtId="0" fontId="19" fillId="0" borderId="0" xfId="33" applyFont="1" applyFill="1" applyBorder="1" applyAlignment="1">
      <alignment horizontal="left" indent="1"/>
    </xf>
    <xf numFmtId="0" fontId="19" fillId="0" borderId="0" xfId="33" applyFont="1" applyFill="1" applyBorder="1" applyAlignment="1">
      <alignment horizontal="left" indent="2"/>
    </xf>
    <xf numFmtId="0" fontId="19" fillId="0" borderId="0" xfId="17" applyFont="1"/>
    <xf numFmtId="0" fontId="34" fillId="0" borderId="0" xfId="33" applyFont="1" applyBorder="1" applyAlignment="1">
      <alignment vertical="top" wrapText="1"/>
    </xf>
    <xf numFmtId="0" fontId="34" fillId="0" borderId="0" xfId="33" applyFont="1"/>
    <xf numFmtId="0" fontId="34" fillId="0" borderId="0" xfId="33" applyFont="1" applyBorder="1"/>
    <xf numFmtId="0" fontId="34" fillId="0" borderId="0" xfId="6" applyFont="1" applyBorder="1"/>
    <xf numFmtId="0" fontId="35" fillId="0" borderId="0" xfId="33" applyFont="1" applyBorder="1" applyAlignment="1">
      <alignment vertical="top" wrapText="1"/>
    </xf>
    <xf numFmtId="0" fontId="35" fillId="0" borderId="0" xfId="33" applyFont="1" applyBorder="1"/>
    <xf numFmtId="0" fontId="34" fillId="0" borderId="0" xfId="33" applyFont="1" applyBorder="1" applyAlignment="1">
      <alignment horizontal="right" vertical="top" wrapText="1"/>
    </xf>
    <xf numFmtId="0" fontId="11" fillId="0" borderId="0" xfId="13" applyFont="1" applyBorder="1"/>
    <xf numFmtId="0" fontId="13" fillId="0" borderId="0" xfId="1" applyFont="1" applyFill="1"/>
    <xf numFmtId="165" fontId="13" fillId="0" borderId="0" xfId="17" applyNumberFormat="1" applyFont="1" applyFill="1" applyBorder="1"/>
    <xf numFmtId="165" fontId="13" fillId="0" borderId="0" xfId="17" applyNumberFormat="1" applyFont="1" applyFill="1" applyBorder="1" applyAlignment="1">
      <alignment horizontal="right"/>
    </xf>
    <xf numFmtId="3" fontId="13" fillId="0" borderId="0" xfId="1" applyNumberFormat="1" applyFont="1" applyFill="1" applyBorder="1" applyAlignment="1">
      <alignment horizontal="right"/>
    </xf>
    <xf numFmtId="3" fontId="13" fillId="0" borderId="0" xfId="17" applyNumberFormat="1" applyFont="1" applyFill="1" applyAlignment="1">
      <alignment horizontal="right"/>
    </xf>
    <xf numFmtId="0" fontId="13" fillId="0" borderId="0" xfId="1" applyFont="1"/>
    <xf numFmtId="3" fontId="14" fillId="0" borderId="0" xfId="1" applyNumberFormat="1" applyFont="1" applyFill="1" applyBorder="1" applyAlignment="1">
      <alignment horizontal="right"/>
    </xf>
    <xf numFmtId="0" fontId="16" fillId="0" borderId="0" xfId="1" applyFont="1"/>
    <xf numFmtId="165" fontId="16" fillId="0" borderId="0" xfId="17" applyNumberFormat="1" applyFont="1" applyFill="1" applyBorder="1"/>
    <xf numFmtId="165" fontId="13" fillId="0" borderId="1" xfId="17" applyNumberFormat="1" applyFont="1" applyFill="1" applyBorder="1"/>
    <xf numFmtId="0" fontId="20" fillId="0" borderId="0" xfId="33" applyFont="1" applyAlignment="1">
      <alignment horizontal="left" wrapText="1"/>
    </xf>
    <xf numFmtId="0" fontId="21" fillId="0" borderId="0" xfId="33" applyFont="1" applyAlignment="1">
      <alignment horizontal="left"/>
    </xf>
    <xf numFmtId="0" fontId="10" fillId="0" borderId="0" xfId="23" applyFont="1" applyAlignment="1">
      <alignment horizontal="left"/>
    </xf>
    <xf numFmtId="0" fontId="7" fillId="2" borderId="0" xfId="33" applyFont="1" applyFill="1"/>
    <xf numFmtId="0" fontId="9" fillId="0" borderId="0" xfId="13" applyFont="1" applyBorder="1"/>
    <xf numFmtId="3" fontId="7" fillId="0" borderId="0" xfId="33" applyNumberFormat="1" applyFont="1" applyFill="1" applyBorder="1"/>
    <xf numFmtId="3" fontId="9" fillId="0" borderId="0" xfId="25" applyNumberFormat="1" applyFont="1" applyFill="1" applyBorder="1"/>
    <xf numFmtId="3" fontId="9" fillId="0" borderId="0" xfId="13" applyNumberFormat="1" applyFont="1" applyBorder="1" applyAlignment="1">
      <alignment horizontal="right"/>
    </xf>
    <xf numFmtId="0" fontId="31" fillId="2" borderId="0" xfId="33" applyFont="1" applyFill="1"/>
    <xf numFmtId="0" fontId="7" fillId="0" borderId="0" xfId="33" applyFont="1" applyFill="1" applyBorder="1"/>
    <xf numFmtId="0" fontId="31" fillId="0" borderId="0" xfId="33" applyFont="1" applyFill="1" applyBorder="1"/>
    <xf numFmtId="3" fontId="36" fillId="0" borderId="0" xfId="1" applyNumberFormat="1" applyFont="1" applyFill="1"/>
    <xf numFmtId="0" fontId="8" fillId="0" borderId="0" xfId="17" applyFont="1" applyFill="1" applyAlignment="1">
      <alignment horizontal="right"/>
    </xf>
    <xf numFmtId="0" fontId="10" fillId="3" borderId="2" xfId="33" applyFont="1" applyFill="1" applyBorder="1" applyAlignment="1">
      <alignment horizontal="center"/>
    </xf>
    <xf numFmtId="0" fontId="10" fillId="3" borderId="2" xfId="33" applyFont="1" applyFill="1" applyBorder="1" applyAlignment="1">
      <alignment horizontal="left"/>
    </xf>
    <xf numFmtId="0" fontId="9" fillId="0" borderId="0" xfId="16" applyFont="1" applyFill="1"/>
    <xf numFmtId="3" fontId="15" fillId="0" borderId="0" xfId="28" applyNumberFormat="1" applyFont="1" applyFill="1" applyAlignment="1">
      <alignment horizontal="right"/>
    </xf>
    <xf numFmtId="0" fontId="29" fillId="0" borderId="0" xfId="16" applyFont="1" applyFill="1" applyBorder="1" applyAlignment="1">
      <alignment horizontal="left"/>
    </xf>
    <xf numFmtId="0" fontId="15" fillId="0" borderId="0" xfId="28" applyFont="1" applyFill="1"/>
    <xf numFmtId="0" fontId="37" fillId="0" borderId="0" xfId="16" applyFont="1" applyFill="1" applyBorder="1"/>
    <xf numFmtId="3" fontId="16" fillId="0" borderId="0" xfId="28" applyNumberFormat="1" applyFont="1" applyFill="1" applyAlignment="1" applyProtection="1">
      <alignment horizontal="right"/>
    </xf>
    <xf numFmtId="0" fontId="14" fillId="0" borderId="1" xfId="11" applyFont="1" applyFill="1" applyBorder="1" applyAlignment="1">
      <alignment horizontal="right"/>
    </xf>
    <xf numFmtId="0" fontId="16" fillId="0" borderId="0" xfId="33" applyFont="1" applyFill="1" applyAlignment="1">
      <alignment horizontal="left"/>
    </xf>
    <xf numFmtId="3" fontId="16" fillId="0" borderId="0" xfId="33" applyNumberFormat="1" applyFont="1" applyFill="1"/>
    <xf numFmtId="3" fontId="15" fillId="0" borderId="0" xfId="25" applyNumberFormat="1" applyFont="1" applyFill="1"/>
    <xf numFmtId="0" fontId="15" fillId="0" borderId="0" xfId="13" applyFont="1" applyFill="1" applyBorder="1"/>
    <xf numFmtId="0" fontId="28" fillId="0" borderId="0" xfId="33" applyFont="1" applyFill="1" applyAlignment="1">
      <alignment horizontal="left"/>
    </xf>
    <xf numFmtId="0" fontId="38" fillId="0" borderId="0" xfId="33" applyFont="1"/>
    <xf numFmtId="164" fontId="6" fillId="0" borderId="0" xfId="9" applyFont="1" applyFill="1" applyBorder="1" applyAlignment="1">
      <alignment horizontal="right"/>
    </xf>
    <xf numFmtId="164" fontId="6" fillId="0" borderId="1" xfId="9" applyFont="1" applyBorder="1" applyAlignment="1">
      <alignment horizontal="right"/>
    </xf>
    <xf numFmtId="0" fontId="13" fillId="0" borderId="0" xfId="12" applyFont="1" applyFill="1" applyAlignment="1" applyProtection="1">
      <alignment horizontal="left"/>
    </xf>
    <xf numFmtId="0" fontId="13" fillId="0" borderId="0" xfId="12" applyFont="1" applyFill="1" applyBorder="1"/>
    <xf numFmtId="3" fontId="13" fillId="0" borderId="1" xfId="12" applyNumberFormat="1" applyFont="1" applyFill="1" applyBorder="1" applyAlignment="1" applyProtection="1">
      <alignment horizontal="left"/>
    </xf>
    <xf numFmtId="0" fontId="13" fillId="0" borderId="1" xfId="12" applyFont="1" applyFill="1" applyBorder="1"/>
    <xf numFmtId="167" fontId="13" fillId="0" borderId="1" xfId="12" applyNumberFormat="1" applyFont="1" applyFill="1" applyBorder="1" applyAlignment="1" applyProtection="1">
      <alignment horizontal="right"/>
    </xf>
    <xf numFmtId="164" fontId="13" fillId="0" borderId="1" xfId="12" applyNumberFormat="1" applyFont="1" applyFill="1" applyBorder="1" applyProtection="1"/>
    <xf numFmtId="3" fontId="13" fillId="0" borderId="1" xfId="12" applyNumberFormat="1" applyFont="1" applyFill="1" applyBorder="1"/>
    <xf numFmtId="3" fontId="13" fillId="0" borderId="1" xfId="12" applyNumberFormat="1" applyFont="1" applyFill="1" applyBorder="1" applyAlignment="1">
      <alignment horizontal="right"/>
    </xf>
    <xf numFmtId="3" fontId="13" fillId="0" borderId="0" xfId="12" applyNumberFormat="1" applyFont="1" applyFill="1" applyBorder="1" applyAlignment="1" applyProtection="1">
      <alignment horizontal="left"/>
    </xf>
    <xf numFmtId="167" fontId="13" fillId="0" borderId="0" xfId="12" applyNumberFormat="1" applyFont="1" applyFill="1" applyBorder="1" applyAlignment="1" applyProtection="1">
      <alignment horizontal="right"/>
    </xf>
    <xf numFmtId="3" fontId="13" fillId="0" borderId="0" xfId="12" applyNumberFormat="1" applyFont="1" applyFill="1" applyBorder="1"/>
    <xf numFmtId="3" fontId="13" fillId="0" borderId="0" xfId="12" applyNumberFormat="1" applyFont="1" applyFill="1" applyBorder="1" applyAlignment="1">
      <alignment horizontal="right"/>
    </xf>
    <xf numFmtId="0" fontId="13" fillId="0" borderId="0" xfId="12" applyFont="1" applyFill="1" applyBorder="1" applyAlignment="1" applyProtection="1">
      <alignment horizontal="left"/>
    </xf>
    <xf numFmtId="0" fontId="19" fillId="0" borderId="0" xfId="12" applyFont="1" applyAlignment="1" applyProtection="1">
      <alignment horizontal="left"/>
    </xf>
    <xf numFmtId="3" fontId="15" fillId="0" borderId="0" xfId="15" applyNumberFormat="1" applyFont="1" applyBorder="1"/>
    <xf numFmtId="0" fontId="29" fillId="0" borderId="0" xfId="15" applyFont="1" applyBorder="1"/>
    <xf numFmtId="3" fontId="14" fillId="0" borderId="0" xfId="15" applyNumberFormat="1" applyFont="1" applyBorder="1"/>
    <xf numFmtId="172" fontId="13" fillId="0" borderId="0" xfId="24" applyNumberFormat="1" applyFont="1" applyBorder="1" applyAlignment="1" applyProtection="1">
      <alignment horizontal="right"/>
    </xf>
    <xf numFmtId="0" fontId="18" fillId="0" borderId="0" xfId="15" applyFont="1" applyBorder="1"/>
    <xf numFmtId="3" fontId="14" fillId="0" borderId="0" xfId="15" applyNumberFormat="1" applyFont="1" applyFill="1" applyBorder="1"/>
    <xf numFmtId="0" fontId="18" fillId="0" borderId="0" xfId="15" applyFont="1" applyBorder="1" applyAlignment="1">
      <alignment horizontal="left" indent="1"/>
    </xf>
    <xf numFmtId="0" fontId="14" fillId="0" borderId="0" xfId="15" applyFont="1" applyFill="1" applyBorder="1" applyAlignment="1">
      <alignment horizontal="left" indent="1"/>
    </xf>
    <xf numFmtId="0" fontId="18" fillId="0" borderId="0" xfId="15" applyFont="1" applyFill="1" applyBorder="1" applyAlignment="1">
      <alignment horizontal="left" indent="1"/>
    </xf>
    <xf numFmtId="3" fontId="15" fillId="0" borderId="0" xfId="15" applyNumberFormat="1" applyFont="1" applyFill="1" applyBorder="1"/>
    <xf numFmtId="0" fontId="14" fillId="0" borderId="0" xfId="15" applyFont="1" applyFill="1" applyBorder="1"/>
    <xf numFmtId="0" fontId="39" fillId="0" borderId="0" xfId="15" applyFont="1" applyFill="1" applyBorder="1"/>
    <xf numFmtId="0" fontId="27" fillId="0" borderId="0" xfId="33" applyFont="1" applyAlignment="1">
      <alignment horizontal="left" indent="1"/>
    </xf>
    <xf numFmtId="0" fontId="30" fillId="0" borderId="0" xfId="14" applyFont="1" applyFill="1" applyAlignment="1" applyProtection="1">
      <alignment horizontal="left" indent="1"/>
      <protection locked="0"/>
    </xf>
    <xf numFmtId="0" fontId="27" fillId="0" borderId="0" xfId="1" applyFont="1" applyAlignment="1">
      <alignment horizontal="left" indent="1"/>
    </xf>
    <xf numFmtId="43" fontId="13" fillId="0" borderId="0" xfId="7" applyNumberFormat="1" applyFont="1" applyBorder="1" applyAlignment="1">
      <alignment horizontal="left" indent="3"/>
    </xf>
    <xf numFmtId="43" fontId="13" fillId="0" borderId="0" xfId="7" applyNumberFormat="1" applyFont="1" applyBorder="1"/>
    <xf numFmtId="43" fontId="19" fillId="0" borderId="0" xfId="7" applyNumberFormat="1" applyFont="1" applyBorder="1"/>
    <xf numFmtId="0" fontId="32" fillId="0" borderId="0" xfId="16" applyFont="1" applyBorder="1"/>
    <xf numFmtId="0" fontId="11" fillId="0" borderId="0" xfId="16" applyFont="1" applyBorder="1"/>
    <xf numFmtId="0" fontId="18" fillId="0" borderId="0" xfId="16" applyFont="1" applyFill="1" applyBorder="1" applyAlignment="1" applyProtection="1">
      <alignment horizontal="left"/>
      <protection locked="0"/>
    </xf>
    <xf numFmtId="0" fontId="30" fillId="0" borderId="0" xfId="16" applyFont="1" applyBorder="1"/>
    <xf numFmtId="0" fontId="11" fillId="0" borderId="0" xfId="16" applyFont="1" applyBorder="1" applyAlignment="1">
      <alignment horizontal="left" indent="1"/>
    </xf>
    <xf numFmtId="0" fontId="19" fillId="0" borderId="0" xfId="33" applyFont="1" applyBorder="1" applyAlignment="1">
      <alignment horizontal="left" indent="2"/>
    </xf>
    <xf numFmtId="3" fontId="7" fillId="0" borderId="0" xfId="33" applyNumberFormat="1" applyFont="1" applyFill="1" applyBorder="1" applyAlignment="1">
      <alignment horizontal="right"/>
    </xf>
    <xf numFmtId="165" fontId="13" fillId="0" borderId="0" xfId="8" applyNumberFormat="1" applyFont="1" applyFill="1" applyAlignment="1">
      <alignment horizontal="right"/>
    </xf>
    <xf numFmtId="165" fontId="13" fillId="0" borderId="0" xfId="8" applyNumberFormat="1" applyFont="1" applyFill="1"/>
    <xf numFmtId="165" fontId="14" fillId="0" borderId="0" xfId="9" applyNumberFormat="1" applyFont="1" applyFill="1" applyAlignment="1">
      <alignment horizontal="right"/>
    </xf>
    <xf numFmtId="166" fontId="13" fillId="0" borderId="0" xfId="29" applyNumberFormat="1" applyFont="1" applyFill="1" applyAlignment="1"/>
    <xf numFmtId="49" fontId="14" fillId="0" borderId="0" xfId="9" applyNumberFormat="1" applyFont="1" applyFill="1" applyAlignment="1" applyProtection="1">
      <alignment horizontal="right"/>
    </xf>
    <xf numFmtId="0" fontId="17" fillId="0" borderId="0" xfId="8" applyFont="1" applyFill="1" applyAlignment="1">
      <alignment horizontal="left"/>
    </xf>
    <xf numFmtId="0" fontId="40" fillId="0" borderId="0" xfId="8" applyFont="1" applyFill="1" applyAlignment="1">
      <alignment horizontal="left"/>
    </xf>
    <xf numFmtId="0" fontId="17" fillId="0" borderId="1" xfId="8" applyFont="1" applyFill="1" applyBorder="1" applyAlignment="1">
      <alignment horizontal="left"/>
    </xf>
    <xf numFmtId="0" fontId="40" fillId="0" borderId="0" xfId="8" applyFont="1" applyFill="1" applyAlignment="1" applyProtection="1">
      <alignment horizontal="left"/>
    </xf>
    <xf numFmtId="0" fontId="17" fillId="0" borderId="0" xfId="8" applyFont="1" applyFill="1" applyAlignment="1" applyProtection="1">
      <alignment horizontal="left" indent="1"/>
    </xf>
    <xf numFmtId="0" fontId="17" fillId="0" borderId="0" xfId="8" applyFont="1" applyFill="1" applyAlignment="1">
      <alignment horizontal="left" indent="2"/>
    </xf>
    <xf numFmtId="3" fontId="14" fillId="0" borderId="0" xfId="16" applyNumberFormat="1" applyFont="1" applyFill="1" applyAlignment="1">
      <alignment horizontal="right"/>
    </xf>
    <xf numFmtId="0" fontId="14" fillId="0" borderId="0" xfId="1" applyFont="1" applyFill="1"/>
    <xf numFmtId="164" fontId="18" fillId="0" borderId="0" xfId="10" applyFont="1" applyFill="1" applyBorder="1" applyAlignment="1" applyProtection="1">
      <alignment horizontal="left"/>
    </xf>
    <xf numFmtId="0" fontId="17" fillId="0" borderId="0" xfId="20" applyFont="1" applyFill="1" applyAlignment="1" applyProtection="1">
      <alignment horizontal="left"/>
    </xf>
    <xf numFmtId="0" fontId="17" fillId="0" borderId="0" xfId="33" applyFont="1" applyFill="1"/>
    <xf numFmtId="2" fontId="13" fillId="0" borderId="0" xfId="33" applyNumberFormat="1" applyFont="1" applyFill="1"/>
    <xf numFmtId="2" fontId="13" fillId="0" borderId="0" xfId="33" applyNumberFormat="1" applyFont="1" applyFill="1" applyAlignment="1">
      <alignment horizontal="right"/>
    </xf>
    <xf numFmtId="171" fontId="13" fillId="0" borderId="0" xfId="5" applyNumberFormat="1" applyFont="1" applyFill="1" applyBorder="1" applyAlignment="1">
      <alignment horizontal="right"/>
    </xf>
    <xf numFmtId="0" fontId="13" fillId="0" borderId="0" xfId="33" applyFont="1" applyFill="1" applyAlignment="1">
      <alignment horizontal="right"/>
    </xf>
    <xf numFmtId="0" fontId="14" fillId="0" borderId="0" xfId="8" applyFont="1" applyFill="1" applyBorder="1"/>
    <xf numFmtId="166" fontId="14" fillId="0" borderId="0" xfId="8" applyNumberFormat="1" applyFont="1" applyFill="1" applyBorder="1" applyAlignment="1">
      <alignment horizontal="right"/>
    </xf>
    <xf numFmtId="0" fontId="18" fillId="0" borderId="0" xfId="8" applyFont="1" applyFill="1" applyBorder="1" applyAlignment="1" applyProtection="1">
      <alignment horizontal="left"/>
    </xf>
    <xf numFmtId="3" fontId="6" fillId="0" borderId="1" xfId="13" applyNumberFormat="1" applyFont="1" applyBorder="1"/>
    <xf numFmtId="3" fontId="6" fillId="0" borderId="1" xfId="13" applyNumberFormat="1" applyFont="1" applyBorder="1" applyAlignment="1">
      <alignment horizontal="right"/>
    </xf>
    <xf numFmtId="3" fontId="13" fillId="0" borderId="0" xfId="33" applyNumberFormat="1" applyFont="1" applyFill="1" applyAlignment="1">
      <alignment horizontal="right"/>
    </xf>
    <xf numFmtId="0" fontId="3" fillId="0" borderId="0" xfId="31" applyFont="1"/>
    <xf numFmtId="0" fontId="3" fillId="0" borderId="1" xfId="31" applyFont="1" applyBorder="1"/>
    <xf numFmtId="0" fontId="3" fillId="0" borderId="0" xfId="31" applyFont="1" applyBorder="1"/>
    <xf numFmtId="0" fontId="3" fillId="0" borderId="0" xfId="31" applyFont="1" applyFill="1"/>
    <xf numFmtId="0" fontId="13" fillId="0" borderId="0" xfId="31" applyFont="1" applyBorder="1"/>
    <xf numFmtId="3" fontId="4" fillId="0" borderId="0" xfId="31" applyNumberFormat="1" applyFont="1" applyAlignment="1">
      <alignment horizontal="right"/>
    </xf>
    <xf numFmtId="0" fontId="4" fillId="0" borderId="0" xfId="31" applyFont="1"/>
    <xf numFmtId="0" fontId="14" fillId="0" borderId="0" xfId="20" applyFont="1" applyFill="1" applyBorder="1" applyAlignment="1" applyProtection="1">
      <alignment horizontal="left"/>
    </xf>
    <xf numFmtId="0" fontId="17" fillId="0" borderId="0" xfId="1" applyFont="1" applyFill="1"/>
    <xf numFmtId="0" fontId="19" fillId="0" borderId="0" xfId="20" applyFont="1" applyFill="1" applyBorder="1" applyAlignment="1" applyProtection="1">
      <alignment horizontal="left"/>
    </xf>
    <xf numFmtId="0" fontId="30" fillId="0" borderId="0" xfId="20" applyFont="1" applyFill="1" applyAlignment="1" applyProtection="1">
      <alignment horizontal="left"/>
    </xf>
    <xf numFmtId="0" fontId="30" fillId="0" borderId="0" xfId="32" applyFont="1" applyFill="1" applyAlignment="1" applyProtection="1">
      <alignment horizontal="left"/>
      <protection locked="0"/>
    </xf>
    <xf numFmtId="3" fontId="6" fillId="0" borderId="0" xfId="3" applyNumberFormat="1" applyFont="1" applyFill="1" applyBorder="1" applyAlignment="1"/>
    <xf numFmtId="0" fontId="7" fillId="0" borderId="0" xfId="33" applyFont="1"/>
    <xf numFmtId="3" fontId="14" fillId="0" borderId="0" xfId="19" applyNumberFormat="1" applyFont="1" applyFill="1" applyBorder="1" applyAlignment="1" applyProtection="1">
      <alignment horizontal="right"/>
    </xf>
    <xf numFmtId="0" fontId="3" fillId="0" borderId="0" xfId="31" applyFont="1" applyAlignment="1">
      <alignment horizontal="right"/>
    </xf>
    <xf numFmtId="0" fontId="3" fillId="0" borderId="1" xfId="31" applyFont="1" applyBorder="1" applyAlignment="1">
      <alignment horizontal="right"/>
    </xf>
    <xf numFmtId="0" fontId="3" fillId="0" borderId="0" xfId="31" applyFont="1" applyBorder="1" applyAlignment="1">
      <alignment horizontal="right"/>
    </xf>
    <xf numFmtId="3" fontId="15" fillId="0" borderId="0" xfId="15" applyNumberFormat="1" applyFont="1" applyBorder="1" applyAlignment="1">
      <alignment horizontal="right"/>
    </xf>
    <xf numFmtId="3" fontId="13" fillId="0" borderId="0" xfId="31" applyNumberFormat="1" applyFont="1" applyBorder="1" applyAlignment="1">
      <alignment horizontal="right"/>
    </xf>
    <xf numFmtId="0" fontId="4" fillId="0" borderId="0" xfId="33" applyFont="1" applyAlignment="1">
      <alignment horizontal="right"/>
    </xf>
    <xf numFmtId="0" fontId="24" fillId="0" borderId="0" xfId="33" applyFont="1" applyAlignment="1">
      <alignment horizontal="right"/>
    </xf>
    <xf numFmtId="0" fontId="0" fillId="0" borderId="0" xfId="33" applyFont="1" applyFill="1"/>
    <xf numFmtId="0" fontId="0" fillId="0" borderId="0" xfId="33" applyFont="1" applyAlignment="1">
      <alignment wrapText="1"/>
    </xf>
    <xf numFmtId="164" fontId="11" fillId="0" borderId="0" xfId="9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3" fillId="0" borderId="0" xfId="1" applyFont="1"/>
    <xf numFmtId="0" fontId="14" fillId="0" borderId="0" xfId="16" applyFont="1"/>
    <xf numFmtId="0" fontId="14" fillId="0" borderId="0" xfId="11" applyFont="1" applyBorder="1"/>
    <xf numFmtId="0" fontId="15" fillId="0" borderId="0" xfId="16" applyFont="1" applyAlignment="1" applyProtection="1">
      <alignment horizontal="left"/>
      <protection locked="0"/>
    </xf>
    <xf numFmtId="0" fontId="42" fillId="0" borderId="0" xfId="16" applyFont="1" applyAlignment="1" applyProtection="1">
      <alignment horizontal="left"/>
      <protection locked="0"/>
    </xf>
    <xf numFmtId="167" fontId="17" fillId="0" borderId="1" xfId="12" applyNumberFormat="1" applyFont="1" applyFill="1" applyBorder="1" applyAlignment="1" applyProtection="1">
      <alignment horizontal="left"/>
    </xf>
    <xf numFmtId="0" fontId="3" fillId="0" borderId="1" xfId="1" applyFont="1" applyBorder="1"/>
    <xf numFmtId="0" fontId="14" fillId="0" borderId="0" xfId="16" applyFont="1" applyFill="1" applyBorder="1"/>
    <xf numFmtId="0" fontId="14" fillId="0" borderId="2" xfId="11" applyNumberFormat="1" applyFont="1" applyFill="1" applyBorder="1" applyAlignment="1">
      <alignment horizontal="right"/>
    </xf>
    <xf numFmtId="0" fontId="14" fillId="0" borderId="2" xfId="16" applyNumberFormat="1" applyFont="1" applyFill="1" applyBorder="1" applyAlignment="1">
      <alignment horizontal="left"/>
    </xf>
    <xf numFmtId="0" fontId="18" fillId="0" borderId="0" xfId="16" applyNumberFormat="1" applyFont="1" applyFill="1" applyBorder="1"/>
    <xf numFmtId="164" fontId="14" fillId="0" borderId="0" xfId="21" applyFont="1" applyFill="1"/>
    <xf numFmtId="3" fontId="14" fillId="0" borderId="0" xfId="21" applyNumberFormat="1" applyFont="1" applyFill="1"/>
    <xf numFmtId="164" fontId="18" fillId="0" borderId="0" xfId="21" applyFont="1" applyFill="1"/>
    <xf numFmtId="10" fontId="8" fillId="0" borderId="0" xfId="1" applyNumberFormat="1" applyFont="1" applyAlignment="1">
      <alignment horizontal="left"/>
    </xf>
    <xf numFmtId="10" fontId="8" fillId="0" borderId="0" xfId="1" applyNumberFormat="1" applyFont="1" applyBorder="1" applyAlignment="1">
      <alignment horizontal="left"/>
    </xf>
    <xf numFmtId="0" fontId="3" fillId="0" borderId="0" xfId="1" applyFont="1" applyBorder="1"/>
    <xf numFmtId="164" fontId="13" fillId="0" borderId="0" xfId="22" applyFont="1" applyFill="1" applyAlignment="1" applyProtection="1">
      <alignment horizontal="left"/>
    </xf>
    <xf numFmtId="0" fontId="20" fillId="0" borderId="0" xfId="23" applyFont="1" applyAlignment="1">
      <alignment horizontal="left"/>
    </xf>
    <xf numFmtId="0" fontId="10" fillId="0" borderId="0" xfId="23" applyFont="1" applyAlignment="1">
      <alignment horizontal="center"/>
    </xf>
    <xf numFmtId="3" fontId="7" fillId="0" borderId="0" xfId="1" applyNumberFormat="1" applyFont="1" applyBorder="1"/>
    <xf numFmtId="3" fontId="8" fillId="0" borderId="0" xfId="1" applyNumberFormat="1" applyFont="1" applyBorder="1"/>
    <xf numFmtId="0" fontId="7" fillId="0" borderId="0" xfId="1" applyFont="1"/>
    <xf numFmtId="0" fontId="7" fillId="0" borderId="0" xfId="17" applyFont="1"/>
    <xf numFmtId="3" fontId="16" fillId="0" borderId="0" xfId="1" applyNumberFormat="1" applyFont="1" applyFill="1" applyBorder="1" applyAlignment="1">
      <alignment horizontal="right"/>
    </xf>
    <xf numFmtId="3" fontId="16" fillId="0" borderId="0" xfId="17" applyNumberFormat="1" applyFont="1" applyFill="1" applyAlignment="1">
      <alignment horizontal="right"/>
    </xf>
    <xf numFmtId="49" fontId="7" fillId="0" borderId="0" xfId="17" applyNumberFormat="1" applyFont="1" applyAlignment="1">
      <alignment horizontal="right"/>
    </xf>
    <xf numFmtId="164" fontId="13" fillId="0" borderId="0" xfId="22" applyFont="1" applyFill="1" applyAlignment="1" applyProtection="1"/>
    <xf numFmtId="0" fontId="13" fillId="0" borderId="0" xfId="17" applyFont="1" applyFill="1"/>
    <xf numFmtId="0" fontId="13" fillId="0" borderId="0" xfId="12" applyFont="1" applyFill="1"/>
    <xf numFmtId="0" fontId="17" fillId="0" borderId="0" xfId="17" applyFont="1" applyFill="1"/>
    <xf numFmtId="164" fontId="14" fillId="0" borderId="0" xfId="10" applyFont="1" applyFill="1" applyBorder="1" applyAlignment="1" applyProtection="1"/>
    <xf numFmtId="0" fontId="14" fillId="0" borderId="0" xfId="1" applyFont="1" applyFill="1" applyAlignment="1"/>
    <xf numFmtId="164" fontId="18" fillId="0" borderId="0" xfId="25" applyNumberFormat="1" applyFont="1" applyFill="1" applyAlignment="1" applyProtection="1">
      <protection locked="0"/>
    </xf>
    <xf numFmtId="3" fontId="19" fillId="0" borderId="0" xfId="33" applyNumberFormat="1" applyFont="1"/>
    <xf numFmtId="0" fontId="18" fillId="0" borderId="0" xfId="1" applyFont="1" applyFill="1" applyAlignment="1"/>
    <xf numFmtId="0" fontId="17" fillId="0" borderId="0" xfId="17" applyFont="1" applyFill="1" applyAlignment="1"/>
    <xf numFmtId="3" fontId="13" fillId="0" borderId="0" xfId="26" applyNumberFormat="1" applyFont="1" applyFill="1" applyBorder="1" applyAlignment="1">
      <alignment horizontal="right"/>
    </xf>
    <xf numFmtId="3" fontId="13" fillId="0" borderId="0" xfId="1" applyNumberFormat="1" applyFont="1" applyAlignment="1">
      <alignment horizontal="right"/>
    </xf>
    <xf numFmtId="3" fontId="16" fillId="0" borderId="0" xfId="1" applyNumberFormat="1" applyFont="1" applyAlignment="1">
      <alignment horizontal="right"/>
    </xf>
    <xf numFmtId="3" fontId="13" fillId="0" borderId="0" xfId="17" applyNumberFormat="1" applyFont="1" applyFill="1" applyBorder="1" applyAlignment="1">
      <alignment horizontal="right"/>
    </xf>
    <xf numFmtId="3" fontId="13" fillId="0" borderId="0" xfId="24" applyNumberFormat="1" applyFont="1" applyBorder="1" applyAlignment="1" applyProtection="1">
      <alignment horizontal="right"/>
    </xf>
    <xf numFmtId="0" fontId="8" fillId="0" borderId="0" xfId="17" applyFont="1" applyBorder="1"/>
    <xf numFmtId="3" fontId="36" fillId="0" borderId="1" xfId="1" applyNumberFormat="1" applyFont="1" applyBorder="1"/>
    <xf numFmtId="0" fontId="31" fillId="0" borderId="0" xfId="1" applyFont="1"/>
    <xf numFmtId="0" fontId="19" fillId="0" borderId="0" xfId="1" applyFont="1"/>
    <xf numFmtId="3" fontId="15" fillId="0" borderId="0" xfId="2" applyNumberFormat="1" applyFont="1" applyFill="1" applyBorder="1" applyAlignment="1">
      <alignment horizontal="right"/>
    </xf>
    <xf numFmtId="3" fontId="14" fillId="0" borderId="0" xfId="13" applyNumberFormat="1" applyFont="1" applyFill="1" applyBorder="1"/>
    <xf numFmtId="3" fontId="14" fillId="0" borderId="0" xfId="2" applyNumberFormat="1" applyFont="1" applyFill="1" applyBorder="1" applyAlignment="1">
      <alignment horizontal="right"/>
    </xf>
    <xf numFmtId="3" fontId="14" fillId="0" borderId="0" xfId="2" applyNumberFormat="1" applyFont="1" applyFill="1" applyBorder="1" applyAlignment="1"/>
    <xf numFmtId="3" fontId="9" fillId="0" borderId="0" xfId="16" applyNumberFormat="1" applyFont="1" applyFill="1" applyAlignment="1">
      <alignment horizontal="right"/>
    </xf>
    <xf numFmtId="0" fontId="11" fillId="0" borderId="0" xfId="16" applyFont="1" applyFill="1" applyAlignment="1">
      <alignment horizontal="left" indent="3"/>
    </xf>
    <xf numFmtId="0" fontId="13" fillId="0" borderId="0" xfId="30" applyFont="1" applyFill="1" applyAlignment="1" applyProtection="1">
      <alignment horizontal="left" indent="2"/>
    </xf>
    <xf numFmtId="0" fontId="18" fillId="0" borderId="0" xfId="16" applyFont="1" applyFill="1" applyAlignment="1" applyProtection="1">
      <alignment horizontal="left" indent="2"/>
    </xf>
    <xf numFmtId="0" fontId="13" fillId="0" borderId="0" xfId="30" applyFont="1" applyFill="1" applyAlignment="1" applyProtection="1">
      <alignment horizontal="left" indent="3"/>
    </xf>
    <xf numFmtId="0" fontId="11" fillId="0" borderId="0" xfId="16" applyFont="1" applyFill="1" applyAlignment="1">
      <alignment horizontal="left" indent="1"/>
    </xf>
    <xf numFmtId="0" fontId="19" fillId="0" borderId="0" xfId="33" applyFont="1" applyFill="1" applyAlignment="1">
      <alignment horizontal="left" indent="2"/>
    </xf>
    <xf numFmtId="0" fontId="18" fillId="0" borderId="0" xfId="16" applyFont="1" applyFill="1" applyAlignment="1" applyProtection="1">
      <alignment horizontal="left" indent="2"/>
      <protection locked="0"/>
    </xf>
    <xf numFmtId="0" fontId="8" fillId="0" borderId="0" xfId="16" applyFont="1" applyFill="1" applyAlignment="1">
      <alignment horizontal="left" indent="1"/>
    </xf>
    <xf numFmtId="3" fontId="8" fillId="0" borderId="0" xfId="16" applyNumberFormat="1" applyFont="1" applyFill="1"/>
    <xf numFmtId="0" fontId="8" fillId="0" borderId="0" xfId="16" applyFont="1" applyFill="1" applyAlignment="1">
      <alignment horizontal="left" indent="2"/>
    </xf>
    <xf numFmtId="0" fontId="11" fillId="0" borderId="0" xfId="16" applyFont="1" applyFill="1" applyBorder="1" applyAlignment="1">
      <alignment horizontal="left" indent="2"/>
    </xf>
    <xf numFmtId="0" fontId="8" fillId="0" borderId="0" xfId="7" applyNumberFormat="1" applyFont="1" applyFill="1" applyBorder="1"/>
    <xf numFmtId="0" fontId="8" fillId="0" borderId="0" xfId="7" applyNumberFormat="1" applyFont="1" applyFill="1" applyBorder="1" applyAlignment="1">
      <alignment horizontal="left"/>
    </xf>
    <xf numFmtId="3" fontId="3" fillId="0" borderId="0" xfId="1" applyNumberFormat="1" applyFont="1" applyAlignment="1">
      <alignment horizontal="right"/>
    </xf>
    <xf numFmtId="166" fontId="14" fillId="0" borderId="0" xfId="9" applyNumberFormat="1" applyFont="1" applyFill="1" applyBorder="1" applyAlignment="1" applyProtection="1">
      <alignment horizontal="left"/>
    </xf>
    <xf numFmtId="166" fontId="30" fillId="0" borderId="0" xfId="9" applyNumberFormat="1" applyFont="1" applyFill="1" applyAlignment="1" applyProtection="1">
      <alignment horizontal="left"/>
    </xf>
    <xf numFmtId="0" fontId="10" fillId="0" borderId="0" xfId="33" applyFont="1" applyBorder="1" applyAlignment="1">
      <alignment vertical="center"/>
    </xf>
    <xf numFmtId="0" fontId="10" fillId="0" borderId="0" xfId="33" applyFont="1" applyBorder="1" applyAlignment="1">
      <alignment horizontal="left" vertical="center"/>
    </xf>
    <xf numFmtId="0" fontId="10" fillId="0" borderId="0" xfId="23" applyFont="1" applyBorder="1"/>
    <xf numFmtId="0" fontId="10" fillId="0" borderId="0" xfId="33" applyFont="1" applyBorder="1"/>
    <xf numFmtId="0" fontId="10" fillId="0" borderId="0" xfId="33" applyFont="1" applyBorder="1" applyAlignment="1">
      <alignment horizontal="left"/>
    </xf>
    <xf numFmtId="0" fontId="10" fillId="0" borderId="0" xfId="23" applyFont="1" applyBorder="1" applyAlignment="1">
      <alignment horizontal="left"/>
    </xf>
    <xf numFmtId="0" fontId="15" fillId="0" borderId="0" xfId="8" applyFont="1" applyFill="1" applyAlignment="1">
      <alignment horizontal="left"/>
    </xf>
    <xf numFmtId="0" fontId="7" fillId="0" borderId="0" xfId="17" applyFont="1" applyAlignment="1">
      <alignment horizontal="left"/>
    </xf>
    <xf numFmtId="0" fontId="9" fillId="0" borderId="0" xfId="16" applyFont="1" applyAlignment="1">
      <alignment horizontal="left"/>
    </xf>
    <xf numFmtId="0" fontId="1" fillId="0" borderId="0" xfId="31" applyFont="1" applyAlignment="1">
      <alignment horizontal="left"/>
    </xf>
    <xf numFmtId="0" fontId="15" fillId="0" borderId="0" xfId="13" applyFont="1" applyFill="1" applyBorder="1" applyAlignment="1">
      <alignment horizontal="left"/>
    </xf>
    <xf numFmtId="0" fontId="9" fillId="0" borderId="0" xfId="13" applyFont="1" applyBorder="1" applyAlignment="1">
      <alignment horizontal="left"/>
    </xf>
    <xf numFmtId="0" fontId="7" fillId="0" borderId="0" xfId="12" applyFont="1" applyAlignment="1">
      <alignment horizontal="left"/>
    </xf>
    <xf numFmtId="49" fontId="9" fillId="0" borderId="0" xfId="9" applyNumberFormat="1" applyFont="1" applyAlignment="1">
      <alignment horizontal="left"/>
    </xf>
    <xf numFmtId="49" fontId="16" fillId="0" borderId="0" xfId="8" applyNumberFormat="1" applyFont="1" applyFill="1" applyAlignment="1">
      <alignment horizontal="left"/>
    </xf>
    <xf numFmtId="0" fontId="13" fillId="0" borderId="0" xfId="8" applyFont="1" applyFill="1" applyBorder="1" applyAlignment="1" applyProtection="1">
      <alignment horizontal="left"/>
    </xf>
    <xf numFmtId="169" fontId="13" fillId="0" borderId="0" xfId="8" applyNumberFormat="1" applyFont="1" applyFill="1" applyBorder="1" applyAlignment="1">
      <alignment horizontal="right"/>
    </xf>
    <xf numFmtId="0" fontId="17" fillId="0" borderId="0" xfId="8" applyFont="1" applyFill="1" applyBorder="1" applyAlignment="1">
      <alignment horizontal="left"/>
    </xf>
    <xf numFmtId="0" fontId="32" fillId="0" borderId="0" xfId="13" applyFont="1" applyBorder="1" applyAlignment="1">
      <alignment horizontal="left"/>
    </xf>
    <xf numFmtId="164" fontId="13" fillId="0" borderId="0" xfId="12" applyNumberFormat="1" applyFont="1" applyFill="1" applyBorder="1" applyProtection="1"/>
    <xf numFmtId="0" fontId="9" fillId="0" borderId="0" xfId="13" applyFont="1" applyBorder="1" applyAlignment="1">
      <alignment horizontal="right"/>
    </xf>
    <xf numFmtId="0" fontId="15" fillId="0" borderId="0" xfId="13" applyFont="1" applyFill="1" applyBorder="1" applyAlignment="1">
      <alignment horizontal="right"/>
    </xf>
    <xf numFmtId="0" fontId="38" fillId="0" borderId="0" xfId="33" applyFont="1" applyAlignment="1">
      <alignment horizontal="left"/>
    </xf>
    <xf numFmtId="0" fontId="19" fillId="0" borderId="1" xfId="17" applyFont="1" applyBorder="1"/>
    <xf numFmtId="0" fontId="2" fillId="0" borderId="0" xfId="1" applyFont="1"/>
    <xf numFmtId="0" fontId="19" fillId="0" borderId="0" xfId="17" applyFont="1" applyFill="1"/>
    <xf numFmtId="0" fontId="31" fillId="0" borderId="0" xfId="17" applyFont="1" applyAlignment="1">
      <alignment horizontal="left"/>
    </xf>
    <xf numFmtId="3" fontId="36" fillId="0" borderId="0" xfId="1" applyNumberFormat="1" applyFont="1" applyBorder="1"/>
    <xf numFmtId="0" fontId="19" fillId="0" borderId="0" xfId="17" applyFont="1" applyBorder="1"/>
    <xf numFmtId="0" fontId="1" fillId="0" borderId="0" xfId="1" applyFont="1"/>
    <xf numFmtId="0" fontId="15" fillId="0" borderId="0" xfId="16" applyFont="1"/>
    <xf numFmtId="0" fontId="15" fillId="0" borderId="0" xfId="16" applyFont="1" applyAlignment="1">
      <alignment horizontal="right"/>
    </xf>
    <xf numFmtId="0" fontId="42" fillId="0" borderId="0" xfId="16" applyFont="1" applyAlignment="1">
      <alignment horizontal="left"/>
    </xf>
    <xf numFmtId="10" fontId="7" fillId="0" borderId="0" xfId="1" applyNumberFormat="1" applyFont="1"/>
    <xf numFmtId="3" fontId="7" fillId="0" borderId="0" xfId="1" applyNumberFormat="1" applyFont="1" applyAlignment="1">
      <alignment horizontal="right"/>
    </xf>
    <xf numFmtId="0" fontId="16" fillId="0" borderId="0" xfId="8" applyFont="1" applyFill="1"/>
    <xf numFmtId="0" fontId="16" fillId="0" borderId="0" xfId="8" applyFont="1" applyFill="1" applyAlignment="1">
      <alignment horizontal="right"/>
    </xf>
    <xf numFmtId="3" fontId="9" fillId="0" borderId="0" xfId="9" applyNumberFormat="1" applyFont="1" applyBorder="1" applyAlignment="1">
      <alignment horizontal="right"/>
    </xf>
    <xf numFmtId="49" fontId="32" fillId="0" borderId="0" xfId="9" applyNumberFormat="1" applyFont="1" applyAlignment="1">
      <alignment horizontal="left"/>
    </xf>
    <xf numFmtId="0" fontId="32" fillId="0" borderId="0" xfId="16" applyFont="1" applyAlignment="1">
      <alignment horizontal="left"/>
    </xf>
    <xf numFmtId="0" fontId="9" fillId="0" borderId="0" xfId="16" applyFont="1" applyBorder="1" applyAlignment="1">
      <alignment horizontal="left"/>
    </xf>
    <xf numFmtId="0" fontId="1" fillId="0" borderId="0" xfId="31" applyFont="1"/>
    <xf numFmtId="0" fontId="1" fillId="0" borderId="0" xfId="31" applyFont="1" applyAlignment="1">
      <alignment horizontal="right"/>
    </xf>
    <xf numFmtId="0" fontId="31" fillId="0" borderId="0" xfId="31" applyFont="1" applyAlignment="1">
      <alignment horizontal="left"/>
    </xf>
    <xf numFmtId="0" fontId="7" fillId="0" borderId="0" xfId="12" applyFont="1"/>
    <xf numFmtId="0" fontId="7" fillId="0" borderId="0" xfId="12" applyFont="1" applyAlignment="1">
      <alignment horizontal="right"/>
    </xf>
    <xf numFmtId="0" fontId="31" fillId="0" borderId="0" xfId="12" applyFont="1" applyAlignment="1">
      <alignment horizontal="left"/>
    </xf>
    <xf numFmtId="0" fontId="20" fillId="0" borderId="0" xfId="23" applyFont="1"/>
    <xf numFmtId="10" fontId="31" fillId="0" borderId="0" xfId="1" applyNumberFormat="1" applyFont="1"/>
    <xf numFmtId="10" fontId="19" fillId="0" borderId="0" xfId="1" applyNumberFormat="1" applyFont="1" applyAlignment="1">
      <alignment horizontal="left"/>
    </xf>
    <xf numFmtId="10" fontId="19" fillId="0" borderId="0" xfId="1" applyNumberFormat="1" applyFont="1" applyBorder="1" applyAlignment="1">
      <alignment horizontal="left"/>
    </xf>
    <xf numFmtId="0" fontId="2" fillId="0" borderId="1" xfId="1" applyFont="1" applyBorder="1"/>
    <xf numFmtId="0" fontId="2" fillId="0" borderId="0" xfId="33" applyFont="1"/>
    <xf numFmtId="173" fontId="4" fillId="0" borderId="0" xfId="33" applyNumberFormat="1" applyFont="1"/>
    <xf numFmtId="0" fontId="20" fillId="0" borderId="0" xfId="33" applyFont="1" applyFill="1" applyAlignment="1">
      <alignment horizontal="left"/>
    </xf>
    <xf numFmtId="0" fontId="14" fillId="0" borderId="2" xfId="8" applyFont="1" applyFill="1" applyBorder="1" applyAlignment="1">
      <alignment horizontal="left"/>
    </xf>
    <xf numFmtId="0" fontId="14" fillId="0" borderId="2" xfId="8" applyFont="1" applyFill="1" applyBorder="1" applyAlignment="1" applyProtection="1">
      <alignment horizontal="right"/>
    </xf>
    <xf numFmtId="0" fontId="14" fillId="0" borderId="2" xfId="8" applyFont="1" applyFill="1" applyBorder="1" applyAlignment="1">
      <alignment horizontal="right"/>
    </xf>
    <xf numFmtId="0" fontId="14" fillId="0" borderId="2" xfId="8" applyFont="1" applyFill="1" applyBorder="1"/>
    <xf numFmtId="164" fontId="6" fillId="0" borderId="2" xfId="9" applyFont="1" applyBorder="1" applyAlignment="1">
      <alignment horizontal="left"/>
    </xf>
    <xf numFmtId="164" fontId="6" fillId="0" borderId="2" xfId="25" applyFont="1" applyFill="1" applyBorder="1" applyAlignment="1" applyProtection="1"/>
    <xf numFmtId="0" fontId="8" fillId="0" borderId="2" xfId="12" applyFont="1" applyFill="1" applyBorder="1"/>
    <xf numFmtId="0" fontId="14" fillId="0" borderId="2" xfId="13" applyFont="1" applyFill="1" applyBorder="1"/>
    <xf numFmtId="0" fontId="14" fillId="0" borderId="2" xfId="15" applyFont="1" applyFill="1" applyBorder="1"/>
    <xf numFmtId="167" fontId="8" fillId="0" borderId="2" xfId="12" applyNumberFormat="1" applyFont="1" applyFill="1" applyBorder="1" applyAlignment="1" applyProtection="1">
      <alignment horizontal="left"/>
    </xf>
    <xf numFmtId="0" fontId="8" fillId="0" borderId="2" xfId="17" applyFont="1" applyFill="1" applyBorder="1"/>
    <xf numFmtId="0" fontId="8" fillId="0" borderId="2" xfId="33" applyFont="1" applyFill="1" applyBorder="1" applyAlignment="1">
      <alignment horizontal="right" vertical="center"/>
    </xf>
    <xf numFmtId="10" fontId="1" fillId="0" borderId="0" xfId="1" applyNumberFormat="1" applyFont="1" applyAlignment="1">
      <alignment horizontal="left"/>
    </xf>
    <xf numFmtId="10" fontId="1" fillId="0" borderId="0" xfId="1" applyNumberFormat="1" applyFont="1" applyBorder="1"/>
    <xf numFmtId="10" fontId="31" fillId="0" borderId="0" xfId="1" applyNumberFormat="1" applyFont="1" applyBorder="1"/>
    <xf numFmtId="0" fontId="14" fillId="0" borderId="2" xfId="16" applyNumberFormat="1" applyFont="1" applyFill="1" applyBorder="1"/>
    <xf numFmtId="0" fontId="3" fillId="0" borderId="2" xfId="1" applyNumberFormat="1" applyFont="1" applyBorder="1"/>
    <xf numFmtId="165" fontId="14" fillId="0" borderId="0" xfId="9" applyNumberFormat="1" applyFont="1" applyFill="1"/>
    <xf numFmtId="165" fontId="14" fillId="0" borderId="0" xfId="8" applyNumberFormat="1" applyFont="1" applyFill="1" applyAlignment="1" applyProtection="1">
      <alignment horizontal="right"/>
    </xf>
    <xf numFmtId="165" fontId="13" fillId="0" borderId="0" xfId="33" applyNumberFormat="1" applyFont="1" applyFill="1" applyBorder="1" applyAlignment="1">
      <alignment horizontal="right"/>
    </xf>
    <xf numFmtId="165" fontId="13" fillId="0" borderId="0" xfId="8" applyNumberFormat="1" applyFont="1" applyFill="1" applyAlignment="1" applyProtection="1">
      <alignment horizontal="right"/>
    </xf>
    <xf numFmtId="165" fontId="13" fillId="0" borderId="0" xfId="8" applyNumberFormat="1" applyFont="1" applyFill="1" applyBorder="1" applyAlignment="1">
      <alignment horizontal="right"/>
    </xf>
    <xf numFmtId="3" fontId="13" fillId="0" borderId="0" xfId="12" applyNumberFormat="1" applyFont="1" applyFill="1"/>
    <xf numFmtId="174" fontId="6" fillId="0" borderId="0" xfId="9" applyNumberFormat="1" applyFont="1" applyBorder="1" applyAlignment="1">
      <alignment horizontal="right"/>
    </xf>
    <xf numFmtId="0" fontId="3" fillId="0" borderId="2" xfId="31" applyNumberFormat="1" applyFont="1" applyFill="1" applyBorder="1" applyAlignment="1">
      <alignment horizontal="right"/>
    </xf>
    <xf numFmtId="10" fontId="3" fillId="0" borderId="0" xfId="1" applyNumberFormat="1" applyFont="1" applyBorder="1" applyAlignment="1">
      <alignment horizontal="left"/>
    </xf>
    <xf numFmtId="0" fontId="17" fillId="0" borderId="2" xfId="8" applyFont="1" applyFill="1" applyBorder="1" applyAlignment="1">
      <alignment horizontal="left"/>
    </xf>
    <xf numFmtId="0" fontId="20" fillId="0" borderId="0" xfId="11" applyFont="1" applyBorder="1" applyAlignment="1">
      <alignment wrapText="1"/>
    </xf>
    <xf numFmtId="0" fontId="10" fillId="3" borderId="2" xfId="33" applyFont="1" applyFill="1" applyBorder="1"/>
    <xf numFmtId="0" fontId="20" fillId="0" borderId="0" xfId="33" applyFont="1"/>
    <xf numFmtId="0" fontId="20" fillId="0" borderId="0" xfId="33" applyFont="1" applyBorder="1" applyAlignment="1">
      <alignment vertical="center"/>
    </xf>
    <xf numFmtId="0" fontId="20" fillId="0" borderId="0" xfId="33" applyFont="1" applyBorder="1"/>
    <xf numFmtId="0" fontId="20" fillId="0" borderId="0" xfId="23" applyFont="1" applyBorder="1"/>
  </cellXfs>
  <cellStyles count="34">
    <cellStyle name="ANCLAS,REZONES Y SUS PARTES,DE FUNDICION,DE HIERRO O DE ACERO" xfId="33"/>
    <cellStyle name="Comma" xfId="2" builtinId="3"/>
    <cellStyle name="Normal" xfId="0" builtinId="0"/>
    <cellStyle name="Normal__CN-Arg" xfId="3"/>
    <cellStyle name="Normal__CN-BRB" xfId="4"/>
    <cellStyle name="Normal_2ftc01_" xfId="5"/>
    <cellStyle name="Normal_2p3z01_" xfId="6"/>
    <cellStyle name="Normal_3W9601_" xfId="7"/>
    <cellStyle name="Normal_ARG96-01" xfId="8"/>
    <cellStyle name="Normal_ARG96-03" xfId="9"/>
    <cellStyle name="Normal_ARG96-04" xfId="10"/>
    <cellStyle name="Normal_ARG96-07" xfId="11"/>
    <cellStyle name="Normal_ARG96-09" xfId="12"/>
    <cellStyle name="Normal_ARG96-10" xfId="13"/>
    <cellStyle name="Normal_ARG96-11" xfId="14"/>
    <cellStyle name="Normal_ARG96-14" xfId="15"/>
    <cellStyle name="Normal_ARG96-15" xfId="16"/>
    <cellStyle name="Normal_ARG96-16" xfId="17"/>
    <cellStyle name="Normal_ARG97-03" xfId="18"/>
    <cellStyle name="Normal_ARG97-09" xfId="19"/>
    <cellStyle name="Normal_BOL96-01" xfId="20"/>
    <cellStyle name="Normal_BOL96-16" xfId="21"/>
    <cellStyle name="Normal_BOL96-17" xfId="22"/>
    <cellStyle name="Normal_Book1" xfId="23"/>
    <cellStyle name="Normal_bp1_14jul03" xfId="24"/>
    <cellStyle name="Normal_ECU96-10" xfId="25"/>
    <cellStyle name="Normal_ECU96-16" xfId="26"/>
    <cellStyle name="Normal_MEX96-15" xfId="27"/>
    <cellStyle name="Normal_NIC96-15" xfId="28"/>
    <cellStyle name="Normal_PER96-02" xfId="29"/>
    <cellStyle name="Normal_PRY96-14" xfId="30"/>
    <cellStyle name="Normal_San Vicente y las Granadinas" xfId="31"/>
    <cellStyle name="Normal_URY_1-2" xfId="32"/>
    <cellStyle name="Style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CFFC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w01\user\$EE_2006\Ale-CDs\Vct_CDe_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Vct_4"/>
      <sheetName val="Vct_9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6" enableFormatConditionsCalculation="0">
    <tabColor indexed="22"/>
  </sheetPr>
  <dimension ref="A1:C22"/>
  <sheetViews>
    <sheetView showGridLines="0" tabSelected="1" workbookViewId="0"/>
  </sheetViews>
  <sheetFormatPr defaultRowHeight="18" customHeight="1"/>
  <cols>
    <col min="1" max="1" width="15.33203125" style="141" bestFit="1" customWidth="1"/>
    <col min="2" max="2" width="63.33203125" style="279" customWidth="1"/>
    <col min="3" max="3" width="60.33203125" style="512" customWidth="1"/>
    <col min="4" max="16384" width="9.33203125" style="141"/>
  </cols>
  <sheetData>
    <row r="1" spans="1:3" s="512" customFormat="1" ht="18" customHeight="1">
      <c r="A1" s="277"/>
      <c r="B1" s="277" t="s">
        <v>61</v>
      </c>
      <c r="C1" s="547" t="s">
        <v>122</v>
      </c>
    </row>
    <row r="2" spans="1:3" ht="18" customHeight="1">
      <c r="A2" s="518">
        <f ca="1">NOW()</f>
        <v>40837.547744791664</v>
      </c>
      <c r="B2" s="519" t="s">
        <v>494</v>
      </c>
      <c r="C2" s="519" t="s">
        <v>495</v>
      </c>
    </row>
    <row r="3" spans="1:3" ht="18" customHeight="1">
      <c r="A3" s="290"/>
      <c r="B3" s="291"/>
      <c r="C3" s="548"/>
    </row>
    <row r="4" spans="1:3" ht="18" customHeight="1">
      <c r="A4" s="142"/>
      <c r="B4" s="278"/>
      <c r="C4" s="549"/>
    </row>
    <row r="5" spans="1:3" ht="18" customHeight="1">
      <c r="A5" s="208">
        <v>1</v>
      </c>
      <c r="B5" s="158" t="str">
        <f>+Vct_1!$A$3</f>
        <v>PRINCIPALES INDICADORES ECONÓMICOS</v>
      </c>
      <c r="C5" s="158" t="str">
        <f>+Vct_1!$M$3</f>
        <v>MAIN ECONOMIC INDICATORS</v>
      </c>
    </row>
    <row r="6" spans="1:3" ht="18" customHeight="1">
      <c r="A6" s="207">
        <v>2</v>
      </c>
      <c r="B6" s="158" t="str">
        <f>+Vct_2!$A$3</f>
        <v>PRODUCTO INTERNO BRUTO POR RAMAS DE ACTIVIDAD ECONÓMICA</v>
      </c>
      <c r="C6" s="158" t="str">
        <f>+Vct_2!$N$3</f>
        <v>GROSS DOMESTIC PRODUCT BY KIND OF ECONOMIC ACTIVITY</v>
      </c>
    </row>
    <row r="7" spans="1:3" ht="18" customHeight="1">
      <c r="A7" s="207">
        <v>3</v>
      </c>
      <c r="B7" s="158" t="str">
        <f>+Vct_3!$A$3</f>
        <v>ESTADÍSTICAS DE TURISMO</v>
      </c>
      <c r="C7" s="158" t="str">
        <f>+Vct_3!$Y$3</f>
        <v>TOURISM STATISTICS</v>
      </c>
    </row>
    <row r="8" spans="1:3" ht="18" customHeight="1">
      <c r="A8" s="207">
        <v>4</v>
      </c>
      <c r="B8" s="158" t="str">
        <f>+LEFT(Vct_4!$A$3,16)</f>
        <v>BALANZA DE PAGOS</v>
      </c>
      <c r="C8" s="158" t="str">
        <f>+LEFT(Vct_4!$X$3,20)</f>
        <v xml:space="preserve">BALANCE OF PAYMENTS </v>
      </c>
    </row>
    <row r="9" spans="1:3" ht="18" customHeight="1">
      <c r="A9" s="207">
        <v>5</v>
      </c>
      <c r="B9" s="158" t="str">
        <f>+Vct_5!$A$3</f>
        <v>EXPORTACIONES DE BIENES, FOB</v>
      </c>
      <c r="C9" s="158" t="str">
        <f>+Vct_5!$Y$3</f>
        <v>EXPORTS OF GOODS, FOB</v>
      </c>
    </row>
    <row r="10" spans="1:3" ht="18" customHeight="1">
      <c r="A10" s="207">
        <v>6</v>
      </c>
      <c r="B10" s="158" t="str">
        <f>+Vct_6!$A$3</f>
        <v>IMPORTACIONES DE BIENES, FOB</v>
      </c>
      <c r="C10" s="158" t="str">
        <f>+Vct_6!$O$3</f>
        <v>IMPORTS OF GOODS, FOB</v>
      </c>
    </row>
    <row r="11" spans="1:3" ht="18" customHeight="1">
      <c r="A11" s="207">
        <v>7</v>
      </c>
      <c r="B11" s="158" t="str">
        <f>+Vct_7!$A$3</f>
        <v>INDICADORES DEL ENDEUDAMIENTO EXTERNO</v>
      </c>
      <c r="C11" s="158" t="str">
        <f>+Vct_7!$Z$3</f>
        <v>EXTERNAL DEBT INDICATORS</v>
      </c>
    </row>
    <row r="12" spans="1:3" ht="18" customHeight="1">
      <c r="A12" s="207">
        <v>8</v>
      </c>
      <c r="B12" s="158" t="str">
        <f>+Vct_8!$A$3</f>
        <v>BALANCE MONETARIO</v>
      </c>
      <c r="C12" s="158" t="str">
        <f>+Vct_8!$T$3</f>
        <v>MONETARY BALANCE</v>
      </c>
    </row>
    <row r="13" spans="1:3" ht="18" customHeight="1">
      <c r="A13" s="207">
        <v>9</v>
      </c>
      <c r="B13" s="158" t="str">
        <f>+Vct_9!$A$3</f>
        <v>INGRESOS Y GASTOS DEL GOBIERNO CENTRAL</v>
      </c>
      <c r="C13" s="158" t="str">
        <f>+Vct_9!$Y$3</f>
        <v>REVENUES AND EXPENDITURES OF THE CENTRAL GOVERNMENT</v>
      </c>
    </row>
    <row r="14" spans="1:3" ht="18" customHeight="1">
      <c r="A14" s="417">
        <v>10</v>
      </c>
      <c r="B14" s="416" t="str">
        <f>Vct_10!$A$3</f>
        <v>INGRESOS TRIBUTARIOS DEL GOBIERNO CENTRAL</v>
      </c>
      <c r="C14" s="416" t="str">
        <f>Vct_10!$N$3</f>
        <v>TAX REVENUES OF THE CENTRAL GOVERNMENT</v>
      </c>
    </row>
    <row r="15" spans="1:3" s="467" customFormat="1" ht="18" customHeight="1">
      <c r="A15" s="465"/>
      <c r="B15" s="466"/>
      <c r="C15" s="550"/>
    </row>
    <row r="16" spans="1:3" s="467" customFormat="1" ht="18" customHeight="1">
      <c r="A16" s="465"/>
      <c r="B16" s="466"/>
      <c r="C16" s="550"/>
    </row>
    <row r="17" spans="1:3" s="467" customFormat="1" ht="18" customHeight="1">
      <c r="A17" s="468"/>
      <c r="B17" s="469"/>
      <c r="C17" s="551"/>
    </row>
    <row r="18" spans="1:3" s="467" customFormat="1" ht="18" customHeight="1">
      <c r="A18" s="468"/>
      <c r="B18" s="469"/>
      <c r="C18" s="551"/>
    </row>
    <row r="19" spans="1:3" s="467" customFormat="1" ht="18" customHeight="1">
      <c r="A19" s="468"/>
      <c r="B19" s="469"/>
      <c r="C19" s="551"/>
    </row>
    <row r="20" spans="1:3" s="467" customFormat="1" ht="18" customHeight="1">
      <c r="A20" s="468"/>
      <c r="B20" s="469"/>
      <c r="C20" s="551"/>
    </row>
    <row r="21" spans="1:3" s="467" customFormat="1" ht="18" customHeight="1">
      <c r="A21" s="468"/>
      <c r="B21" s="469"/>
      <c r="C21" s="551"/>
    </row>
    <row r="22" spans="1:3" s="467" customFormat="1" ht="18" customHeight="1">
      <c r="B22" s="470"/>
      <c r="C22" s="552"/>
    </row>
  </sheetData>
  <phoneticPr fontId="0" type="noConversion"/>
  <printOptions horizontalCentered="1"/>
  <pageMargins left="0" right="0" top="1.1299999999999999" bottom="0" header="0" footer="0"/>
  <pageSetup scale="80" orientation="landscape" r:id="rId1"/>
  <headerFooter alignWithMargins="0">
    <oddHeader>&amp;R
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indexed="22"/>
  </sheetPr>
  <dimension ref="A1:M103"/>
  <sheetViews>
    <sheetView showGridLines="0" topLeftCell="A48" workbookViewId="0">
      <selection activeCell="A84" sqref="A84"/>
    </sheetView>
  </sheetViews>
  <sheetFormatPr defaultColWidth="11.6640625" defaultRowHeight="12.95" customHeight="1"/>
  <cols>
    <col min="1" max="1" width="47" style="72" customWidth="1"/>
    <col min="2" max="2" width="2.1640625" style="70" customWidth="1"/>
    <col min="3" max="3" width="6.33203125" style="70" customWidth="1"/>
    <col min="4" max="5" width="5.5" style="71" customWidth="1"/>
    <col min="6" max="6" width="5.5" style="70" customWidth="1"/>
    <col min="7" max="11" width="5.5" style="71" customWidth="1"/>
    <col min="12" max="12" width="2" style="70" customWidth="1"/>
    <col min="13" max="13" width="42.83203125" style="351" customWidth="1"/>
    <col min="14" max="16384" width="11.6640625" style="70"/>
  </cols>
  <sheetData>
    <row r="1" spans="1:13" s="500" customFormat="1" ht="12.95" customHeight="1">
      <c r="A1" s="479">
        <v>1</v>
      </c>
      <c r="D1" s="501"/>
      <c r="E1" s="501"/>
      <c r="G1" s="501"/>
      <c r="H1" s="501"/>
      <c r="I1" s="501"/>
      <c r="J1" s="501"/>
      <c r="K1" s="501"/>
      <c r="M1" s="352">
        <v>1</v>
      </c>
    </row>
    <row r="2" spans="1:13" ht="12.95" customHeight="1">
      <c r="A2" s="84" t="s">
        <v>61</v>
      </c>
      <c r="M2" s="214" t="s">
        <v>122</v>
      </c>
    </row>
    <row r="3" spans="1:13" ht="12.95" customHeight="1">
      <c r="A3" s="84" t="s">
        <v>91</v>
      </c>
      <c r="M3" s="352" t="s">
        <v>123</v>
      </c>
    </row>
    <row r="4" spans="1:13" ht="12.95" customHeight="1">
      <c r="A4" s="134"/>
      <c r="B4" s="135"/>
      <c r="C4" s="135"/>
      <c r="D4" s="136"/>
      <c r="E4" s="136"/>
      <c r="F4" s="136"/>
      <c r="G4" s="136"/>
      <c r="H4" s="136"/>
      <c r="I4" s="136"/>
      <c r="J4" s="136"/>
      <c r="K4" s="136"/>
      <c r="L4" s="137"/>
      <c r="M4" s="353"/>
    </row>
    <row r="5" spans="1:13" ht="12.95" customHeight="1">
      <c r="A5" s="520"/>
      <c r="B5" s="521"/>
      <c r="C5" s="521">
        <v>2002</v>
      </c>
      <c r="D5" s="521">
        <v>2003</v>
      </c>
      <c r="E5" s="522">
        <v>2004</v>
      </c>
      <c r="F5" s="522">
        <v>2005</v>
      </c>
      <c r="G5" s="522">
        <v>2006</v>
      </c>
      <c r="H5" s="522">
        <v>2007</v>
      </c>
      <c r="I5" s="522">
        <v>2008</v>
      </c>
      <c r="J5" s="522">
        <v>2009</v>
      </c>
      <c r="K5" s="522">
        <v>2010</v>
      </c>
      <c r="L5" s="523" t="s">
        <v>34</v>
      </c>
      <c r="M5" s="546"/>
    </row>
    <row r="6" spans="1:13" ht="12.95" customHeight="1">
      <c r="C6" s="71"/>
    </row>
    <row r="7" spans="1:13" ht="12.95" customHeight="1">
      <c r="A7" s="73"/>
      <c r="B7" s="86" t="s">
        <v>392</v>
      </c>
      <c r="C7" s="366"/>
      <c r="D7" s="366"/>
      <c r="E7" s="366"/>
      <c r="F7" s="366"/>
      <c r="G7" s="367"/>
      <c r="H7" s="367"/>
      <c r="I7" s="367"/>
      <c r="J7" s="367"/>
      <c r="K7" s="367"/>
      <c r="L7" s="366"/>
      <c r="M7" s="368"/>
    </row>
    <row r="8" spans="1:13" ht="12.95" customHeight="1">
      <c r="A8" s="86" t="s">
        <v>6</v>
      </c>
      <c r="B8" s="74"/>
      <c r="C8" s="346">
        <v>6.2581765595364436</v>
      </c>
      <c r="D8" s="346">
        <v>7.5852627690008445</v>
      </c>
      <c r="E8" s="346">
        <v>4.1576309650596555</v>
      </c>
      <c r="F8" s="346">
        <v>2.464730617776989</v>
      </c>
      <c r="G8" s="346">
        <v>7.6715209521128536</v>
      </c>
      <c r="H8" s="346">
        <v>3.5691080008800391</v>
      </c>
      <c r="I8" s="346">
        <v>1.6532687869778684</v>
      </c>
      <c r="J8" s="346">
        <v>-1.1703453739979941</v>
      </c>
      <c r="K8" s="346">
        <v>-1.2879029844454548</v>
      </c>
      <c r="M8" s="354" t="s">
        <v>129</v>
      </c>
    </row>
    <row r="9" spans="1:13" ht="12.95" customHeight="1">
      <c r="A9" s="86" t="s">
        <v>7</v>
      </c>
      <c r="B9" s="74"/>
      <c r="C9" s="346">
        <v>6.2581765595364436</v>
      </c>
      <c r="D9" s="346">
        <v>7.5852627690009333</v>
      </c>
      <c r="E9" s="346">
        <v>3.202056369049755</v>
      </c>
      <c r="F9" s="346">
        <v>2.4647306177771888</v>
      </c>
      <c r="G9" s="346">
        <v>7.6715209521128536</v>
      </c>
      <c r="H9" s="346">
        <v>3.5691080008799281</v>
      </c>
      <c r="I9" s="346">
        <v>1.6532687869778462</v>
      </c>
      <c r="J9" s="346">
        <v>-1.1703453739980052</v>
      </c>
      <c r="K9" s="346">
        <v>-1.2879029844454659</v>
      </c>
      <c r="M9" s="354" t="s">
        <v>130</v>
      </c>
    </row>
    <row r="10" spans="1:13" ht="12.95" customHeight="1">
      <c r="A10" s="76"/>
      <c r="B10" s="75"/>
      <c r="C10" s="347"/>
      <c r="D10" s="346"/>
      <c r="E10" s="346"/>
      <c r="F10" s="347"/>
      <c r="G10" s="346"/>
      <c r="H10" s="346"/>
      <c r="I10" s="346"/>
      <c r="J10" s="346"/>
      <c r="K10" s="346"/>
    </row>
    <row r="11" spans="1:13" ht="12.95" customHeight="1">
      <c r="A11" s="138" t="s">
        <v>88</v>
      </c>
      <c r="B11" s="75"/>
      <c r="C11" s="347"/>
      <c r="D11" s="346"/>
      <c r="E11" s="346"/>
      <c r="F11" s="347"/>
      <c r="G11" s="346"/>
      <c r="H11" s="346"/>
      <c r="I11" s="346"/>
      <c r="J11" s="346"/>
      <c r="K11" s="346"/>
      <c r="M11" s="354" t="s">
        <v>131</v>
      </c>
    </row>
    <row r="12" spans="1:13" ht="12.95" customHeight="1">
      <c r="A12" s="463" t="s">
        <v>490</v>
      </c>
      <c r="B12" s="74"/>
      <c r="C12" s="347">
        <v>11.463234528144085</v>
      </c>
      <c r="D12" s="346">
        <v>-5.0429036693515394</v>
      </c>
      <c r="E12" s="346">
        <v>-3.786619279581882</v>
      </c>
      <c r="F12" s="347">
        <v>2.2766782571140398</v>
      </c>
      <c r="G12" s="346">
        <v>3.5082772292206466</v>
      </c>
      <c r="H12" s="346">
        <v>10.953286681008922</v>
      </c>
      <c r="I12" s="346">
        <v>-4.3378757727024038</v>
      </c>
      <c r="J12" s="346">
        <v>6.3930290012643498</v>
      </c>
      <c r="K12" s="346">
        <v>-6.3514351263358027</v>
      </c>
      <c r="L12" s="77"/>
      <c r="M12" s="464" t="s">
        <v>491</v>
      </c>
    </row>
    <row r="13" spans="1:13" ht="12.95" customHeight="1">
      <c r="A13" s="384" t="s">
        <v>339</v>
      </c>
      <c r="B13" s="74"/>
      <c r="C13" s="347">
        <v>-3.5392933328591725</v>
      </c>
      <c r="D13" s="346">
        <v>13.343132302845607</v>
      </c>
      <c r="E13" s="346">
        <v>62.444753557463258</v>
      </c>
      <c r="F13" s="347">
        <v>3.5188243489819859</v>
      </c>
      <c r="G13" s="346">
        <v>5.0000100478478471</v>
      </c>
      <c r="H13" s="346">
        <v>13.76602870813397</v>
      </c>
      <c r="I13" s="346">
        <v>5.0574922930046062</v>
      </c>
      <c r="J13" s="346">
        <v>-7.8816035068580703</v>
      </c>
      <c r="K13" s="346">
        <v>-9.0000013037339404</v>
      </c>
      <c r="L13" s="77"/>
      <c r="M13" s="227" t="s">
        <v>332</v>
      </c>
    </row>
    <row r="14" spans="1:13" ht="12.95" customHeight="1">
      <c r="A14" s="384" t="s">
        <v>340</v>
      </c>
      <c r="B14" s="74"/>
      <c r="C14" s="346">
        <v>-2.5099984428850863</v>
      </c>
      <c r="D14" s="346">
        <v>7.2683929087471455</v>
      </c>
      <c r="E14" s="346">
        <v>-2.4513050832742245</v>
      </c>
      <c r="F14" s="347">
        <v>7.5940087257330591</v>
      </c>
      <c r="G14" s="346">
        <v>-6.0315007696321032E-3</v>
      </c>
      <c r="H14" s="346">
        <v>-4.4894254076501046</v>
      </c>
      <c r="I14" s="346">
        <v>-0.40749669588506787</v>
      </c>
      <c r="J14" s="346">
        <v>-1.371830188416101</v>
      </c>
      <c r="K14" s="346">
        <v>-2.5000006379892525</v>
      </c>
      <c r="L14" s="77"/>
      <c r="M14" s="227" t="s">
        <v>162</v>
      </c>
    </row>
    <row r="15" spans="1:13" ht="12.95" customHeight="1">
      <c r="A15" s="384" t="s">
        <v>341</v>
      </c>
      <c r="B15" s="74"/>
      <c r="C15" s="347">
        <v>2.758058358903237</v>
      </c>
      <c r="D15" s="346">
        <v>5.5248157484385274</v>
      </c>
      <c r="E15" s="346">
        <v>5.3001233995796149</v>
      </c>
      <c r="F15" s="347">
        <v>6.8786107092777771</v>
      </c>
      <c r="G15" s="346">
        <v>2.333983592505251</v>
      </c>
      <c r="H15" s="346">
        <v>3.9560603055473376</v>
      </c>
      <c r="I15" s="346">
        <v>-1.5804036453370029</v>
      </c>
      <c r="J15" s="346">
        <v>0.4716027750233831</v>
      </c>
      <c r="K15" s="346">
        <v>-1.0757686401506983</v>
      </c>
      <c r="L15" s="78"/>
      <c r="M15" s="227" t="s">
        <v>164</v>
      </c>
    </row>
    <row r="16" spans="1:13" ht="12.95" customHeight="1">
      <c r="A16" s="384" t="s">
        <v>342</v>
      </c>
      <c r="B16" s="74"/>
      <c r="C16" s="348">
        <v>9.0932153857362188</v>
      </c>
      <c r="D16" s="348">
        <v>20.643071566332249</v>
      </c>
      <c r="E16" s="346">
        <v>9.956847070829177</v>
      </c>
      <c r="F16" s="347">
        <v>-0.35716882533931571</v>
      </c>
      <c r="G16" s="346">
        <v>8.5766653766942369</v>
      </c>
      <c r="H16" s="346">
        <v>12.976621961432988</v>
      </c>
      <c r="I16" s="346">
        <v>-10.370290336642007</v>
      </c>
      <c r="J16" s="346">
        <v>-7.8815995735783462</v>
      </c>
      <c r="K16" s="346">
        <v>-6.9999997358551669</v>
      </c>
      <c r="L16" s="78"/>
      <c r="M16" s="227" t="s">
        <v>163</v>
      </c>
    </row>
    <row r="17" spans="1:13" ht="12.95" customHeight="1">
      <c r="A17" s="384" t="s">
        <v>343</v>
      </c>
      <c r="B17" s="74"/>
      <c r="C17" s="347"/>
      <c r="D17" s="346"/>
      <c r="E17" s="346"/>
      <c r="F17" s="347"/>
      <c r="G17" s="346"/>
      <c r="H17" s="346"/>
      <c r="I17" s="346"/>
      <c r="J17" s="346"/>
      <c r="K17" s="346"/>
      <c r="L17" s="78"/>
      <c r="M17" s="383" t="s">
        <v>333</v>
      </c>
    </row>
    <row r="18" spans="1:13" ht="12.95" customHeight="1">
      <c r="A18" s="384" t="s">
        <v>344</v>
      </c>
      <c r="B18" s="74"/>
      <c r="C18" s="347">
        <v>2.4666963270739473</v>
      </c>
      <c r="D18" s="346">
        <v>10.695674021907188</v>
      </c>
      <c r="E18" s="346">
        <v>9.344457212598023</v>
      </c>
      <c r="F18" s="347">
        <v>5.049359102907558</v>
      </c>
      <c r="G18" s="346">
        <v>8.1424303309364667</v>
      </c>
      <c r="H18" s="346">
        <v>7.3626000615075959</v>
      </c>
      <c r="I18" s="346">
        <v>2.2698099509541381</v>
      </c>
      <c r="J18" s="346">
        <v>-5.3189283988962384</v>
      </c>
      <c r="K18" s="346">
        <v>2.2359420544195485</v>
      </c>
      <c r="L18" s="78"/>
      <c r="M18" s="383" t="s">
        <v>334</v>
      </c>
    </row>
    <row r="19" spans="1:13" ht="12.95" customHeight="1">
      <c r="A19" s="384" t="s">
        <v>345</v>
      </c>
      <c r="B19" s="74"/>
      <c r="C19" s="348">
        <v>22.667680241874578</v>
      </c>
      <c r="D19" s="348">
        <v>20.905867152157519</v>
      </c>
      <c r="E19" s="346">
        <v>5.2158010876775629</v>
      </c>
      <c r="F19" s="347">
        <v>1.743934960029847</v>
      </c>
      <c r="G19" s="346">
        <v>10.341277449958231</v>
      </c>
      <c r="H19" s="346">
        <v>-0.40586254915365716</v>
      </c>
      <c r="I19" s="346">
        <v>1.5186112974101551</v>
      </c>
      <c r="J19" s="346">
        <v>0.22214373353139916</v>
      </c>
      <c r="K19" s="346">
        <v>-5.2903140743418842</v>
      </c>
      <c r="L19" s="78"/>
      <c r="M19" s="227" t="s">
        <v>335</v>
      </c>
    </row>
    <row r="20" spans="1:13" ht="12.95" customHeight="1">
      <c r="A20" s="95" t="s">
        <v>346</v>
      </c>
      <c r="B20" s="74"/>
      <c r="C20" s="347"/>
      <c r="D20" s="346"/>
      <c r="E20" s="346"/>
      <c r="F20" s="347"/>
      <c r="G20" s="346"/>
      <c r="H20" s="346"/>
      <c r="I20" s="346"/>
      <c r="J20" s="346"/>
      <c r="K20" s="346"/>
      <c r="L20" s="78"/>
      <c r="M20" s="227" t="s">
        <v>336</v>
      </c>
    </row>
    <row r="21" spans="1:13" ht="12.95" customHeight="1">
      <c r="A21" s="95" t="s">
        <v>347</v>
      </c>
      <c r="B21" s="74"/>
      <c r="C21" s="348">
        <v>3.2322415651555136</v>
      </c>
      <c r="D21" s="348">
        <v>1.7075249881386867</v>
      </c>
      <c r="E21" s="346">
        <v>3.4481097899059066</v>
      </c>
      <c r="F21" s="347">
        <v>0.80952665046296612</v>
      </c>
      <c r="G21" s="346">
        <v>5.2248125189461536</v>
      </c>
      <c r="H21" s="346">
        <v>-0.78221956096867773</v>
      </c>
      <c r="I21" s="346">
        <v>3.1287317705433138</v>
      </c>
      <c r="J21" s="346">
        <v>1.3133920593569881</v>
      </c>
      <c r="K21" s="346">
        <v>0.11769531912637632</v>
      </c>
      <c r="L21" s="78"/>
      <c r="M21" s="227" t="s">
        <v>337</v>
      </c>
    </row>
    <row r="22" spans="1:13" ht="12.95" customHeight="1">
      <c r="A22" s="384" t="s">
        <v>348</v>
      </c>
      <c r="B22" s="74"/>
      <c r="C22" s="347">
        <v>3.4660592079005292</v>
      </c>
      <c r="D22" s="347">
        <v>1.7245380007183231</v>
      </c>
      <c r="E22" s="347">
        <v>2.7769539647812813</v>
      </c>
      <c r="F22" s="347">
        <v>4.6475408215848502</v>
      </c>
      <c r="G22" s="346">
        <v>3.4369870343272213</v>
      </c>
      <c r="H22" s="346">
        <v>1.9438497366334628</v>
      </c>
      <c r="I22" s="346">
        <v>-0.52397078717076884</v>
      </c>
      <c r="J22" s="346">
        <v>3.0030827853955167</v>
      </c>
      <c r="K22" s="346">
        <v>1.9800072793800361</v>
      </c>
      <c r="L22" s="78"/>
      <c r="M22" s="227" t="s">
        <v>338</v>
      </c>
    </row>
    <row r="23" spans="1:13" ht="12.95" customHeight="1">
      <c r="A23" s="79"/>
      <c r="C23" s="537"/>
      <c r="D23" s="537"/>
      <c r="E23" s="346"/>
      <c r="F23" s="347"/>
      <c r="G23" s="346"/>
      <c r="H23" s="346"/>
      <c r="I23" s="346"/>
      <c r="J23" s="346"/>
      <c r="K23" s="346"/>
      <c r="L23" s="79"/>
    </row>
    <row r="24" spans="1:13" ht="12.95" customHeight="1">
      <c r="A24" s="73" t="s">
        <v>8</v>
      </c>
      <c r="B24" s="86" t="s">
        <v>329</v>
      </c>
      <c r="C24" s="346"/>
      <c r="D24" s="346"/>
      <c r="E24" s="346"/>
      <c r="F24" s="347"/>
      <c r="G24" s="346"/>
      <c r="H24" s="346"/>
      <c r="I24" s="346"/>
      <c r="J24" s="346"/>
      <c r="K24" s="346"/>
      <c r="M24" s="73" t="s">
        <v>132</v>
      </c>
    </row>
    <row r="25" spans="1:13" ht="12.95" customHeight="1">
      <c r="A25" s="76" t="s">
        <v>9</v>
      </c>
      <c r="B25" s="80"/>
      <c r="C25" s="80">
        <v>-41.967700000000001</v>
      </c>
      <c r="D25" s="80">
        <v>-79.475099999999998</v>
      </c>
      <c r="E25" s="80">
        <v>-102.101</v>
      </c>
      <c r="F25" s="80">
        <v>-102.2</v>
      </c>
      <c r="G25" s="80">
        <v>-119.39</v>
      </c>
      <c r="H25" s="80">
        <v>-193.86</v>
      </c>
      <c r="I25" s="80">
        <v>-230.32</v>
      </c>
      <c r="J25" s="80">
        <v>-199.78</v>
      </c>
      <c r="K25" s="80">
        <v>-205.98</v>
      </c>
      <c r="M25" s="209" t="s">
        <v>133</v>
      </c>
    </row>
    <row r="26" spans="1:13" ht="12.95" customHeight="1">
      <c r="A26" s="76" t="s">
        <v>10</v>
      </c>
      <c r="B26" s="80"/>
      <c r="C26" s="80">
        <v>-116.529</v>
      </c>
      <c r="D26" s="80">
        <v>-136.71700000000001</v>
      </c>
      <c r="E26" s="80">
        <v>-159.696</v>
      </c>
      <c r="F26" s="80">
        <v>-169.81870000000001</v>
      </c>
      <c r="G26" s="80">
        <v>-196.52</v>
      </c>
      <c r="H26" s="80">
        <v>-236.56</v>
      </c>
      <c r="I26" s="80">
        <v>-271.12</v>
      </c>
      <c r="J26" s="80">
        <v>-240.57</v>
      </c>
      <c r="K26" s="80">
        <v>-254.1</v>
      </c>
      <c r="M26" s="209" t="s">
        <v>312</v>
      </c>
    </row>
    <row r="27" spans="1:13" ht="12.95" customHeight="1">
      <c r="A27" s="76" t="s">
        <v>11</v>
      </c>
      <c r="B27" s="80"/>
      <c r="C27" s="80">
        <v>41.24</v>
      </c>
      <c r="D27" s="80">
        <v>40.088999999999999</v>
      </c>
      <c r="E27" s="80">
        <v>39.28</v>
      </c>
      <c r="F27" s="80">
        <v>42.574300000000001</v>
      </c>
      <c r="G27" s="80">
        <v>41.163400000000003</v>
      </c>
      <c r="H27" s="80">
        <v>51.35</v>
      </c>
      <c r="I27" s="80">
        <v>57.18</v>
      </c>
      <c r="J27" s="80">
        <v>53.36</v>
      </c>
      <c r="K27" s="80">
        <v>43.56</v>
      </c>
      <c r="M27" s="209" t="s">
        <v>134</v>
      </c>
    </row>
    <row r="28" spans="1:13" ht="12.95" customHeight="1">
      <c r="A28" s="76" t="s">
        <v>12</v>
      </c>
      <c r="B28" s="80"/>
      <c r="C28" s="80">
        <v>157.76900000000001</v>
      </c>
      <c r="D28" s="80">
        <v>176.80600000000001</v>
      </c>
      <c r="E28" s="80">
        <v>198.976</v>
      </c>
      <c r="F28" s="80">
        <v>212.393</v>
      </c>
      <c r="G28" s="80">
        <v>237.68</v>
      </c>
      <c r="H28" s="80">
        <v>287.91000000000003</v>
      </c>
      <c r="I28" s="80">
        <v>328.68</v>
      </c>
      <c r="J28" s="80">
        <v>293.93</v>
      </c>
      <c r="K28" s="80">
        <v>297.66000000000003</v>
      </c>
      <c r="M28" s="209" t="s">
        <v>135</v>
      </c>
    </row>
    <row r="29" spans="1:13" ht="12.95" customHeight="1">
      <c r="A29" s="72" t="s">
        <v>13</v>
      </c>
      <c r="B29" s="80"/>
      <c r="C29" s="80">
        <v>80.022500000000008</v>
      </c>
      <c r="D29" s="80">
        <v>68.172699999999992</v>
      </c>
      <c r="E29" s="80">
        <v>71.992499999999993</v>
      </c>
      <c r="F29" s="80">
        <v>79.170400000000015</v>
      </c>
      <c r="G29" s="80">
        <v>82.665000000000006</v>
      </c>
      <c r="H29" s="80">
        <v>46.67</v>
      </c>
      <c r="I29" s="80">
        <v>50.839999999999989</v>
      </c>
      <c r="J29" s="80">
        <v>45.439999999999984</v>
      </c>
      <c r="K29" s="80">
        <v>48.47</v>
      </c>
      <c r="M29" s="210" t="s">
        <v>136</v>
      </c>
    </row>
    <row r="30" spans="1:13" ht="12.95" customHeight="1">
      <c r="A30" s="76" t="s">
        <v>14</v>
      </c>
      <c r="B30" s="80"/>
      <c r="C30" s="80">
        <v>-17.602799999999998</v>
      </c>
      <c r="D30" s="80">
        <v>-23.832999999999998</v>
      </c>
      <c r="E30" s="80">
        <v>-28.5092</v>
      </c>
      <c r="F30" s="80">
        <v>-29.6</v>
      </c>
      <c r="G30" s="80">
        <v>-25.7</v>
      </c>
      <c r="H30" s="80">
        <v>-24.12</v>
      </c>
      <c r="I30" s="80">
        <v>-22.84</v>
      </c>
      <c r="J30" s="80">
        <v>-16.16</v>
      </c>
      <c r="K30" s="80">
        <v>-13.47</v>
      </c>
      <c r="M30" s="210" t="s">
        <v>137</v>
      </c>
    </row>
    <row r="31" spans="1:13" ht="12.95" customHeight="1">
      <c r="A31" s="76" t="s">
        <v>15</v>
      </c>
      <c r="B31" s="80"/>
      <c r="C31" s="80">
        <v>12.141999999999999</v>
      </c>
      <c r="D31" s="80">
        <v>12.901300000000001</v>
      </c>
      <c r="E31" s="80">
        <v>14.1105</v>
      </c>
      <c r="F31" s="80">
        <v>18.053000000000001</v>
      </c>
      <c r="G31" s="80">
        <v>20.166399999999999</v>
      </c>
      <c r="H31" s="80">
        <v>20.16</v>
      </c>
      <c r="I31" s="80">
        <v>13.16</v>
      </c>
      <c r="J31" s="80">
        <v>11.42</v>
      </c>
      <c r="K31" s="80">
        <v>13.13</v>
      </c>
      <c r="M31" s="209" t="s">
        <v>138</v>
      </c>
    </row>
    <row r="32" spans="1:13" ht="12.95" customHeight="1">
      <c r="A32" s="76" t="s">
        <v>16</v>
      </c>
      <c r="B32" s="80"/>
      <c r="C32" s="80">
        <v>35.344900000000003</v>
      </c>
      <c r="D32" s="80">
        <v>78.977199999999996</v>
      </c>
      <c r="E32" s="80">
        <v>127.5136</v>
      </c>
      <c r="F32" s="80">
        <v>99.324300000000008</v>
      </c>
      <c r="G32" s="80">
        <v>131.4941</v>
      </c>
      <c r="H32" s="80">
        <v>192.01</v>
      </c>
      <c r="I32" s="80">
        <v>227.06</v>
      </c>
      <c r="J32" s="80">
        <v>204.47</v>
      </c>
      <c r="K32" s="80">
        <v>231.21</v>
      </c>
      <c r="M32" s="209" t="s">
        <v>141</v>
      </c>
    </row>
    <row r="33" spans="1:13" ht="12.95" customHeight="1">
      <c r="A33" s="76" t="s">
        <v>17</v>
      </c>
      <c r="B33" s="80"/>
      <c r="C33" s="80">
        <v>34.048299999999998</v>
      </c>
      <c r="D33" s="80">
        <v>55.164400000000001</v>
      </c>
      <c r="E33" s="80">
        <v>65.686199999999999</v>
      </c>
      <c r="F33" s="80">
        <v>40.087299999999999</v>
      </c>
      <c r="G33" s="80">
        <v>109.11199999999999</v>
      </c>
      <c r="H33" s="80">
        <v>130.47999999999999</v>
      </c>
      <c r="I33" s="80">
        <v>159.24</v>
      </c>
      <c r="J33" s="80">
        <v>106.06</v>
      </c>
      <c r="K33" s="80">
        <v>99.74</v>
      </c>
      <c r="M33" s="209" t="s">
        <v>139</v>
      </c>
    </row>
    <row r="34" spans="1:13" ht="12.95" customHeight="1">
      <c r="A34" s="79" t="s">
        <v>359</v>
      </c>
      <c r="B34" s="80"/>
      <c r="C34" s="80">
        <v>1.2966000000000051</v>
      </c>
      <c r="D34" s="80">
        <v>23.812799999999996</v>
      </c>
      <c r="E34" s="80">
        <v>61.827399999999997</v>
      </c>
      <c r="F34" s="80">
        <v>59.237000000000009</v>
      </c>
      <c r="G34" s="80">
        <v>22.382100000000008</v>
      </c>
      <c r="H34" s="80">
        <v>61.53</v>
      </c>
      <c r="I34" s="80">
        <v>67.819999999999993</v>
      </c>
      <c r="J34" s="80">
        <v>98.41</v>
      </c>
      <c r="K34" s="80">
        <v>131.47000000000003</v>
      </c>
      <c r="M34" s="209" t="s">
        <v>360</v>
      </c>
    </row>
    <row r="35" spans="1:13" ht="12.95" customHeight="1">
      <c r="A35" s="76" t="s">
        <v>18</v>
      </c>
      <c r="B35" s="80"/>
      <c r="C35" s="80">
        <v>-6.622799999999998</v>
      </c>
      <c r="D35" s="80">
        <v>-0.49790000000000134</v>
      </c>
      <c r="E35" s="80">
        <v>25.412599999999998</v>
      </c>
      <c r="F35" s="80">
        <v>-2.8756999999999948</v>
      </c>
      <c r="G35" s="80">
        <v>12.104100000000003</v>
      </c>
      <c r="H35" s="80">
        <v>-1.8500000000000227</v>
      </c>
      <c r="I35" s="80">
        <v>-3.2599999999999909</v>
      </c>
      <c r="J35" s="80">
        <v>4.6899999999999977</v>
      </c>
      <c r="K35" s="80">
        <v>25.230000000000018</v>
      </c>
      <c r="M35" s="209" t="s">
        <v>140</v>
      </c>
    </row>
    <row r="36" spans="1:13" ht="12.95" customHeight="1">
      <c r="A36" s="76" t="s">
        <v>361</v>
      </c>
      <c r="B36" s="80"/>
      <c r="C36" s="80">
        <v>6.6260000000000003</v>
      </c>
      <c r="D36" s="80">
        <v>0.50060000000000004</v>
      </c>
      <c r="E36" s="80">
        <v>-25.414100000000001</v>
      </c>
      <c r="F36" s="80">
        <v>2.8784000000000001</v>
      </c>
      <c r="G36" s="80">
        <v>-12.1084</v>
      </c>
      <c r="H36" s="80">
        <v>1.85</v>
      </c>
      <c r="I36" s="80">
        <v>3.26</v>
      </c>
      <c r="J36" s="80">
        <v>7.72</v>
      </c>
      <c r="K36" s="80">
        <v>-25.23</v>
      </c>
      <c r="M36" s="209" t="s">
        <v>365</v>
      </c>
    </row>
    <row r="37" spans="1:13" ht="12.95" customHeight="1">
      <c r="A37" s="76" t="s">
        <v>496</v>
      </c>
      <c r="B37" s="80"/>
      <c r="C37" s="80">
        <v>0</v>
      </c>
      <c r="D37" s="80">
        <v>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80">
        <v>-12.4</v>
      </c>
      <c r="K37" s="80">
        <v>0</v>
      </c>
      <c r="M37" s="209" t="s">
        <v>497</v>
      </c>
    </row>
    <row r="38" spans="1:13" ht="12.95" customHeight="1">
      <c r="A38" s="76"/>
      <c r="B38" s="83"/>
      <c r="C38" s="347"/>
      <c r="D38" s="347"/>
      <c r="E38" s="347"/>
      <c r="F38" s="347"/>
      <c r="G38" s="347"/>
      <c r="H38" s="347"/>
      <c r="I38" s="347"/>
      <c r="J38" s="347"/>
      <c r="K38" s="347"/>
      <c r="M38" s="209"/>
    </row>
    <row r="39" spans="1:13" ht="12.95" customHeight="1">
      <c r="A39" s="84" t="s">
        <v>19</v>
      </c>
      <c r="B39" s="81"/>
      <c r="C39" s="346"/>
      <c r="D39" s="346"/>
      <c r="E39" s="346"/>
      <c r="F39" s="347"/>
      <c r="G39" s="346"/>
      <c r="H39" s="346"/>
      <c r="I39" s="346"/>
      <c r="J39" s="346"/>
      <c r="K39" s="346"/>
      <c r="M39" s="211" t="s">
        <v>142</v>
      </c>
    </row>
    <row r="40" spans="1:13" ht="12.95" customHeight="1">
      <c r="A40" s="166" t="s">
        <v>318</v>
      </c>
      <c r="B40" s="81"/>
      <c r="C40" s="81">
        <v>17.742100000000001</v>
      </c>
      <c r="D40" s="81">
        <v>55.144199999999998</v>
      </c>
      <c r="E40" s="81">
        <v>99.004400000000004</v>
      </c>
      <c r="F40" s="82">
        <v>69.724299999999999</v>
      </c>
      <c r="G40" s="81">
        <v>105.7941</v>
      </c>
      <c r="H40" s="81">
        <v>167.89</v>
      </c>
      <c r="I40" s="81">
        <v>204.22</v>
      </c>
      <c r="J40" s="81">
        <v>175.91</v>
      </c>
      <c r="K40" s="81">
        <v>217.74</v>
      </c>
      <c r="M40" s="210" t="s">
        <v>320</v>
      </c>
    </row>
    <row r="41" spans="1:13" ht="12.95" customHeight="1">
      <c r="A41" s="167" t="s">
        <v>319</v>
      </c>
      <c r="B41" s="81"/>
      <c r="C41" s="81">
        <f>Vct_7!O8</f>
        <v>167.59888888888887</v>
      </c>
      <c r="D41" s="81">
        <f>Vct_7!P8</f>
        <v>194.54125925925928</v>
      </c>
      <c r="E41" s="81">
        <f>Vct_7!Q8</f>
        <v>218.880037037037</v>
      </c>
      <c r="F41" s="82">
        <f>Vct_7!R8</f>
        <v>231.3492962962963</v>
      </c>
      <c r="G41" s="81">
        <f>Vct_7!S8</f>
        <v>220</v>
      </c>
      <c r="H41" s="81">
        <f>Vct_7!T8</f>
        <v>219.2</v>
      </c>
      <c r="I41" s="81">
        <f>Vct_7!U8</f>
        <v>232</v>
      </c>
      <c r="J41" s="81">
        <f>Vct_7!V8</f>
        <v>255.1</v>
      </c>
      <c r="K41" s="81">
        <f>Vct_7!W8</f>
        <v>305.39999999999998</v>
      </c>
      <c r="M41" s="209" t="s">
        <v>321</v>
      </c>
    </row>
    <row r="42" spans="1:13" ht="12.95" customHeight="1">
      <c r="B42" s="75"/>
      <c r="C42" s="346"/>
      <c r="D42" s="346"/>
      <c r="E42" s="346"/>
      <c r="F42" s="347"/>
      <c r="G42" s="346"/>
      <c r="H42" s="346"/>
      <c r="I42" s="346"/>
      <c r="J42" s="346"/>
      <c r="K42" s="346"/>
    </row>
    <row r="43" spans="1:13" ht="12.95" customHeight="1">
      <c r="A43" s="86" t="s">
        <v>20</v>
      </c>
      <c r="B43" s="86" t="s">
        <v>330</v>
      </c>
      <c r="C43" s="346"/>
      <c r="D43" s="346"/>
      <c r="E43" s="346"/>
      <c r="F43" s="347"/>
      <c r="G43" s="346"/>
      <c r="H43" s="346"/>
      <c r="I43" s="346"/>
      <c r="J43" s="346"/>
      <c r="K43" s="346"/>
      <c r="M43" s="214" t="s">
        <v>143</v>
      </c>
    </row>
    <row r="44" spans="1:13" ht="12.95" customHeight="1">
      <c r="A44" s="79" t="s">
        <v>90</v>
      </c>
      <c r="B44" s="74"/>
      <c r="C44" s="346"/>
      <c r="D44" s="346"/>
      <c r="E44" s="346"/>
      <c r="F44" s="347"/>
      <c r="G44" s="346"/>
      <c r="H44" s="346"/>
      <c r="I44" s="346"/>
      <c r="J44" s="346"/>
      <c r="K44" s="346"/>
      <c r="M44" s="355" t="s">
        <v>145</v>
      </c>
    </row>
    <row r="45" spans="1:13" ht="12.95" customHeight="1">
      <c r="A45" s="98" t="s">
        <v>89</v>
      </c>
      <c r="B45" s="87"/>
      <c r="C45" s="538">
        <v>-0.67605633802815257</v>
      </c>
      <c r="D45" s="538">
        <v>0.51049347702778469</v>
      </c>
      <c r="E45" s="538">
        <v>3.4988713318284459</v>
      </c>
      <c r="F45" s="538">
        <v>5.1799345692475462</v>
      </c>
      <c r="G45" s="538">
        <v>9.5579937791601566</v>
      </c>
      <c r="H45" s="538">
        <v>0</v>
      </c>
      <c r="I45" s="538">
        <v>3.7894528544573092</v>
      </c>
      <c r="J45" s="538">
        <v>1.0486177311725298</v>
      </c>
      <c r="K45" s="538">
        <v>-0.58490566037736613</v>
      </c>
      <c r="M45" s="356" t="s">
        <v>144</v>
      </c>
    </row>
    <row r="46" spans="1:13" ht="12.95" customHeight="1">
      <c r="A46" s="76" t="s">
        <v>362</v>
      </c>
      <c r="B46" s="87"/>
      <c r="C46" s="539" t="s">
        <v>499</v>
      </c>
      <c r="D46" s="539" t="s">
        <v>499</v>
      </c>
      <c r="E46" s="539" t="s">
        <v>499</v>
      </c>
      <c r="F46" s="539">
        <v>2.850746446989771</v>
      </c>
      <c r="G46" s="539">
        <v>2.8108901262376595</v>
      </c>
      <c r="H46" s="539">
        <v>2.7388841088092986</v>
      </c>
      <c r="I46" s="539">
        <v>2.736550328249503</v>
      </c>
      <c r="J46" s="539">
        <v>2.8975000000000004</v>
      </c>
      <c r="K46" s="539">
        <v>2.7825000000000002</v>
      </c>
      <c r="M46" s="355" t="s">
        <v>366</v>
      </c>
    </row>
    <row r="47" spans="1:13" ht="12.95" customHeight="1">
      <c r="A47" s="76" t="s">
        <v>363</v>
      </c>
      <c r="B47" s="87"/>
      <c r="C47" s="538" t="s">
        <v>499</v>
      </c>
      <c r="D47" s="538" t="s">
        <v>499</v>
      </c>
      <c r="E47" s="538">
        <v>9.68</v>
      </c>
      <c r="F47" s="538">
        <v>9.5779991867706897</v>
      </c>
      <c r="G47" s="538">
        <v>9.7328651417580687</v>
      </c>
      <c r="H47" s="538">
        <v>9.6024162996030764</v>
      </c>
      <c r="I47" s="538">
        <v>9.5005419194968166</v>
      </c>
      <c r="J47" s="538">
        <v>9.1300000000000008</v>
      </c>
      <c r="K47" s="538">
        <v>9.0449999999999999</v>
      </c>
      <c r="M47" s="355" t="s">
        <v>367</v>
      </c>
    </row>
    <row r="48" spans="1:13" ht="12.95" customHeight="1">
      <c r="C48" s="347"/>
      <c r="D48" s="346"/>
      <c r="E48" s="346"/>
      <c r="F48" s="347"/>
      <c r="G48" s="346"/>
      <c r="H48" s="346"/>
      <c r="I48" s="346"/>
      <c r="J48" s="346"/>
      <c r="K48" s="346"/>
    </row>
    <row r="49" spans="1:13" ht="12.95" customHeight="1">
      <c r="A49" s="86" t="s">
        <v>21</v>
      </c>
      <c r="B49" s="86" t="s">
        <v>331</v>
      </c>
      <c r="C49" s="346"/>
      <c r="D49" s="346"/>
      <c r="E49" s="346"/>
      <c r="F49" s="347"/>
      <c r="G49" s="346"/>
      <c r="H49" s="346"/>
      <c r="I49" s="346"/>
      <c r="J49" s="346"/>
      <c r="K49" s="346"/>
      <c r="M49" s="214" t="s">
        <v>146</v>
      </c>
    </row>
    <row r="50" spans="1:13" ht="12.95" customHeight="1">
      <c r="A50" s="99" t="s">
        <v>364</v>
      </c>
      <c r="B50" s="91"/>
      <c r="C50" s="540">
        <v>25.077533963638686</v>
      </c>
      <c r="D50" s="540">
        <v>24.90813607990971</v>
      </c>
      <c r="E50" s="540">
        <v>24.64146236010405</v>
      </c>
      <c r="F50" s="346">
        <v>23.742166878236517</v>
      </c>
      <c r="G50" s="346">
        <v>24.486456016147315</v>
      </c>
      <c r="H50" s="346">
        <v>25.127253647216648</v>
      </c>
      <c r="I50" s="346">
        <v>29.018447927705633</v>
      </c>
      <c r="J50" s="346">
        <v>27.679919476597885</v>
      </c>
      <c r="K50" s="346">
        <v>25.586736034473702</v>
      </c>
      <c r="M50" s="209" t="s">
        <v>368</v>
      </c>
    </row>
    <row r="51" spans="1:13" ht="12.95" customHeight="1">
      <c r="A51" s="101" t="s">
        <v>22</v>
      </c>
      <c r="B51" s="91"/>
      <c r="C51" s="540">
        <v>24.472632952534962</v>
      </c>
      <c r="D51" s="540">
        <v>24.434497531613012</v>
      </c>
      <c r="E51" s="540">
        <v>23.036636968678902</v>
      </c>
      <c r="F51" s="346">
        <v>22.672227931249875</v>
      </c>
      <c r="G51" s="346">
        <v>23.791224444026888</v>
      </c>
      <c r="H51" s="346">
        <v>23.451454288758946</v>
      </c>
      <c r="I51" s="346">
        <v>25.807591119265666</v>
      </c>
      <c r="J51" s="346">
        <v>24.510899796042697</v>
      </c>
      <c r="K51" s="346">
        <v>24.789531767302538</v>
      </c>
      <c r="M51" s="212" t="s">
        <v>152</v>
      </c>
    </row>
    <row r="52" spans="1:13" ht="12.95" customHeight="1">
      <c r="A52" s="168" t="s">
        <v>77</v>
      </c>
      <c r="B52" s="91"/>
      <c r="C52" s="540">
        <v>21.846805376542068</v>
      </c>
      <c r="D52" s="540">
        <v>20.925779480525463</v>
      </c>
      <c r="E52" s="540">
        <v>20.626776386201424</v>
      </c>
      <c r="F52" s="346">
        <v>20.737875032742952</v>
      </c>
      <c r="G52" s="346">
        <v>21.923736672707765</v>
      </c>
      <c r="H52" s="346">
        <v>21.778359577425931</v>
      </c>
      <c r="I52" s="346">
        <v>23.614296484929007</v>
      </c>
      <c r="J52" s="346">
        <v>22.672635287261937</v>
      </c>
      <c r="K52" s="346">
        <v>21.582847233170423</v>
      </c>
      <c r="M52" s="213" t="s">
        <v>147</v>
      </c>
    </row>
    <row r="53" spans="1:13" ht="12.95" customHeight="1">
      <c r="A53" s="101" t="s">
        <v>402</v>
      </c>
      <c r="B53" s="91"/>
      <c r="C53" s="540">
        <v>6.2443460648611428E-2</v>
      </c>
      <c r="D53" s="540">
        <v>0.128141147204926</v>
      </c>
      <c r="E53" s="540">
        <v>0.27940207106253589</v>
      </c>
      <c r="F53" s="346">
        <v>0.26530187323272014</v>
      </c>
      <c r="G53" s="346">
        <v>0.36185985052824265</v>
      </c>
      <c r="H53" s="346">
        <v>5.0847365944165258E-2</v>
      </c>
      <c r="I53" s="346">
        <v>0.82775783074724907</v>
      </c>
      <c r="J53" s="346">
        <v>7.7874605991576834E-2</v>
      </c>
      <c r="K53" s="346">
        <v>5.3076882652793096E-2</v>
      </c>
      <c r="M53" s="212" t="s">
        <v>403</v>
      </c>
    </row>
    <row r="54" spans="1:13" ht="12.95" customHeight="1">
      <c r="A54" s="99" t="s">
        <v>96</v>
      </c>
      <c r="B54" s="91"/>
      <c r="C54" s="540">
        <v>26.169734134957928</v>
      </c>
      <c r="D54" s="540">
        <v>26.727755725659708</v>
      </c>
      <c r="E54" s="540">
        <v>25.742414255034131</v>
      </c>
      <c r="F54" s="346">
        <v>27.161538616534699</v>
      </c>
      <c r="G54" s="346">
        <v>27.6844000218207</v>
      </c>
      <c r="H54" s="346">
        <v>27.605792272282237</v>
      </c>
      <c r="I54" s="346">
        <v>29.64638396364192</v>
      </c>
      <c r="J54" s="346">
        <v>30.27468015786825</v>
      </c>
      <c r="K54" s="346">
        <v>29.117662515108517</v>
      </c>
      <c r="M54" s="209" t="s">
        <v>148</v>
      </c>
    </row>
    <row r="55" spans="1:13" ht="12.95" customHeight="1">
      <c r="A55" s="101" t="s">
        <v>23</v>
      </c>
      <c r="B55" s="91"/>
      <c r="C55" s="540">
        <v>21.861775795953982</v>
      </c>
      <c r="D55" s="540">
        <v>20.922554838115275</v>
      </c>
      <c r="E55" s="540">
        <v>20.420095402127767</v>
      </c>
      <c r="F55" s="346">
        <v>21.748037101963241</v>
      </c>
      <c r="G55" s="346">
        <v>21.545511301301364</v>
      </c>
      <c r="H55" s="346">
        <v>20.493111263773418</v>
      </c>
      <c r="I55" s="346">
        <v>22.739614802629845</v>
      </c>
      <c r="J55" s="346">
        <v>24.658172860434931</v>
      </c>
      <c r="K55" s="346">
        <v>25.240948026696095</v>
      </c>
      <c r="M55" s="212" t="s">
        <v>153</v>
      </c>
    </row>
    <row r="56" spans="1:13" ht="12.95" customHeight="1">
      <c r="A56" s="168" t="s">
        <v>97</v>
      </c>
      <c r="B56" s="91"/>
      <c r="C56" s="540">
        <v>2.0878531457894693</v>
      </c>
      <c r="D56" s="540">
        <v>2.1374772547544283</v>
      </c>
      <c r="E56" s="540">
        <v>1.9534046368552735</v>
      </c>
      <c r="F56" s="346">
        <v>2.4790613015239749</v>
      </c>
      <c r="G56" s="346">
        <v>2.6190894709087713</v>
      </c>
      <c r="H56" s="346">
        <v>2.4487875066940017</v>
      </c>
      <c r="I56" s="346">
        <v>2.4674564636287424</v>
      </c>
      <c r="J56" s="346">
        <v>2.5507906656424653</v>
      </c>
      <c r="K56" s="346">
        <v>2.7216353986021331</v>
      </c>
      <c r="M56" s="213" t="s">
        <v>149</v>
      </c>
    </row>
    <row r="57" spans="1:13" ht="12.95" customHeight="1">
      <c r="A57" s="101" t="s">
        <v>404</v>
      </c>
      <c r="B57" s="91"/>
      <c r="C57" s="540">
        <v>4.307958339003946</v>
      </c>
      <c r="D57" s="540">
        <v>5.8052008875444354</v>
      </c>
      <c r="E57" s="540">
        <v>5.3223188529063625</v>
      </c>
      <c r="F57" s="346">
        <v>5.4135015145714531</v>
      </c>
      <c r="G57" s="346">
        <v>6.1388887205193328</v>
      </c>
      <c r="H57" s="346">
        <v>7.1126810085088197</v>
      </c>
      <c r="I57" s="346">
        <v>6.9067691610120789</v>
      </c>
      <c r="J57" s="346">
        <v>5.6165072974333157</v>
      </c>
      <c r="K57" s="346">
        <v>3.8767144884124227</v>
      </c>
      <c r="M57" s="212" t="s">
        <v>492</v>
      </c>
    </row>
    <row r="58" spans="1:13" ht="12.95" customHeight="1">
      <c r="A58" s="99" t="s">
        <v>98</v>
      </c>
      <c r="B58" s="91"/>
      <c r="C58" s="540">
        <v>0.99565297447022882</v>
      </c>
      <c r="D58" s="540">
        <v>0.31785760900443089</v>
      </c>
      <c r="E58" s="540">
        <v>0.85245274192519394</v>
      </c>
      <c r="F58" s="346">
        <v>-0.94031043677420367</v>
      </c>
      <c r="G58" s="346">
        <v>-0.57885453476460869</v>
      </c>
      <c r="H58" s="346">
        <v>-2.9751118371585523E-2</v>
      </c>
      <c r="I58" s="346">
        <v>1.8395204276924551</v>
      </c>
      <c r="J58" s="346">
        <v>-4.3970015627898158E-2</v>
      </c>
      <c r="K58" s="346">
        <v>-0.80929108203268685</v>
      </c>
      <c r="M58" s="209" t="s">
        <v>150</v>
      </c>
    </row>
    <row r="59" spans="1:13" ht="11.25">
      <c r="A59" s="99" t="s">
        <v>99</v>
      </c>
      <c r="B59" s="91"/>
      <c r="C59" s="540">
        <v>-1.0922001713192404</v>
      </c>
      <c r="D59" s="540">
        <v>-1.819619645749998</v>
      </c>
      <c r="E59" s="540">
        <v>-1.1009518949300796</v>
      </c>
      <c r="F59" s="346">
        <v>-3.4193717382981785</v>
      </c>
      <c r="G59" s="346">
        <v>-3.1979440056733801</v>
      </c>
      <c r="H59" s="346">
        <v>-2.4785386250655872</v>
      </c>
      <c r="I59" s="346">
        <v>-0.62793603593628733</v>
      </c>
      <c r="J59" s="346">
        <v>-2.5947606812703636</v>
      </c>
      <c r="K59" s="346">
        <v>-3.5309264806348204</v>
      </c>
      <c r="M59" s="209" t="s">
        <v>151</v>
      </c>
    </row>
    <row r="60" spans="1:13" ht="12.95" customHeight="1">
      <c r="A60" s="88"/>
      <c r="B60" s="90"/>
      <c r="C60" s="541"/>
      <c r="D60" s="541"/>
      <c r="E60" s="541"/>
      <c r="F60" s="347"/>
      <c r="G60" s="346"/>
      <c r="H60" s="346"/>
      <c r="I60" s="346"/>
      <c r="J60" s="346"/>
      <c r="K60" s="346"/>
    </row>
    <row r="61" spans="1:13" ht="12.95" customHeight="1">
      <c r="A61" s="86" t="s">
        <v>405</v>
      </c>
      <c r="B61" s="86" t="s">
        <v>331</v>
      </c>
      <c r="C61" s="346"/>
      <c r="D61" s="346"/>
      <c r="E61" s="346"/>
      <c r="F61" s="346"/>
      <c r="G61" s="346"/>
      <c r="H61" s="346"/>
      <c r="I61" s="346"/>
      <c r="J61" s="346"/>
      <c r="K61" s="346"/>
      <c r="M61" s="214" t="s">
        <v>406</v>
      </c>
    </row>
    <row r="62" spans="1:13" ht="12.95" customHeight="1">
      <c r="A62" s="92" t="s">
        <v>24</v>
      </c>
      <c r="B62" s="85"/>
      <c r="C62" s="540">
        <v>47.704162096819381</v>
      </c>
      <c r="D62" s="540">
        <v>44.072723364069809</v>
      </c>
      <c r="E62" s="540">
        <v>44.152969444385384</v>
      </c>
      <c r="F62" s="346">
        <v>47.031574281166264</v>
      </c>
      <c r="G62" s="346">
        <v>48.284529733726906</v>
      </c>
      <c r="H62" s="346">
        <v>50.516046671390782</v>
      </c>
      <c r="I62" s="346">
        <v>51.960467973153229</v>
      </c>
      <c r="J62" s="346">
        <v>54.524514608110607</v>
      </c>
      <c r="K62" s="346">
        <v>46.875085395974565</v>
      </c>
      <c r="L62" s="357"/>
      <c r="M62" s="215" t="s">
        <v>154</v>
      </c>
    </row>
    <row r="63" spans="1:13" ht="12.95" customHeight="1">
      <c r="A63" s="100" t="s">
        <v>25</v>
      </c>
      <c r="B63" s="85"/>
      <c r="C63" s="540">
        <v>-3.653102559381328</v>
      </c>
      <c r="D63" s="540">
        <v>-5.6597080930846779</v>
      </c>
      <c r="E63" s="540">
        <v>-3.8313948131294873</v>
      </c>
      <c r="F63" s="346">
        <v>0.52415590347041729</v>
      </c>
      <c r="G63" s="346">
        <v>0.50636133857838173</v>
      </c>
      <c r="H63" s="346">
        <v>1.8755645950872786</v>
      </c>
      <c r="I63" s="346">
        <v>3.1153746790461274</v>
      </c>
      <c r="J63" s="346">
        <v>4.5760072047254523</v>
      </c>
      <c r="K63" s="346">
        <v>-3.5743339113983916</v>
      </c>
      <c r="M63" s="216" t="s">
        <v>155</v>
      </c>
    </row>
    <row r="64" spans="1:13" ht="12.95" customHeight="1">
      <c r="A64" s="100" t="s">
        <v>26</v>
      </c>
      <c r="B64" s="85"/>
      <c r="C64" s="540">
        <v>51.357264656200712</v>
      </c>
      <c r="D64" s="540">
        <v>49.732431457154483</v>
      </c>
      <c r="E64" s="540">
        <v>47.984364257514869</v>
      </c>
      <c r="F64" s="346">
        <v>46.507418377695842</v>
      </c>
      <c r="G64" s="346">
        <v>47.778107782108243</v>
      </c>
      <c r="H64" s="346">
        <v>48.640536169245998</v>
      </c>
      <c r="I64" s="346">
        <v>48.845093294107102</v>
      </c>
      <c r="J64" s="346">
        <v>49.94850740338515</v>
      </c>
      <c r="K64" s="346">
        <v>50.44931420463503</v>
      </c>
      <c r="M64" s="216" t="s">
        <v>156</v>
      </c>
    </row>
    <row r="65" spans="1:13" ht="12.95" customHeight="1">
      <c r="A65" s="100"/>
      <c r="B65" s="85"/>
      <c r="C65" s="540"/>
      <c r="D65" s="540"/>
      <c r="E65" s="540"/>
      <c r="F65" s="346"/>
      <c r="G65" s="346"/>
      <c r="H65" s="346"/>
      <c r="I65" s="346"/>
      <c r="J65" s="346"/>
      <c r="K65" s="346"/>
      <c r="M65" s="216"/>
    </row>
    <row r="66" spans="1:13" ht="12.95" customHeight="1">
      <c r="A66" s="92" t="s">
        <v>27</v>
      </c>
      <c r="B66" s="85"/>
      <c r="C66" s="540">
        <v>61.732966144436517</v>
      </c>
      <c r="D66" s="540">
        <v>60.545655562124267</v>
      </c>
      <c r="E66" s="540">
        <v>62.279798989276124</v>
      </c>
      <c r="F66" s="346">
        <v>61.82722467374586</v>
      </c>
      <c r="G66" s="346">
        <v>59.161115522393494</v>
      </c>
      <c r="H66" s="346">
        <v>57.526167460931376</v>
      </c>
      <c r="I66" s="346">
        <v>57.094833631220695</v>
      </c>
      <c r="J66" s="346">
        <v>57.519561359362172</v>
      </c>
      <c r="K66" s="346">
        <v>58.542067370855008</v>
      </c>
      <c r="M66" s="215" t="s">
        <v>157</v>
      </c>
    </row>
    <row r="67" spans="1:13" ht="12.95" customHeight="1">
      <c r="A67" s="99" t="s">
        <v>28</v>
      </c>
      <c r="B67" s="85"/>
      <c r="C67" s="347">
        <v>60.82809635506311</v>
      </c>
      <c r="D67" s="346">
        <v>59.706864649473687</v>
      </c>
      <c r="E67" s="346">
        <v>60.316117005819102</v>
      </c>
      <c r="F67" s="347">
        <v>60.822502972052639</v>
      </c>
      <c r="G67" s="346">
        <v>57.224104593862322</v>
      </c>
      <c r="H67" s="346">
        <v>55.315226622382575</v>
      </c>
      <c r="I67" s="346">
        <v>55.156614944983097</v>
      </c>
      <c r="J67" s="346">
        <v>55.932243795195077</v>
      </c>
      <c r="K67" s="346">
        <v>56.168900099847598</v>
      </c>
      <c r="L67" s="357"/>
      <c r="M67" s="212" t="s">
        <v>241</v>
      </c>
    </row>
    <row r="68" spans="1:13" ht="12.95" customHeight="1">
      <c r="A68" s="99" t="s">
        <v>29</v>
      </c>
      <c r="B68" s="85"/>
      <c r="C68" s="540">
        <v>0.9048697893734039</v>
      </c>
      <c r="D68" s="540">
        <v>0.83879091265057926</v>
      </c>
      <c r="E68" s="540">
        <v>1.9636819834570158</v>
      </c>
      <c r="F68" s="346">
        <v>1.0047217016932306</v>
      </c>
      <c r="G68" s="346">
        <v>1.9370109285311643</v>
      </c>
      <c r="H68" s="346">
        <v>2.2109408385487943</v>
      </c>
      <c r="I68" s="346">
        <v>1.9382186862376034</v>
      </c>
      <c r="J68" s="346">
        <v>1.5873175641670862</v>
      </c>
      <c r="K68" s="346">
        <v>2.3731672710074094</v>
      </c>
      <c r="M68" s="212" t="s">
        <v>158</v>
      </c>
    </row>
    <row r="69" spans="1:13" ht="12.95" customHeight="1">
      <c r="A69" s="134"/>
      <c r="B69" s="139"/>
      <c r="C69" s="139"/>
      <c r="D69" s="140"/>
      <c r="E69" s="140"/>
      <c r="F69" s="140"/>
      <c r="G69" s="140"/>
      <c r="H69" s="140"/>
      <c r="I69" s="140"/>
      <c r="J69" s="140"/>
      <c r="K69" s="140"/>
      <c r="L69" s="137"/>
      <c r="M69" s="353"/>
    </row>
    <row r="70" spans="1:13" ht="12.95" customHeight="1">
      <c r="A70" s="480"/>
      <c r="B70" s="90"/>
      <c r="C70" s="90"/>
      <c r="D70" s="481"/>
      <c r="E70" s="481"/>
      <c r="F70" s="481"/>
      <c r="G70" s="481"/>
      <c r="H70" s="481"/>
      <c r="I70" s="481"/>
      <c r="J70" s="481"/>
      <c r="K70" s="481"/>
      <c r="L70" s="89"/>
      <c r="M70" s="482"/>
    </row>
    <row r="71" spans="1:13" ht="12.95" customHeight="1">
      <c r="A71" s="93" t="s">
        <v>30</v>
      </c>
      <c r="D71" s="94"/>
    </row>
    <row r="72" spans="1:13" ht="12.95" customHeight="1">
      <c r="A72" s="93" t="s">
        <v>31</v>
      </c>
      <c r="D72" s="94"/>
    </row>
    <row r="73" spans="1:13" ht="12.95" customHeight="1">
      <c r="A73" s="92" t="s">
        <v>500</v>
      </c>
      <c r="D73" s="94"/>
    </row>
    <row r="74" spans="1:13" ht="12.95" customHeight="1">
      <c r="A74" s="92" t="s">
        <v>32</v>
      </c>
      <c r="D74" s="94"/>
    </row>
    <row r="75" spans="1:13" ht="12.95" customHeight="1">
      <c r="A75" s="93" t="s">
        <v>369</v>
      </c>
      <c r="D75" s="94"/>
    </row>
    <row r="76" spans="1:13" ht="12.95" customHeight="1">
      <c r="A76" s="165" t="s">
        <v>370</v>
      </c>
      <c r="D76" s="94"/>
    </row>
    <row r="77" spans="1:13" ht="12.95" customHeight="1">
      <c r="A77" s="165" t="s">
        <v>371</v>
      </c>
      <c r="D77" s="94"/>
    </row>
    <row r="78" spans="1:13" ht="12.95" customHeight="1">
      <c r="A78" s="267" t="s">
        <v>399</v>
      </c>
      <c r="D78" s="94"/>
    </row>
    <row r="79" spans="1:13" ht="12.95" customHeight="1">
      <c r="A79" s="358" t="s">
        <v>400</v>
      </c>
      <c r="D79" s="94"/>
    </row>
    <row r="80" spans="1:13" ht="12.95" customHeight="1">
      <c r="A80" s="379" t="s">
        <v>401</v>
      </c>
      <c r="D80" s="94"/>
    </row>
    <row r="81" spans="1:5" ht="12.95" customHeight="1">
      <c r="A81" s="92"/>
      <c r="D81" s="70"/>
    </row>
    <row r="82" spans="1:5" ht="12.95" customHeight="1">
      <c r="A82" s="359" t="s">
        <v>161</v>
      </c>
      <c r="D82" s="70"/>
      <c r="E82" s="70"/>
    </row>
    <row r="83" spans="1:5" ht="12.95" customHeight="1">
      <c r="A83" s="360" t="s">
        <v>159</v>
      </c>
    </row>
    <row r="84" spans="1:5" ht="12.95" customHeight="1">
      <c r="A84" s="215" t="s">
        <v>501</v>
      </c>
    </row>
    <row r="85" spans="1:5" ht="12.95" customHeight="1">
      <c r="A85" s="215" t="s">
        <v>160</v>
      </c>
      <c r="D85" s="70"/>
    </row>
    <row r="86" spans="1:5" ht="12.95" customHeight="1">
      <c r="A86" s="360" t="s">
        <v>372</v>
      </c>
      <c r="D86" s="70"/>
    </row>
    <row r="87" spans="1:5" ht="12.95" customHeight="1">
      <c r="A87" s="361" t="s">
        <v>373</v>
      </c>
    </row>
    <row r="88" spans="1:5" ht="12.95" customHeight="1">
      <c r="A88" s="361" t="s">
        <v>374</v>
      </c>
    </row>
    <row r="89" spans="1:5" ht="12.95" customHeight="1">
      <c r="A89" s="380" t="s">
        <v>396</v>
      </c>
    </row>
    <row r="90" spans="1:5" ht="12.95" customHeight="1">
      <c r="A90" s="381" t="s">
        <v>397</v>
      </c>
    </row>
    <row r="91" spans="1:5" ht="12.95" customHeight="1">
      <c r="A91" s="382" t="s">
        <v>398</v>
      </c>
    </row>
    <row r="94" spans="1:5" ht="12.95" customHeight="1">
      <c r="A94" s="200"/>
    </row>
    <row r="95" spans="1:5" ht="12.95" customHeight="1">
      <c r="A95" s="200"/>
    </row>
    <row r="96" spans="1:5" ht="12.95" customHeight="1">
      <c r="A96" s="200"/>
      <c r="B96" s="362"/>
      <c r="C96" s="362"/>
      <c r="D96" s="362"/>
      <c r="E96" s="363"/>
    </row>
    <row r="97" spans="1:5" ht="12.95" customHeight="1">
      <c r="A97" s="200"/>
      <c r="B97" s="362"/>
      <c r="C97" s="362"/>
      <c r="D97" s="362"/>
      <c r="E97" s="363"/>
    </row>
    <row r="98" spans="1:5" ht="12.95" customHeight="1">
      <c r="B98" s="364"/>
      <c r="C98" s="349"/>
      <c r="D98" s="349"/>
    </row>
    <row r="99" spans="1:5" ht="12.95" customHeight="1">
      <c r="B99" s="350"/>
      <c r="C99" s="350"/>
      <c r="D99" s="350"/>
      <c r="E99" s="350"/>
    </row>
    <row r="100" spans="1:5" ht="12.95" customHeight="1">
      <c r="A100" s="95"/>
      <c r="B100" s="96"/>
      <c r="C100" s="96"/>
      <c r="D100" s="96"/>
      <c r="E100" s="97"/>
    </row>
    <row r="101" spans="1:5" ht="12.95" customHeight="1">
      <c r="A101" s="200"/>
      <c r="B101" s="200"/>
      <c r="C101" s="200"/>
      <c r="D101" s="200"/>
      <c r="E101" s="365"/>
    </row>
    <row r="102" spans="1:5" ht="12.95" customHeight="1">
      <c r="A102" s="95"/>
      <c r="B102" s="200"/>
      <c r="C102" s="200"/>
      <c r="D102" s="200"/>
      <c r="E102" s="365"/>
    </row>
    <row r="103" spans="1:5" ht="12.95" customHeight="1">
      <c r="A103" s="200"/>
      <c r="B103" s="200"/>
      <c r="C103" s="200"/>
      <c r="D103" s="200"/>
      <c r="E103" s="365"/>
    </row>
  </sheetData>
  <phoneticPr fontId="0" type="noConversion"/>
  <pageMargins left="0.25" right="0" top="0.81" bottom="1.56" header="0" footer="0"/>
  <pageSetup scale="80" orientation="landscape" r:id="rId1"/>
  <headerFooter alignWithMargins="0">
    <oddHeader>&amp;R
&amp;F  &amp;A  &amp;D  &amp;T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transitionEvaluation="1" codeName="Sheet3" enableFormatConditionsCalculation="0">
    <tabColor indexed="22"/>
    <pageSetUpPr fitToPage="1"/>
  </sheetPr>
  <dimension ref="A1:Q29"/>
  <sheetViews>
    <sheetView showGridLines="0" workbookViewId="0">
      <selection activeCell="N4" sqref="N4"/>
    </sheetView>
  </sheetViews>
  <sheetFormatPr defaultColWidth="12.5" defaultRowHeight="12" customHeight="1"/>
  <cols>
    <col min="1" max="1" width="44" style="39" customWidth="1"/>
    <col min="2" max="5" width="6.33203125" style="1" customWidth="1"/>
    <col min="6" max="7" width="6.33203125" style="41" customWidth="1"/>
    <col min="8" max="12" width="6.33203125" style="42" customWidth="1"/>
    <col min="13" max="13" width="2.33203125" style="1" customWidth="1"/>
    <col min="14" max="14" width="7.5" style="221" customWidth="1"/>
    <col min="15" max="15" width="51.5" style="1" customWidth="1"/>
    <col min="16" max="56" width="9" style="1" customWidth="1"/>
    <col min="57" max="16384" width="12.5" style="1"/>
  </cols>
  <sheetData>
    <row r="1" spans="1:17" s="204" customFormat="1" ht="12" customHeight="1">
      <c r="A1" s="478">
        <v>2</v>
      </c>
      <c r="F1" s="206"/>
      <c r="G1" s="206"/>
      <c r="H1" s="502"/>
      <c r="I1" s="476"/>
      <c r="J1" s="476"/>
      <c r="K1" s="476"/>
      <c r="L1" s="476"/>
      <c r="N1" s="503">
        <v>2</v>
      </c>
    </row>
    <row r="2" spans="1:17" ht="12" customHeight="1">
      <c r="A2" s="2" t="s">
        <v>61</v>
      </c>
      <c r="I2" s="8"/>
      <c r="J2" s="8"/>
      <c r="K2" s="8"/>
      <c r="L2" s="8"/>
      <c r="N2" s="219" t="s">
        <v>122</v>
      </c>
    </row>
    <row r="3" spans="1:17" ht="12" customHeight="1">
      <c r="A3" s="103" t="s">
        <v>33</v>
      </c>
      <c r="E3" s="3"/>
      <c r="I3" s="32"/>
      <c r="J3" s="32"/>
      <c r="K3" s="32"/>
      <c r="L3" s="32"/>
      <c r="N3" s="220" t="s">
        <v>264</v>
      </c>
    </row>
    <row r="4" spans="1:17" s="6" customFormat="1" ht="12" customHeight="1">
      <c r="A4" s="225" t="s">
        <v>502</v>
      </c>
      <c r="H4" s="305"/>
      <c r="I4" s="32"/>
      <c r="J4" s="32"/>
      <c r="K4" s="32"/>
      <c r="L4" s="32"/>
      <c r="N4" s="104" t="s">
        <v>503</v>
      </c>
    </row>
    <row r="5" spans="1:17" ht="12" customHeight="1">
      <c r="A5" s="4"/>
      <c r="B5" s="4"/>
      <c r="C5" s="4"/>
      <c r="D5" s="4"/>
      <c r="E5" s="4"/>
      <c r="F5" s="4"/>
      <c r="G5" s="4"/>
      <c r="H5" s="306"/>
      <c r="I5" s="36"/>
      <c r="J5" s="36"/>
      <c r="K5" s="36"/>
      <c r="L5" s="36"/>
      <c r="M5" s="4"/>
      <c r="N5" s="223"/>
      <c r="O5" s="4"/>
    </row>
    <row r="6" spans="1:17" ht="12" customHeight="1">
      <c r="A6" s="524"/>
      <c r="B6" s="184" t="s">
        <v>106</v>
      </c>
      <c r="C6" s="184" t="s">
        <v>107</v>
      </c>
      <c r="D6" s="184">
        <v>2002</v>
      </c>
      <c r="E6" s="184">
        <v>2003</v>
      </c>
      <c r="F6" s="184">
        <v>2004</v>
      </c>
      <c r="G6" s="184">
        <v>2005</v>
      </c>
      <c r="H6" s="184" t="s">
        <v>238</v>
      </c>
      <c r="I6" s="115">
        <v>2007</v>
      </c>
      <c r="J6" s="115">
        <v>2008</v>
      </c>
      <c r="K6" s="115">
        <v>2009</v>
      </c>
      <c r="L6" s="115">
        <v>2010</v>
      </c>
      <c r="M6" s="105" t="s">
        <v>34</v>
      </c>
    </row>
    <row r="7" spans="1:17" ht="12" customHeight="1">
      <c r="B7" s="3"/>
      <c r="C7" s="3"/>
      <c r="D7" s="3"/>
      <c r="E7" s="40"/>
      <c r="F7" s="42"/>
      <c r="G7" s="42"/>
    </row>
    <row r="8" spans="1:17" s="204" customFormat="1" ht="12" customHeight="1">
      <c r="A8" s="385" t="s">
        <v>349</v>
      </c>
      <c r="B8" s="205">
        <v>1235.296605</v>
      </c>
      <c r="C8" s="205">
        <v>1255.8934420000001</v>
      </c>
      <c r="D8" s="205">
        <v>1334.4894710000001</v>
      </c>
      <c r="E8" s="205">
        <v>1435.7140039999999</v>
      </c>
      <c r="F8" s="205">
        <v>1495.405694</v>
      </c>
      <c r="G8" s="205">
        <v>1532.263416</v>
      </c>
      <c r="H8" s="205">
        <v>1649.8113249999999</v>
      </c>
      <c r="I8" s="205">
        <v>1708.6948729999999</v>
      </c>
      <c r="J8" s="205">
        <v>1736.9441919999999</v>
      </c>
      <c r="K8" s="205">
        <v>1716.6159459999999</v>
      </c>
      <c r="L8" s="205">
        <v>1694.5075979999999</v>
      </c>
      <c r="M8" s="206"/>
      <c r="N8" s="226" t="s">
        <v>351</v>
      </c>
      <c r="O8" s="206"/>
      <c r="P8" s="206"/>
      <c r="Q8" s="206"/>
    </row>
    <row r="9" spans="1:17" ht="12" customHeight="1">
      <c r="A9" s="463" t="s">
        <v>490</v>
      </c>
      <c r="B9" s="43">
        <v>86.302771000000007</v>
      </c>
      <c r="C9" s="43">
        <v>80.625961000000004</v>
      </c>
      <c r="D9" s="43">
        <v>89.868303999999995</v>
      </c>
      <c r="E9" s="43">
        <v>85.336331999999999</v>
      </c>
      <c r="F9" s="43">
        <v>82.104969999999994</v>
      </c>
      <c r="G9" s="43">
        <v>83.974236000000005</v>
      </c>
      <c r="H9" s="43">
        <v>86.920285000000007</v>
      </c>
      <c r="I9" s="43">
        <v>96.440912999999995</v>
      </c>
      <c r="J9" s="43">
        <v>92.257425999999995</v>
      </c>
      <c r="K9" s="43">
        <v>98.155469999999994</v>
      </c>
      <c r="L9" s="43">
        <v>91.921188999999998</v>
      </c>
      <c r="M9" s="41"/>
      <c r="N9" s="464" t="s">
        <v>491</v>
      </c>
      <c r="O9" s="41"/>
      <c r="P9" s="41"/>
      <c r="Q9" s="41"/>
    </row>
    <row r="10" spans="1:17" ht="12" customHeight="1">
      <c r="A10" s="384" t="s">
        <v>339</v>
      </c>
      <c r="B10" s="43">
        <v>2.1020629999999998</v>
      </c>
      <c r="C10" s="43">
        <v>2.1652909999999999</v>
      </c>
      <c r="D10" s="43">
        <v>2.0886550000000002</v>
      </c>
      <c r="E10" s="43">
        <v>2.3673470000000001</v>
      </c>
      <c r="F10" s="43">
        <v>3.845631</v>
      </c>
      <c r="G10" s="43">
        <v>3.9809519999999998</v>
      </c>
      <c r="H10" s="43">
        <v>4.18</v>
      </c>
      <c r="I10" s="43">
        <v>4.75542</v>
      </c>
      <c r="J10" s="43">
        <v>4.9959249999999997</v>
      </c>
      <c r="K10" s="43">
        <v>4.6021660000000004</v>
      </c>
      <c r="L10" s="43">
        <v>4.1879710000000001</v>
      </c>
      <c r="M10" s="41"/>
      <c r="N10" s="227" t="s">
        <v>332</v>
      </c>
      <c r="O10" s="41"/>
      <c r="P10" s="41"/>
      <c r="Q10" s="41"/>
    </row>
    <row r="11" spans="1:17" ht="12" customHeight="1">
      <c r="A11" s="384" t="s">
        <v>340</v>
      </c>
      <c r="B11" s="43">
        <v>67.732748999999998</v>
      </c>
      <c r="C11" s="43">
        <v>64.696573999999998</v>
      </c>
      <c r="D11" s="43">
        <v>63.072690999999999</v>
      </c>
      <c r="E11" s="43">
        <v>67.657061999999996</v>
      </c>
      <c r="F11" s="43">
        <v>65.998581000000001</v>
      </c>
      <c r="G11" s="43">
        <v>71.010519000000002</v>
      </c>
      <c r="H11" s="43">
        <v>71.006236000000001</v>
      </c>
      <c r="I11" s="43">
        <v>67.818464000000006</v>
      </c>
      <c r="J11" s="43">
        <v>67.542106000000004</v>
      </c>
      <c r="K11" s="43">
        <v>66.615543000000002</v>
      </c>
      <c r="L11" s="43">
        <v>64.950153999999998</v>
      </c>
      <c r="M11" s="41"/>
      <c r="N11" s="227" t="s">
        <v>162</v>
      </c>
      <c r="O11" s="41"/>
      <c r="P11" s="41"/>
      <c r="Q11" s="41"/>
    </row>
    <row r="12" spans="1:17" ht="12" customHeight="1">
      <c r="A12" s="384" t="s">
        <v>341</v>
      </c>
      <c r="B12" s="43">
        <v>42.446629999999999</v>
      </c>
      <c r="C12" s="43">
        <v>45.467167000000003</v>
      </c>
      <c r="D12" s="43">
        <v>46.721178000000002</v>
      </c>
      <c r="E12" s="43">
        <v>49.302436999999998</v>
      </c>
      <c r="F12" s="43">
        <v>51.915526999999997</v>
      </c>
      <c r="G12" s="43">
        <v>55.486593999999997</v>
      </c>
      <c r="H12" s="43">
        <v>56.781641999999998</v>
      </c>
      <c r="I12" s="43">
        <v>59.027957999999998</v>
      </c>
      <c r="J12" s="43">
        <v>58.095078000000001</v>
      </c>
      <c r="K12" s="43">
        <v>58.369056</v>
      </c>
      <c r="L12" s="43">
        <v>57.741140000000001</v>
      </c>
      <c r="M12" s="41"/>
      <c r="N12" s="227" t="s">
        <v>164</v>
      </c>
      <c r="O12" s="41"/>
      <c r="P12" s="41"/>
      <c r="Q12" s="41"/>
    </row>
    <row r="13" spans="1:17" ht="12" customHeight="1">
      <c r="A13" s="384" t="s">
        <v>342</v>
      </c>
      <c r="B13" s="43">
        <v>85.204072999999994</v>
      </c>
      <c r="C13" s="43">
        <v>88.134281000000001</v>
      </c>
      <c r="D13" s="43">
        <v>96.148521000000002</v>
      </c>
      <c r="E13" s="43">
        <v>115.996529</v>
      </c>
      <c r="F13" s="43">
        <v>127.546126</v>
      </c>
      <c r="G13" s="43">
        <v>127.090571</v>
      </c>
      <c r="H13" s="43">
        <v>137.99070399999999</v>
      </c>
      <c r="I13" s="43">
        <v>155.89723599999999</v>
      </c>
      <c r="J13" s="43">
        <v>139.73024000000001</v>
      </c>
      <c r="K13" s="43">
        <v>128.71726200000001</v>
      </c>
      <c r="L13" s="43">
        <v>119.707054</v>
      </c>
      <c r="M13" s="41"/>
      <c r="N13" s="227" t="s">
        <v>163</v>
      </c>
      <c r="O13" s="41"/>
      <c r="P13" s="41"/>
      <c r="Q13" s="41"/>
    </row>
    <row r="14" spans="1:17" ht="12" customHeight="1">
      <c r="A14" s="384" t="s">
        <v>343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1"/>
      <c r="N14" s="383" t="s">
        <v>333</v>
      </c>
      <c r="O14" s="41"/>
      <c r="P14" s="41"/>
      <c r="Q14" s="41"/>
    </row>
    <row r="15" spans="1:17" ht="12" customHeight="1">
      <c r="A15" s="384" t="s">
        <v>344</v>
      </c>
      <c r="B15" s="43">
        <v>183.06624500000001</v>
      </c>
      <c r="C15" s="43">
        <v>187.99022600000001</v>
      </c>
      <c r="D15" s="43">
        <v>192.627374</v>
      </c>
      <c r="E15" s="43">
        <v>213.23016999999999</v>
      </c>
      <c r="F15" s="43">
        <v>233.155372</v>
      </c>
      <c r="G15" s="43">
        <v>244.928224</v>
      </c>
      <c r="H15" s="43">
        <v>264.87133399999999</v>
      </c>
      <c r="I15" s="43">
        <v>284.37275099999999</v>
      </c>
      <c r="J15" s="43">
        <v>290.827472</v>
      </c>
      <c r="K15" s="43">
        <v>275.35856699999999</v>
      </c>
      <c r="L15" s="43">
        <v>281.51542499999999</v>
      </c>
      <c r="M15" s="41"/>
      <c r="N15" s="383" t="s">
        <v>334</v>
      </c>
      <c r="O15" s="41"/>
      <c r="P15" s="41"/>
      <c r="Q15" s="41"/>
    </row>
    <row r="16" spans="1:17" ht="12" customHeight="1">
      <c r="A16" s="384" t="s">
        <v>345</v>
      </c>
      <c r="B16" s="43">
        <v>123.921339</v>
      </c>
      <c r="C16" s="43">
        <v>124.440034</v>
      </c>
      <c r="D16" s="43">
        <v>152.64770300000001</v>
      </c>
      <c r="E16" s="43">
        <v>184.56002899999999</v>
      </c>
      <c r="F16" s="43">
        <v>194.18631300000001</v>
      </c>
      <c r="G16" s="43">
        <v>197.57279600000001</v>
      </c>
      <c r="H16" s="43">
        <v>218.004347</v>
      </c>
      <c r="I16" s="43">
        <v>217.11954900000001</v>
      </c>
      <c r="J16" s="43">
        <v>220.416751</v>
      </c>
      <c r="K16" s="43">
        <v>220.90639300000001</v>
      </c>
      <c r="L16" s="43">
        <v>209.219751</v>
      </c>
      <c r="M16" s="41"/>
      <c r="N16" s="227" t="s">
        <v>335</v>
      </c>
      <c r="O16" s="41"/>
      <c r="P16" s="41"/>
      <c r="Q16" s="41"/>
    </row>
    <row r="17" spans="1:17" ht="12" customHeight="1">
      <c r="A17" s="95" t="s">
        <v>346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1"/>
      <c r="N17" s="227" t="s">
        <v>336</v>
      </c>
      <c r="O17" s="41"/>
      <c r="P17" s="41"/>
      <c r="Q17" s="41"/>
    </row>
    <row r="18" spans="1:17" ht="12" customHeight="1">
      <c r="A18" s="95" t="s">
        <v>353</v>
      </c>
      <c r="B18" s="43">
        <v>285.40623299999999</v>
      </c>
      <c r="C18" s="43">
        <v>292.98026800000002</v>
      </c>
      <c r="D18" s="43">
        <v>302.45009800000003</v>
      </c>
      <c r="E18" s="43">
        <v>307.614509</v>
      </c>
      <c r="F18" s="43">
        <v>318.22139499999997</v>
      </c>
      <c r="G18" s="43">
        <v>320.797482</v>
      </c>
      <c r="H18" s="43">
        <v>337.55854900000003</v>
      </c>
      <c r="I18" s="43">
        <v>334.91809999999998</v>
      </c>
      <c r="J18" s="43">
        <v>345.39678900000001</v>
      </c>
      <c r="K18" s="43">
        <v>349.93320299999999</v>
      </c>
      <c r="L18" s="43">
        <v>350.34505799999999</v>
      </c>
      <c r="M18" s="41"/>
      <c r="N18" s="227" t="s">
        <v>356</v>
      </c>
      <c r="O18" s="41"/>
      <c r="P18" s="41"/>
      <c r="Q18" s="41"/>
    </row>
    <row r="19" spans="1:17" ht="12" customHeight="1">
      <c r="A19" s="384" t="s">
        <v>354</v>
      </c>
      <c r="B19" s="43">
        <v>207.700219</v>
      </c>
      <c r="C19" s="43">
        <v>214.804813</v>
      </c>
      <c r="D19" s="43">
        <v>222.25007500000001</v>
      </c>
      <c r="E19" s="43">
        <v>226.08286200000001</v>
      </c>
      <c r="F19" s="43">
        <v>232.36107899999999</v>
      </c>
      <c r="G19" s="43">
        <v>243.160155</v>
      </c>
      <c r="H19" s="43">
        <v>251.517538</v>
      </c>
      <c r="I19" s="43">
        <v>256.40666099999999</v>
      </c>
      <c r="J19" s="43">
        <v>255.063165</v>
      </c>
      <c r="K19" s="43">
        <v>262.72292299999998</v>
      </c>
      <c r="L19" s="43">
        <v>267.92485599999998</v>
      </c>
      <c r="M19" s="41"/>
      <c r="N19" s="227" t="s">
        <v>357</v>
      </c>
      <c r="O19" s="41"/>
      <c r="P19" s="41"/>
      <c r="Q19" s="41"/>
    </row>
    <row r="20" spans="1:17" ht="12" customHeight="1">
      <c r="A20" s="384" t="s">
        <v>350</v>
      </c>
      <c r="B20" s="43">
        <v>151.41428300000001</v>
      </c>
      <c r="C20" s="43">
        <v>154.58882730000002</v>
      </c>
      <c r="D20" s="43">
        <v>166.61487249999999</v>
      </c>
      <c r="E20" s="43">
        <v>183.5667272</v>
      </c>
      <c r="F20" s="43">
        <v>186.07070049999999</v>
      </c>
      <c r="G20" s="43">
        <v>184.26188690000001</v>
      </c>
      <c r="H20" s="43">
        <v>220.98068979999999</v>
      </c>
      <c r="I20" s="43">
        <v>231.93782139999999</v>
      </c>
      <c r="J20" s="43">
        <v>262.61924020000004</v>
      </c>
      <c r="K20" s="43">
        <v>251.23536319999997</v>
      </c>
      <c r="L20" s="43">
        <v>246.99499990000004</v>
      </c>
      <c r="M20" s="41"/>
      <c r="N20" s="227" t="s">
        <v>352</v>
      </c>
      <c r="O20" s="41"/>
      <c r="P20" s="41"/>
      <c r="Q20" s="41"/>
    </row>
    <row r="21" spans="1:17" ht="12" customHeight="1">
      <c r="A21" s="5"/>
      <c r="B21" s="107"/>
      <c r="C21" s="107"/>
      <c r="D21" s="107"/>
      <c r="E21" s="107"/>
      <c r="F21" s="68"/>
      <c r="G21" s="68"/>
      <c r="H21" s="107"/>
      <c r="I21" s="107"/>
      <c r="J21" s="107"/>
      <c r="K21" s="107"/>
      <c r="L21" s="107"/>
      <c r="M21" s="68"/>
      <c r="N21" s="224"/>
      <c r="O21" s="41"/>
      <c r="P21" s="41"/>
      <c r="Q21" s="41"/>
    </row>
    <row r="22" spans="1:17" ht="12" customHeight="1">
      <c r="A22" s="102"/>
      <c r="B22" s="42"/>
      <c r="C22" s="42"/>
      <c r="D22" s="42"/>
      <c r="E22" s="42"/>
      <c r="M22" s="41"/>
      <c r="N22" s="222"/>
      <c r="O22" s="41"/>
      <c r="P22" s="41"/>
      <c r="Q22" s="41"/>
    </row>
    <row r="23" spans="1:17" ht="12" customHeight="1">
      <c r="A23" s="102" t="s">
        <v>30</v>
      </c>
      <c r="B23" s="106"/>
      <c r="C23" s="106"/>
      <c r="D23" s="106"/>
    </row>
    <row r="24" spans="1:17" ht="12" customHeight="1">
      <c r="A24" s="157" t="s">
        <v>31</v>
      </c>
    </row>
    <row r="25" spans="1:17" ht="12" customHeight="1">
      <c r="A25" s="39" t="s">
        <v>355</v>
      </c>
      <c r="L25" s="543"/>
    </row>
    <row r="26" spans="1:17" ht="12" customHeight="1">
      <c r="L26" s="543"/>
    </row>
    <row r="27" spans="1:17" ht="12" customHeight="1">
      <c r="A27" s="217" t="s">
        <v>161</v>
      </c>
    </row>
    <row r="28" spans="1:17" ht="12" customHeight="1">
      <c r="A28" s="228" t="s">
        <v>159</v>
      </c>
    </row>
    <row r="29" spans="1:17" ht="12" customHeight="1">
      <c r="A29" s="396" t="s">
        <v>358</v>
      </c>
    </row>
  </sheetData>
  <phoneticPr fontId="0" type="noConversion"/>
  <printOptions horizontalCentered="1"/>
  <pageMargins left="0" right="0" top="0.82" bottom="0" header="0" footer="0"/>
  <pageSetup scale="98" orientation="landscape" r:id="rId1"/>
  <headerFooter alignWithMargins="0">
    <oddHeader>&amp;R
&amp;F  &amp;A  &amp;D  &amp;T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 enableFormatConditionsCalculation="0">
    <tabColor indexed="22"/>
    <pageSetUpPr fitToPage="1"/>
  </sheetPr>
  <dimension ref="A1:Y35"/>
  <sheetViews>
    <sheetView showGridLines="0" workbookViewId="0"/>
  </sheetViews>
  <sheetFormatPr defaultColWidth="11.33203125" defaultRowHeight="12" customHeight="1"/>
  <cols>
    <col min="1" max="1" width="30.1640625" style="32" customWidth="1"/>
    <col min="2" max="2" width="1" style="32" customWidth="1"/>
    <col min="3" max="23" width="7.33203125" style="32" customWidth="1"/>
    <col min="24" max="24" width="2.1640625" style="32" customWidth="1"/>
    <col min="25" max="25" width="32.6640625" style="32" customWidth="1"/>
    <col min="26" max="26" width="3.33203125" style="32" customWidth="1"/>
    <col min="27" max="16384" width="11.33203125" style="32"/>
  </cols>
  <sheetData>
    <row r="1" spans="1:25" s="476" customFormat="1" ht="12" customHeight="1">
      <c r="A1" s="476">
        <v>3</v>
      </c>
      <c r="Y1" s="483">
        <v>3</v>
      </c>
    </row>
    <row r="2" spans="1:25" ht="12" customHeight="1">
      <c r="A2" s="7" t="s">
        <v>61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Y2" s="229" t="s">
        <v>122</v>
      </c>
    </row>
    <row r="3" spans="1:25" ht="12" customHeight="1">
      <c r="A3" s="33" t="s">
        <v>87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Y3" s="236" t="s">
        <v>127</v>
      </c>
    </row>
    <row r="4" spans="1:25" ht="12" customHeight="1">
      <c r="A4" s="33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Y4" s="236"/>
    </row>
    <row r="5" spans="1:25" ht="12" customHeight="1">
      <c r="A5" s="130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25" s="55" customFormat="1" ht="12" customHeight="1">
      <c r="A6" s="525"/>
      <c r="B6" s="113"/>
      <c r="C6" s="113">
        <v>1990</v>
      </c>
      <c r="D6" s="114" t="s">
        <v>0</v>
      </c>
      <c r="E6" s="114" t="s">
        <v>1</v>
      </c>
      <c r="F6" s="114" t="s">
        <v>2</v>
      </c>
      <c r="G6" s="114" t="s">
        <v>3</v>
      </c>
      <c r="H6" s="114" t="s">
        <v>4</v>
      </c>
      <c r="I6" s="115">
        <v>1996</v>
      </c>
      <c r="J6" s="115">
        <v>1997</v>
      </c>
      <c r="K6" s="115">
        <v>1998</v>
      </c>
      <c r="L6" s="115">
        <v>1999</v>
      </c>
      <c r="M6" s="115">
        <v>2000</v>
      </c>
      <c r="N6" s="115">
        <v>2001</v>
      </c>
      <c r="O6" s="115">
        <v>2002</v>
      </c>
      <c r="P6" s="115">
        <v>2003</v>
      </c>
      <c r="Q6" s="115">
        <v>2004</v>
      </c>
      <c r="R6" s="115">
        <v>2005</v>
      </c>
      <c r="S6" s="115">
        <v>2006</v>
      </c>
      <c r="T6" s="115">
        <v>2007</v>
      </c>
      <c r="U6" s="115">
        <v>2008</v>
      </c>
      <c r="V6" s="115">
        <v>2009</v>
      </c>
      <c r="W6" s="115">
        <v>2010</v>
      </c>
      <c r="X6" s="119" t="s">
        <v>34</v>
      </c>
    </row>
    <row r="7" spans="1:25" ht="12" customHeight="1">
      <c r="Y7" s="266"/>
    </row>
    <row r="8" spans="1:25" s="281" customFormat="1" ht="12" customHeight="1">
      <c r="A8" s="286" t="s">
        <v>78</v>
      </c>
      <c r="C8" s="282">
        <v>158111</v>
      </c>
      <c r="D8" s="282">
        <v>173292</v>
      </c>
      <c r="E8" s="282">
        <v>155068</v>
      </c>
      <c r="F8" s="282">
        <v>163120</v>
      </c>
      <c r="G8" s="282">
        <v>165081</v>
      </c>
      <c r="H8" s="282">
        <v>218056</v>
      </c>
      <c r="I8" s="282">
        <v>215963</v>
      </c>
      <c r="J8" s="282">
        <v>199576</v>
      </c>
      <c r="K8" s="282">
        <v>199654</v>
      </c>
      <c r="L8" s="282">
        <v>224500</v>
      </c>
      <c r="M8" s="282">
        <v>256039</v>
      </c>
      <c r="N8" s="282">
        <v>254091</v>
      </c>
      <c r="O8" s="282">
        <v>247449</v>
      </c>
      <c r="P8" s="282">
        <v>241526</v>
      </c>
      <c r="Q8" s="282">
        <v>261469</v>
      </c>
      <c r="R8" s="282">
        <v>253034</v>
      </c>
      <c r="S8" s="345">
        <v>306578</v>
      </c>
      <c r="T8" s="345">
        <v>283161</v>
      </c>
      <c r="U8" s="345">
        <v>249868</v>
      </c>
      <c r="V8" s="345">
        <v>270952</v>
      </c>
      <c r="W8" s="345">
        <v>231121</v>
      </c>
      <c r="Y8" s="287" t="s">
        <v>217</v>
      </c>
    </row>
    <row r="9" spans="1:25" ht="12" customHeight="1">
      <c r="A9" s="1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Y9" s="255"/>
    </row>
    <row r="10" spans="1:25" ht="12" customHeight="1">
      <c r="A10" s="397" t="s">
        <v>237</v>
      </c>
      <c r="C10" s="46">
        <v>54534</v>
      </c>
      <c r="D10" s="46">
        <v>51629</v>
      </c>
      <c r="E10" s="46">
        <v>53149</v>
      </c>
      <c r="F10" s="46">
        <v>56566</v>
      </c>
      <c r="G10" s="46">
        <v>54982</v>
      </c>
      <c r="H10" s="46">
        <v>60230</v>
      </c>
      <c r="I10" s="46">
        <v>57882</v>
      </c>
      <c r="J10" s="46">
        <v>65143</v>
      </c>
      <c r="K10" s="46">
        <v>67248</v>
      </c>
      <c r="L10" s="46">
        <v>69689</v>
      </c>
      <c r="M10" s="46">
        <v>72894</v>
      </c>
      <c r="N10" s="46">
        <v>70686</v>
      </c>
      <c r="O10" s="46">
        <v>77622</v>
      </c>
      <c r="P10" s="46">
        <v>78535</v>
      </c>
      <c r="Q10" s="46">
        <v>86721</v>
      </c>
      <c r="R10" s="46">
        <v>94966</v>
      </c>
      <c r="S10" s="186">
        <v>97432</v>
      </c>
      <c r="T10" s="186">
        <v>89532</v>
      </c>
      <c r="U10" s="186">
        <v>84101</v>
      </c>
      <c r="V10" s="186">
        <v>75446</v>
      </c>
      <c r="W10" s="186">
        <v>72478</v>
      </c>
      <c r="Y10" s="256" t="s">
        <v>234</v>
      </c>
    </row>
    <row r="11" spans="1:25" ht="12" customHeight="1">
      <c r="A11" s="47" t="s">
        <v>79</v>
      </c>
      <c r="C11" s="46">
        <v>13401</v>
      </c>
      <c r="D11" s="46">
        <v>12508</v>
      </c>
      <c r="E11" s="46">
        <v>12865</v>
      </c>
      <c r="F11" s="46">
        <v>15263</v>
      </c>
      <c r="G11" s="46">
        <v>15089</v>
      </c>
      <c r="H11" s="46">
        <v>15775</v>
      </c>
      <c r="I11" s="46">
        <v>16083</v>
      </c>
      <c r="J11" s="46">
        <v>19224</v>
      </c>
      <c r="K11" s="46">
        <v>18709</v>
      </c>
      <c r="L11" s="46">
        <v>19342</v>
      </c>
      <c r="M11" s="46">
        <v>20254</v>
      </c>
      <c r="N11" s="46">
        <v>19362</v>
      </c>
      <c r="O11" s="46">
        <v>22410</v>
      </c>
      <c r="P11" s="46">
        <v>22194</v>
      </c>
      <c r="Q11" s="46">
        <v>25106</v>
      </c>
      <c r="R11" s="46">
        <v>27639</v>
      </c>
      <c r="S11" s="186">
        <v>28598</v>
      </c>
      <c r="T11" s="186">
        <v>26637</v>
      </c>
      <c r="U11" s="186">
        <v>24042</v>
      </c>
      <c r="V11" s="186">
        <v>20159</v>
      </c>
      <c r="W11" s="186">
        <v>21551</v>
      </c>
      <c r="Y11" s="257" t="s">
        <v>218</v>
      </c>
    </row>
    <row r="12" spans="1:25" ht="12" customHeight="1">
      <c r="A12" s="47" t="s">
        <v>80</v>
      </c>
      <c r="C12" s="46">
        <v>5020</v>
      </c>
      <c r="D12" s="46">
        <v>4104</v>
      </c>
      <c r="E12" s="46">
        <v>4169</v>
      </c>
      <c r="F12" s="46">
        <v>4405</v>
      </c>
      <c r="G12" s="46">
        <v>4453</v>
      </c>
      <c r="H12" s="46">
        <v>4707</v>
      </c>
      <c r="I12" s="46">
        <v>4157</v>
      </c>
      <c r="J12" s="46">
        <v>4768</v>
      </c>
      <c r="K12" s="46">
        <v>4501</v>
      </c>
      <c r="L12" s="46">
        <v>4509</v>
      </c>
      <c r="M12" s="46">
        <v>4685</v>
      </c>
      <c r="N12" s="46">
        <v>3929</v>
      </c>
      <c r="O12" s="46">
        <v>5268</v>
      </c>
      <c r="P12" s="46">
        <v>4918</v>
      </c>
      <c r="Q12" s="46">
        <v>5219</v>
      </c>
      <c r="R12" s="46">
        <v>5799</v>
      </c>
      <c r="S12" s="186">
        <v>6542</v>
      </c>
      <c r="T12" s="186">
        <v>6724</v>
      </c>
      <c r="U12" s="186">
        <v>6882</v>
      </c>
      <c r="V12" s="186">
        <v>6820</v>
      </c>
      <c r="W12" s="186">
        <v>7208</v>
      </c>
      <c r="Y12" s="257" t="s">
        <v>219</v>
      </c>
    </row>
    <row r="13" spans="1:25" ht="12" customHeight="1">
      <c r="A13" s="47" t="s">
        <v>81</v>
      </c>
      <c r="C13" s="46">
        <v>7310</v>
      </c>
      <c r="D13" s="46">
        <v>6252</v>
      </c>
      <c r="E13" s="46">
        <v>7196</v>
      </c>
      <c r="F13" s="46">
        <v>8411</v>
      </c>
      <c r="G13" s="46">
        <v>8560</v>
      </c>
      <c r="H13" s="46">
        <v>8521</v>
      </c>
      <c r="I13" s="46">
        <v>8632</v>
      </c>
      <c r="J13" s="46">
        <v>10240</v>
      </c>
      <c r="K13" s="46">
        <v>11581</v>
      </c>
      <c r="L13" s="46">
        <v>12503</v>
      </c>
      <c r="M13" s="46">
        <v>12885</v>
      </c>
      <c r="N13" s="46">
        <v>10842</v>
      </c>
      <c r="O13" s="46">
        <v>11629</v>
      </c>
      <c r="P13" s="46">
        <v>11547</v>
      </c>
      <c r="Q13" s="46">
        <v>12610</v>
      </c>
      <c r="R13" s="46">
        <v>13410</v>
      </c>
      <c r="S13" s="186">
        <v>14837</v>
      </c>
      <c r="T13" s="186">
        <v>16714</v>
      </c>
      <c r="U13" s="186">
        <v>15442</v>
      </c>
      <c r="V13" s="186">
        <v>13347</v>
      </c>
      <c r="W13" s="186">
        <v>12136</v>
      </c>
      <c r="Y13" s="257" t="s">
        <v>220</v>
      </c>
    </row>
    <row r="14" spans="1:25" ht="12" customHeight="1">
      <c r="A14" s="47" t="s">
        <v>83</v>
      </c>
      <c r="C14" s="46">
        <v>20865</v>
      </c>
      <c r="D14" s="46">
        <v>20058</v>
      </c>
      <c r="E14" s="46">
        <v>18952</v>
      </c>
      <c r="F14" s="46">
        <v>18633</v>
      </c>
      <c r="G14" s="46">
        <v>17884</v>
      </c>
      <c r="H14" s="46">
        <v>21052</v>
      </c>
      <c r="I14" s="46">
        <v>18484</v>
      </c>
      <c r="J14" s="46">
        <v>20412</v>
      </c>
      <c r="K14" s="46">
        <v>22914</v>
      </c>
      <c r="L14" s="46">
        <v>22899</v>
      </c>
      <c r="M14" s="46">
        <v>24211</v>
      </c>
      <c r="N14" s="46">
        <v>26432</v>
      </c>
      <c r="O14" s="46">
        <v>30223</v>
      </c>
      <c r="P14" s="46">
        <v>32779</v>
      </c>
      <c r="Q14" s="46">
        <v>36011</v>
      </c>
      <c r="R14" s="46">
        <v>39365</v>
      </c>
      <c r="S14" s="186">
        <v>38219</v>
      </c>
      <c r="T14" s="186">
        <v>29924</v>
      </c>
      <c r="U14" s="186">
        <v>28475</v>
      </c>
      <c r="V14" s="186">
        <v>26835</v>
      </c>
      <c r="W14" s="186">
        <v>23968</v>
      </c>
      <c r="Y14" s="257" t="s">
        <v>221</v>
      </c>
    </row>
    <row r="15" spans="1:25" ht="12" customHeight="1">
      <c r="A15" s="47" t="s">
        <v>84</v>
      </c>
      <c r="C15" s="46">
        <v>7938</v>
      </c>
      <c r="D15" s="46">
        <v>8707</v>
      </c>
      <c r="E15" s="46">
        <v>9967</v>
      </c>
      <c r="F15" s="46">
        <v>9854</v>
      </c>
      <c r="G15" s="46">
        <v>8996</v>
      </c>
      <c r="H15" s="46">
        <v>10175</v>
      </c>
      <c r="I15" s="46">
        <v>10526</v>
      </c>
      <c r="J15" s="46">
        <v>10499</v>
      </c>
      <c r="K15" s="46">
        <v>9543</v>
      </c>
      <c r="L15" s="46">
        <v>10436</v>
      </c>
      <c r="M15" s="46">
        <v>10859</v>
      </c>
      <c r="N15" s="46">
        <v>10121</v>
      </c>
      <c r="O15" s="46">
        <v>8092</v>
      </c>
      <c r="P15" s="46">
        <v>7097</v>
      </c>
      <c r="Q15" s="46">
        <v>7775</v>
      </c>
      <c r="R15" s="46">
        <v>8753</v>
      </c>
      <c r="S15" s="186">
        <v>9236</v>
      </c>
      <c r="T15" s="186">
        <v>9533</v>
      </c>
      <c r="U15" s="186">
        <v>9260</v>
      </c>
      <c r="V15" s="186">
        <v>8285</v>
      </c>
      <c r="W15" s="186">
        <v>7615</v>
      </c>
      <c r="Y15" s="257" t="s">
        <v>222</v>
      </c>
    </row>
    <row r="16" spans="1:25" ht="12" customHeight="1">
      <c r="A16" s="47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186"/>
      <c r="T16" s="186"/>
      <c r="U16" s="186"/>
      <c r="V16" s="186"/>
      <c r="W16" s="186"/>
      <c r="Y16" s="266"/>
    </row>
    <row r="17" spans="1:25" ht="12" customHeight="1">
      <c r="A17" s="185" t="s">
        <v>82</v>
      </c>
      <c r="C17" s="46">
        <v>20887</v>
      </c>
      <c r="D17" s="46">
        <v>29413</v>
      </c>
      <c r="E17" s="46">
        <v>33115</v>
      </c>
      <c r="F17" s="46">
        <v>30352</v>
      </c>
      <c r="G17" s="46">
        <v>31149</v>
      </c>
      <c r="H17" s="46">
        <v>31156</v>
      </c>
      <c r="I17" s="46">
        <v>30069</v>
      </c>
      <c r="J17" s="46">
        <v>27789</v>
      </c>
      <c r="K17" s="46">
        <v>20885</v>
      </c>
      <c r="L17" s="46">
        <v>17447</v>
      </c>
      <c r="M17" s="46">
        <v>21135</v>
      </c>
      <c r="N17" s="46">
        <v>15049</v>
      </c>
      <c r="O17" s="46">
        <v>13062</v>
      </c>
      <c r="P17" s="46">
        <v>13696</v>
      </c>
      <c r="Q17" s="46">
        <v>12936</v>
      </c>
      <c r="R17" s="46">
        <v>9255</v>
      </c>
      <c r="S17" s="186">
        <v>9034</v>
      </c>
      <c r="T17" s="186">
        <v>6797</v>
      </c>
      <c r="U17" s="186">
        <v>5781</v>
      </c>
      <c r="V17" s="186">
        <v>5185</v>
      </c>
      <c r="W17" s="186">
        <v>5086</v>
      </c>
      <c r="Y17" s="256" t="s">
        <v>223</v>
      </c>
    </row>
    <row r="18" spans="1:25" ht="12" customHeight="1">
      <c r="A18" s="185" t="s">
        <v>229</v>
      </c>
      <c r="C18" s="46">
        <v>82690</v>
      </c>
      <c r="D18" s="46">
        <v>92250</v>
      </c>
      <c r="E18" s="46">
        <v>68804</v>
      </c>
      <c r="F18" s="46">
        <v>76202</v>
      </c>
      <c r="G18" s="46">
        <v>78950</v>
      </c>
      <c r="H18" s="46">
        <v>126670</v>
      </c>
      <c r="I18" s="46">
        <v>128012</v>
      </c>
      <c r="J18" s="46">
        <v>106644</v>
      </c>
      <c r="K18" s="46">
        <v>111521</v>
      </c>
      <c r="L18" s="46">
        <v>137364</v>
      </c>
      <c r="M18" s="46">
        <v>162010</v>
      </c>
      <c r="N18" s="46">
        <v>76494</v>
      </c>
      <c r="O18" s="46">
        <v>70314</v>
      </c>
      <c r="P18" s="46">
        <v>64965</v>
      </c>
      <c r="Q18" s="46">
        <v>77585</v>
      </c>
      <c r="R18" s="46">
        <v>69753</v>
      </c>
      <c r="S18" s="186">
        <v>106474</v>
      </c>
      <c r="T18" s="186">
        <v>144555</v>
      </c>
      <c r="U18" s="186">
        <v>116709</v>
      </c>
      <c r="V18" s="186">
        <v>149462</v>
      </c>
      <c r="W18" s="186">
        <v>42603</v>
      </c>
      <c r="Y18" s="256" t="s">
        <v>328</v>
      </c>
    </row>
    <row r="19" spans="1:25" ht="12" customHeight="1">
      <c r="A19" s="185" t="s">
        <v>119</v>
      </c>
      <c r="C19" s="186" t="s">
        <v>5</v>
      </c>
      <c r="D19" s="186" t="s">
        <v>5</v>
      </c>
      <c r="E19" s="186" t="s">
        <v>5</v>
      </c>
      <c r="F19" s="186" t="s">
        <v>5</v>
      </c>
      <c r="G19" s="186" t="s">
        <v>5</v>
      </c>
      <c r="H19" s="186" t="s">
        <v>5</v>
      </c>
      <c r="I19" s="186" t="s">
        <v>5</v>
      </c>
      <c r="J19" s="186" t="s">
        <v>5</v>
      </c>
      <c r="K19" s="186" t="s">
        <v>5</v>
      </c>
      <c r="L19" s="186" t="s">
        <v>5</v>
      </c>
      <c r="M19" s="186" t="s">
        <v>5</v>
      </c>
      <c r="N19" s="46">
        <v>91862</v>
      </c>
      <c r="O19" s="46">
        <v>86451</v>
      </c>
      <c r="P19" s="46">
        <v>84330</v>
      </c>
      <c r="Q19" s="46">
        <v>84227</v>
      </c>
      <c r="R19" s="46">
        <v>81890</v>
      </c>
      <c r="S19" s="186">
        <v>93638</v>
      </c>
      <c r="T19" s="186">
        <v>42277</v>
      </c>
      <c r="U19" s="186">
        <v>43277</v>
      </c>
      <c r="V19" s="186">
        <v>40859</v>
      </c>
      <c r="W19" s="186">
        <v>43115</v>
      </c>
      <c r="Y19" s="256" t="s">
        <v>224</v>
      </c>
    </row>
    <row r="20" spans="1:25" ht="12" customHeight="1">
      <c r="A20" s="17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46"/>
      <c r="O20" s="46"/>
      <c r="P20" s="46"/>
      <c r="Q20" s="46"/>
      <c r="R20" s="46"/>
      <c r="S20" s="186"/>
      <c r="T20" s="186"/>
      <c r="U20" s="186"/>
      <c r="V20" s="186"/>
      <c r="W20" s="186"/>
      <c r="Y20" s="266"/>
    </row>
    <row r="21" spans="1:25" ht="12" customHeight="1">
      <c r="A21" s="185" t="s">
        <v>228</v>
      </c>
      <c r="C21" s="186" t="s">
        <v>5</v>
      </c>
      <c r="D21" s="186" t="s">
        <v>5</v>
      </c>
      <c r="E21" s="186" t="s">
        <v>5</v>
      </c>
      <c r="F21" s="186" t="s">
        <v>5</v>
      </c>
      <c r="G21" s="186" t="s">
        <v>5</v>
      </c>
      <c r="H21" s="186" t="s">
        <v>5</v>
      </c>
      <c r="I21" s="186" t="s">
        <v>5</v>
      </c>
      <c r="J21" s="186" t="s">
        <v>5</v>
      </c>
      <c r="K21" s="186" t="s">
        <v>5</v>
      </c>
      <c r="L21" s="186" t="s">
        <v>5</v>
      </c>
      <c r="M21" s="186" t="s">
        <v>5</v>
      </c>
      <c r="N21" s="186" t="s">
        <v>5</v>
      </c>
      <c r="O21" s="46">
        <v>264</v>
      </c>
      <c r="P21" s="46">
        <v>245</v>
      </c>
      <c r="Q21" s="46">
        <v>225</v>
      </c>
      <c r="R21" s="46">
        <v>183</v>
      </c>
      <c r="S21" s="186">
        <v>263</v>
      </c>
      <c r="T21" s="186">
        <v>279</v>
      </c>
      <c r="U21" s="186">
        <v>172</v>
      </c>
      <c r="V21" s="186">
        <v>164</v>
      </c>
      <c r="W21" s="186">
        <v>131</v>
      </c>
      <c r="Y21" s="256" t="s">
        <v>327</v>
      </c>
    </row>
    <row r="22" spans="1:25" ht="12" customHeight="1">
      <c r="A22" s="1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186"/>
      <c r="T22" s="186"/>
      <c r="U22" s="186"/>
      <c r="V22" s="186"/>
      <c r="W22" s="186"/>
      <c r="Y22" s="266"/>
    </row>
    <row r="23" spans="1:25" ht="12" customHeight="1">
      <c r="A23" s="132" t="s">
        <v>85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186"/>
      <c r="T23" s="186"/>
      <c r="U23" s="186"/>
      <c r="V23" s="186"/>
      <c r="W23" s="186"/>
      <c r="Y23" s="255" t="s">
        <v>225</v>
      </c>
    </row>
    <row r="24" spans="1:25" ht="12" customHeight="1">
      <c r="A24" s="133" t="s">
        <v>86</v>
      </c>
      <c r="C24" s="46">
        <v>79.3</v>
      </c>
      <c r="D24" s="46">
        <v>76.2</v>
      </c>
      <c r="E24" s="46">
        <v>78.3</v>
      </c>
      <c r="F24" s="46">
        <v>82.8</v>
      </c>
      <c r="G24" s="46">
        <v>80.7</v>
      </c>
      <c r="H24" s="46">
        <v>110.9</v>
      </c>
      <c r="I24" s="46">
        <v>171.9</v>
      </c>
      <c r="J24" s="46">
        <v>190.5</v>
      </c>
      <c r="K24" s="46">
        <v>193.7</v>
      </c>
      <c r="L24" s="46">
        <v>208.5</v>
      </c>
      <c r="M24" s="46">
        <v>222.2</v>
      </c>
      <c r="N24" s="46">
        <v>240.32900000000004</v>
      </c>
      <c r="O24" s="46">
        <v>245.72899999999998</v>
      </c>
      <c r="P24" s="46">
        <v>246.22199999999998</v>
      </c>
      <c r="Q24" s="46">
        <v>257.99630000000002</v>
      </c>
      <c r="R24" s="46">
        <v>280.5</v>
      </c>
      <c r="S24" s="186">
        <v>305.8</v>
      </c>
      <c r="T24" s="186">
        <v>297.02999999999997</v>
      </c>
      <c r="U24" s="186">
        <v>259.3</v>
      </c>
      <c r="V24" s="186">
        <v>236.35</v>
      </c>
      <c r="W24" s="186">
        <v>232.7</v>
      </c>
      <c r="Y24" s="266" t="s">
        <v>226</v>
      </c>
    </row>
    <row r="25" spans="1:25" ht="12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7" spans="1:25" ht="12" customHeight="1">
      <c r="A27" s="102" t="s">
        <v>65</v>
      </c>
    </row>
    <row r="28" spans="1:25" ht="12" customHeight="1">
      <c r="A28" s="69" t="s">
        <v>31</v>
      </c>
    </row>
    <row r="29" spans="1:25" ht="12" customHeight="1">
      <c r="A29" s="16" t="s">
        <v>311</v>
      </c>
      <c r="B29" s="55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259"/>
      <c r="R29" s="260"/>
      <c r="S29" s="260"/>
      <c r="T29" s="260"/>
      <c r="U29" s="260"/>
      <c r="V29" s="260"/>
      <c r="W29" s="260"/>
      <c r="X29" s="260"/>
    </row>
    <row r="30" spans="1:25" ht="12" customHeight="1">
      <c r="A30" s="55"/>
      <c r="B30" s="55"/>
      <c r="C30" s="55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259"/>
      <c r="Q30" s="259"/>
      <c r="R30" s="259"/>
      <c r="S30" s="259"/>
      <c r="T30" s="259"/>
      <c r="U30" s="259"/>
      <c r="V30" s="259"/>
      <c r="W30" s="259"/>
      <c r="X30" s="261"/>
    </row>
    <row r="31" spans="1:25" ht="12" customHeight="1">
      <c r="A31" s="241" t="s">
        <v>236</v>
      </c>
      <c r="B31" s="55"/>
      <c r="C31" s="55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259"/>
      <c r="Q31" s="262"/>
      <c r="R31" s="259"/>
      <c r="S31" s="259"/>
      <c r="T31" s="259"/>
      <c r="U31" s="259"/>
      <c r="V31" s="259"/>
      <c r="W31" s="259"/>
      <c r="X31" s="260"/>
    </row>
    <row r="32" spans="1:25" ht="12" customHeight="1">
      <c r="A32" s="255" t="s">
        <v>198</v>
      </c>
      <c r="B32" s="55"/>
      <c r="C32" s="55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263"/>
      <c r="Q32" s="263"/>
      <c r="R32" s="263"/>
      <c r="S32" s="263"/>
      <c r="T32" s="263"/>
      <c r="U32" s="263"/>
      <c r="V32" s="263"/>
      <c r="W32" s="263"/>
      <c r="X32" s="264"/>
    </row>
    <row r="33" spans="1:24" ht="12" customHeight="1">
      <c r="A33" s="255" t="s">
        <v>227</v>
      </c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Q33" s="259"/>
      <c r="R33" s="259"/>
      <c r="S33" s="259"/>
      <c r="T33" s="259"/>
      <c r="U33" s="259"/>
      <c r="V33" s="259"/>
      <c r="W33" s="259"/>
      <c r="X33" s="260"/>
    </row>
    <row r="34" spans="1:24" ht="12" customHeight="1">
      <c r="P34" s="265"/>
      <c r="Q34" s="265"/>
      <c r="R34" s="265"/>
      <c r="S34" s="265"/>
      <c r="T34" s="265"/>
      <c r="U34" s="265"/>
      <c r="V34" s="265"/>
      <c r="W34" s="265"/>
      <c r="X34" s="261"/>
    </row>
    <row r="35" spans="1:24" ht="12" customHeight="1">
      <c r="P35" s="261"/>
      <c r="Q35" s="265"/>
      <c r="R35" s="265"/>
      <c r="S35" s="265"/>
      <c r="T35" s="265"/>
      <c r="U35" s="265"/>
      <c r="V35" s="265"/>
      <c r="W35" s="265"/>
      <c r="X35" s="261"/>
    </row>
  </sheetData>
  <phoneticPr fontId="0" type="noConversion"/>
  <pageMargins left="0" right="0" top="0.56000000000000005" bottom="0" header="0" footer="0"/>
  <pageSetup scale="79" orientation="landscape" r:id="rId1"/>
  <headerFooter alignWithMargins="0">
    <oddHeader>&amp;R
&amp;F  &amp;A  &amp;D  &amp;T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 codeName="Sheet4" enableFormatConditionsCalculation="0">
    <tabColor indexed="22"/>
    <pageSetUpPr fitToPage="1"/>
  </sheetPr>
  <dimension ref="A1:X77"/>
  <sheetViews>
    <sheetView showGridLines="0" workbookViewId="0">
      <selection activeCell="B51" sqref="B51"/>
    </sheetView>
  </sheetViews>
  <sheetFormatPr defaultColWidth="8.1640625" defaultRowHeight="12" customHeight="1"/>
  <cols>
    <col min="1" max="1" width="33.6640625" style="37" customWidth="1"/>
    <col min="2" max="13" width="5.5" style="37" customWidth="1"/>
    <col min="14" max="22" width="5.5" style="45" customWidth="1"/>
    <col min="23" max="23" width="2.6640625" style="37" bestFit="1" customWidth="1"/>
    <col min="24" max="24" width="37.83203125" style="231" customWidth="1"/>
    <col min="25" max="25" width="3.5" style="37" customWidth="1"/>
    <col min="26" max="16384" width="8.1640625" style="37"/>
  </cols>
  <sheetData>
    <row r="1" spans="1:24" s="509" customFormat="1" ht="12" customHeight="1">
      <c r="A1" s="477">
        <v>4</v>
      </c>
      <c r="N1" s="510"/>
      <c r="O1" s="510"/>
      <c r="P1" s="510"/>
      <c r="Q1" s="510"/>
      <c r="R1" s="510"/>
      <c r="S1" s="476"/>
      <c r="T1" s="476"/>
      <c r="U1" s="476"/>
      <c r="V1" s="476"/>
      <c r="X1" s="511">
        <v>4</v>
      </c>
    </row>
    <row r="2" spans="1:24" ht="12" customHeight="1">
      <c r="A2" s="7" t="s">
        <v>61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/>
      <c r="O2" s="9"/>
      <c r="S2" s="8"/>
      <c r="T2" s="8"/>
      <c r="U2" s="8"/>
      <c r="V2" s="8"/>
      <c r="X2" s="229" t="s">
        <v>122</v>
      </c>
    </row>
    <row r="3" spans="1:24" ht="12" customHeight="1">
      <c r="A3" s="38" t="s">
        <v>390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O3" s="9"/>
      <c r="S3" s="32"/>
      <c r="T3" s="32"/>
      <c r="U3" s="32"/>
      <c r="V3" s="32"/>
      <c r="X3" s="230" t="s">
        <v>391</v>
      </c>
    </row>
    <row r="4" spans="1:24" s="108" customFormat="1" ht="12" customHeight="1">
      <c r="A4" s="61" t="s">
        <v>393</v>
      </c>
      <c r="N4" s="109"/>
      <c r="O4" s="109"/>
      <c r="P4" s="109"/>
      <c r="Q4" s="109"/>
      <c r="R4" s="109"/>
      <c r="S4" s="32"/>
      <c r="T4" s="32"/>
      <c r="U4" s="32"/>
      <c r="V4" s="32"/>
      <c r="X4" s="128" t="s">
        <v>165</v>
      </c>
    </row>
    <row r="5" spans="1:24" s="108" customFormat="1" ht="12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1"/>
      <c r="O5" s="111"/>
      <c r="P5" s="111"/>
      <c r="Q5" s="160"/>
      <c r="R5" s="160"/>
      <c r="S5" s="36"/>
      <c r="T5" s="32"/>
      <c r="U5" s="32"/>
      <c r="V5" s="32"/>
      <c r="W5" s="112"/>
      <c r="X5" s="232"/>
    </row>
    <row r="6" spans="1:24" s="108" customFormat="1" ht="12" customHeight="1">
      <c r="A6" s="526"/>
      <c r="B6" s="113">
        <v>1990</v>
      </c>
      <c r="C6" s="114" t="s">
        <v>0</v>
      </c>
      <c r="D6" s="114" t="s">
        <v>1</v>
      </c>
      <c r="E6" s="114" t="s">
        <v>2</v>
      </c>
      <c r="F6" s="114" t="s">
        <v>3</v>
      </c>
      <c r="G6" s="114" t="s">
        <v>4</v>
      </c>
      <c r="H6" s="115">
        <v>1996</v>
      </c>
      <c r="I6" s="115">
        <v>1997</v>
      </c>
      <c r="J6" s="115">
        <v>1998</v>
      </c>
      <c r="K6" s="115">
        <v>1999</v>
      </c>
      <c r="L6" s="115">
        <v>2000</v>
      </c>
      <c r="M6" s="115">
        <v>2001</v>
      </c>
      <c r="N6" s="115">
        <v>2002</v>
      </c>
      <c r="O6" s="113">
        <v>2003</v>
      </c>
      <c r="P6" s="116">
        <v>2004</v>
      </c>
      <c r="Q6" s="116">
        <v>2005</v>
      </c>
      <c r="R6" s="116">
        <v>2006</v>
      </c>
      <c r="S6" s="115">
        <v>2007</v>
      </c>
      <c r="T6" s="115">
        <v>2008</v>
      </c>
      <c r="U6" s="115">
        <v>2009</v>
      </c>
      <c r="V6" s="115">
        <v>2010</v>
      </c>
      <c r="W6" s="116" t="s">
        <v>380</v>
      </c>
      <c r="X6" s="233"/>
    </row>
    <row r="7" spans="1:24" ht="12" customHeight="1">
      <c r="W7" s="117"/>
    </row>
    <row r="8" spans="1:24" ht="12" customHeight="1">
      <c r="A8" s="307" t="s">
        <v>35</v>
      </c>
      <c r="B8" s="386">
        <v>-23.555599999999998</v>
      </c>
      <c r="C8" s="386">
        <v>-45.688899999999997</v>
      </c>
      <c r="D8" s="386">
        <v>-24.166699999999999</v>
      </c>
      <c r="E8" s="386">
        <v>-43.874099999999999</v>
      </c>
      <c r="F8" s="386">
        <v>-56.536999999999999</v>
      </c>
      <c r="G8" s="386">
        <v>-40.200000000000003</v>
      </c>
      <c r="H8" s="386">
        <v>-32.944400000000002</v>
      </c>
      <c r="I8" s="386">
        <v>-80.5852</v>
      </c>
      <c r="J8" s="386">
        <v>-92.288899999999998</v>
      </c>
      <c r="K8" s="386">
        <v>-67.837000000000003</v>
      </c>
      <c r="L8" s="386">
        <v>-23.911100000000001</v>
      </c>
      <c r="M8" s="386">
        <v>-37.387</v>
      </c>
      <c r="N8" s="386">
        <v>-41.967700000000001</v>
      </c>
      <c r="O8" s="386">
        <v>-79.475099999999998</v>
      </c>
      <c r="P8" s="386">
        <v>-102.101</v>
      </c>
      <c r="Q8" s="386">
        <v>-102.2</v>
      </c>
      <c r="R8" s="386">
        <v>-119.39</v>
      </c>
      <c r="S8" s="386">
        <v>-193.86</v>
      </c>
      <c r="T8" s="386">
        <v>-230.32</v>
      </c>
      <c r="U8" s="386">
        <v>-199.78</v>
      </c>
      <c r="V8" s="386">
        <v>-205.98</v>
      </c>
      <c r="W8" s="308"/>
      <c r="X8" s="234" t="s">
        <v>166</v>
      </c>
    </row>
    <row r="9" spans="1:24" ht="12" customHeight="1">
      <c r="A9" s="307" t="s">
        <v>36</v>
      </c>
      <c r="B9" s="386">
        <v>85.407399999999996</v>
      </c>
      <c r="C9" s="386">
        <v>67.425899999999999</v>
      </c>
      <c r="D9" s="386">
        <v>79.033299999999997</v>
      </c>
      <c r="E9" s="386">
        <v>57.125900000000001</v>
      </c>
      <c r="F9" s="386">
        <v>48.859299999999998</v>
      </c>
      <c r="G9" s="386">
        <v>61.9407</v>
      </c>
      <c r="H9" s="386">
        <v>52.555599999999998</v>
      </c>
      <c r="I9" s="386">
        <v>47.288899999999998</v>
      </c>
      <c r="J9" s="386">
        <v>50.096299999999999</v>
      </c>
      <c r="K9" s="386">
        <v>49.614800000000002</v>
      </c>
      <c r="L9" s="386">
        <v>51.751899999999999</v>
      </c>
      <c r="M9" s="386">
        <v>42.756999999999998</v>
      </c>
      <c r="N9" s="386">
        <v>41.24</v>
      </c>
      <c r="O9" s="386">
        <v>40.088999999999999</v>
      </c>
      <c r="P9" s="386">
        <v>39.28</v>
      </c>
      <c r="Q9" s="386">
        <v>42.574300000000001</v>
      </c>
      <c r="R9" s="386">
        <v>41.163400000000003</v>
      </c>
      <c r="S9" s="386">
        <v>51.35</v>
      </c>
      <c r="T9" s="386">
        <v>57.18</v>
      </c>
      <c r="U9" s="386">
        <v>53.36</v>
      </c>
      <c r="V9" s="386">
        <v>43.56</v>
      </c>
      <c r="W9" s="308"/>
      <c r="X9" s="234" t="s">
        <v>167</v>
      </c>
    </row>
    <row r="10" spans="1:24" ht="12" customHeight="1">
      <c r="A10" s="307" t="s">
        <v>37</v>
      </c>
      <c r="B10" s="386">
        <v>-120.407</v>
      </c>
      <c r="C10" s="386">
        <v>-120.352</v>
      </c>
      <c r="D10" s="386">
        <v>-116.87</v>
      </c>
      <c r="E10" s="386">
        <v>-118.11499999999999</v>
      </c>
      <c r="F10" s="386">
        <v>-115.43300000000001</v>
      </c>
      <c r="G10" s="386">
        <v>-119.367</v>
      </c>
      <c r="H10" s="386">
        <v>-128.07</v>
      </c>
      <c r="I10" s="386">
        <v>-152.61500000000001</v>
      </c>
      <c r="J10" s="386">
        <v>-169.959</v>
      </c>
      <c r="K10" s="386">
        <v>-177.05199999999999</v>
      </c>
      <c r="L10" s="386">
        <v>-144.35599999999999</v>
      </c>
      <c r="M10" s="386">
        <v>-151.97</v>
      </c>
      <c r="N10" s="386">
        <v>-157.76900000000001</v>
      </c>
      <c r="O10" s="386">
        <v>-176.80600000000001</v>
      </c>
      <c r="P10" s="386">
        <v>-198.976</v>
      </c>
      <c r="Q10" s="386">
        <v>-212.393</v>
      </c>
      <c r="R10" s="386">
        <v>-237.68</v>
      </c>
      <c r="S10" s="386">
        <v>-287.91000000000003</v>
      </c>
      <c r="T10" s="386">
        <v>-328.68</v>
      </c>
      <c r="U10" s="386">
        <v>-293.93</v>
      </c>
      <c r="V10" s="386">
        <v>-297.66000000000003</v>
      </c>
      <c r="W10" s="308"/>
      <c r="X10" s="234" t="s">
        <v>168</v>
      </c>
    </row>
    <row r="11" spans="1:24" ht="12" customHeight="1">
      <c r="A11" s="307" t="s">
        <v>38</v>
      </c>
      <c r="B11" s="386">
        <v>-34.999600000000001</v>
      </c>
      <c r="C11" s="386">
        <v>-52.926099999999998</v>
      </c>
      <c r="D11" s="386">
        <v>-37.8367</v>
      </c>
      <c r="E11" s="386">
        <v>-60.989100000000001</v>
      </c>
      <c r="F11" s="386">
        <v>-66.573700000000002</v>
      </c>
      <c r="G11" s="386">
        <v>-57.426299999999998</v>
      </c>
      <c r="H11" s="386">
        <v>-75.514399999999995</v>
      </c>
      <c r="I11" s="386">
        <v>-105.3261</v>
      </c>
      <c r="J11" s="386">
        <v>-119.8627</v>
      </c>
      <c r="K11" s="386">
        <v>-127.4372</v>
      </c>
      <c r="L11" s="386">
        <v>-92.604100000000003</v>
      </c>
      <c r="M11" s="386">
        <v>-109.21299999999999</v>
      </c>
      <c r="N11" s="386">
        <v>-116.529</v>
      </c>
      <c r="O11" s="386">
        <v>-136.71700000000001</v>
      </c>
      <c r="P11" s="386">
        <v>-159.696</v>
      </c>
      <c r="Q11" s="386">
        <v>-169.81870000000001</v>
      </c>
      <c r="R11" s="386">
        <v>-196.52</v>
      </c>
      <c r="S11" s="386">
        <v>-236.56</v>
      </c>
      <c r="T11" s="386">
        <v>-271.12</v>
      </c>
      <c r="U11" s="386">
        <v>-240.57</v>
      </c>
      <c r="V11" s="386">
        <v>-254.1</v>
      </c>
      <c r="W11" s="308"/>
      <c r="X11" s="234" t="s">
        <v>169</v>
      </c>
    </row>
    <row r="12" spans="1:24" ht="12" customHeight="1">
      <c r="A12" s="307" t="s">
        <v>242</v>
      </c>
      <c r="B12" s="386">
        <v>44.759300000000003</v>
      </c>
      <c r="C12" s="386">
        <v>45.936999999999998</v>
      </c>
      <c r="D12" s="386">
        <v>58.933300000000003</v>
      </c>
      <c r="E12" s="386">
        <v>62.355600000000003</v>
      </c>
      <c r="F12" s="386">
        <v>63.396299999999997</v>
      </c>
      <c r="G12" s="386">
        <v>74.370400000000004</v>
      </c>
      <c r="H12" s="386">
        <v>96.6815</v>
      </c>
      <c r="I12" s="386">
        <v>101.056</v>
      </c>
      <c r="J12" s="386">
        <v>107.319</v>
      </c>
      <c r="K12" s="386">
        <v>127.57</v>
      </c>
      <c r="L12" s="386">
        <v>127.663</v>
      </c>
      <c r="M12" s="386">
        <v>133.18700000000001</v>
      </c>
      <c r="N12" s="386">
        <v>137.07400000000001</v>
      </c>
      <c r="O12" s="386">
        <v>132.761</v>
      </c>
      <c r="P12" s="386">
        <v>145.214</v>
      </c>
      <c r="Q12" s="386">
        <v>157.97300000000001</v>
      </c>
      <c r="R12" s="386">
        <v>170.83500000000001</v>
      </c>
      <c r="S12" s="386">
        <v>160.87</v>
      </c>
      <c r="T12" s="386">
        <v>152.97999999999999</v>
      </c>
      <c r="U12" s="386">
        <v>138.97999999999999</v>
      </c>
      <c r="V12" s="386">
        <v>138.9</v>
      </c>
      <c r="W12" s="308"/>
      <c r="X12" s="234" t="s">
        <v>170</v>
      </c>
    </row>
    <row r="13" spans="1:24" ht="12" customHeight="1">
      <c r="A13" s="307" t="s">
        <v>39</v>
      </c>
      <c r="B13" s="386">
        <v>3.7037</v>
      </c>
      <c r="C13" s="386">
        <v>4.3</v>
      </c>
      <c r="D13" s="386">
        <v>3.9333</v>
      </c>
      <c r="E13" s="386">
        <v>4.4629000000000003</v>
      </c>
      <c r="F13" s="386">
        <v>4.3814000000000002</v>
      </c>
      <c r="G13" s="386">
        <v>5.3185000000000002</v>
      </c>
      <c r="H13" s="386">
        <v>5.0850999999999997</v>
      </c>
      <c r="I13" s="386">
        <v>6.2813999999999997</v>
      </c>
      <c r="J13" s="386">
        <v>9.8554999999999993</v>
      </c>
      <c r="K13" s="386">
        <v>10.411099999999999</v>
      </c>
      <c r="L13" s="386">
        <v>10.511100000000001</v>
      </c>
      <c r="M13" s="386">
        <v>9.51</v>
      </c>
      <c r="N13" s="386">
        <v>9.3526000000000007</v>
      </c>
      <c r="O13" s="386">
        <v>9.3605999999999998</v>
      </c>
      <c r="P13" s="386">
        <v>10.8268</v>
      </c>
      <c r="Q13" s="386">
        <v>10.520099999999999</v>
      </c>
      <c r="R13" s="386">
        <v>11.626799999999999</v>
      </c>
      <c r="S13" s="386">
        <v>12.1</v>
      </c>
      <c r="T13" s="386">
        <v>10.98</v>
      </c>
      <c r="U13" s="386">
        <v>8.25</v>
      </c>
      <c r="V13" s="386">
        <v>8.48</v>
      </c>
      <c r="W13" s="308"/>
      <c r="X13" s="234" t="s">
        <v>171</v>
      </c>
    </row>
    <row r="14" spans="1:24" ht="12" customHeight="1">
      <c r="A14" s="307" t="s">
        <v>40</v>
      </c>
      <c r="B14" s="386">
        <v>29.3704</v>
      </c>
      <c r="C14" s="386">
        <v>28.9222</v>
      </c>
      <c r="D14" s="386">
        <v>41.092599999999997</v>
      </c>
      <c r="E14" s="386">
        <v>43.966700000000003</v>
      </c>
      <c r="F14" s="386">
        <v>44.011099999999999</v>
      </c>
      <c r="G14" s="386">
        <v>52.8889</v>
      </c>
      <c r="H14" s="386">
        <v>64.033299999999997</v>
      </c>
      <c r="I14" s="386">
        <v>70.788899999999998</v>
      </c>
      <c r="J14" s="386">
        <v>73.344399999999993</v>
      </c>
      <c r="K14" s="386">
        <v>84.570400000000006</v>
      </c>
      <c r="L14" s="386">
        <v>82.281499999999994</v>
      </c>
      <c r="M14" s="386">
        <v>89.008899999999997</v>
      </c>
      <c r="N14" s="386">
        <v>91.008799999999994</v>
      </c>
      <c r="O14" s="386">
        <v>91.193899999999999</v>
      </c>
      <c r="P14" s="386">
        <v>95.551500000000004</v>
      </c>
      <c r="Q14" s="386">
        <v>103.89400000000001</v>
      </c>
      <c r="R14" s="386">
        <v>113.264</v>
      </c>
      <c r="S14" s="386">
        <v>110.01</v>
      </c>
      <c r="T14" s="386">
        <v>96.04</v>
      </c>
      <c r="U14" s="386">
        <v>87.54</v>
      </c>
      <c r="V14" s="386">
        <v>86.78</v>
      </c>
      <c r="W14" s="308"/>
      <c r="X14" s="234" t="s">
        <v>172</v>
      </c>
    </row>
    <row r="15" spans="1:24" ht="12" customHeight="1">
      <c r="A15" s="307" t="s">
        <v>41</v>
      </c>
      <c r="B15" s="386">
        <v>11.6852</v>
      </c>
      <c r="C15" s="386">
        <v>12.7148</v>
      </c>
      <c r="D15" s="386">
        <v>13.907299999999999</v>
      </c>
      <c r="E15" s="386">
        <v>13.9259</v>
      </c>
      <c r="F15" s="386">
        <v>15.0037</v>
      </c>
      <c r="G15" s="386">
        <v>16.1629</v>
      </c>
      <c r="H15" s="386">
        <v>27.562999999999999</v>
      </c>
      <c r="I15" s="386">
        <v>23.985600000000002</v>
      </c>
      <c r="J15" s="386">
        <v>24.119</v>
      </c>
      <c r="K15" s="386">
        <v>32.588500000000003</v>
      </c>
      <c r="L15" s="386">
        <v>34.870399999999997</v>
      </c>
      <c r="M15" s="386">
        <v>34.668100000000003</v>
      </c>
      <c r="N15" s="386">
        <v>36.712499999999999</v>
      </c>
      <c r="O15" s="386">
        <v>32.206400000000002</v>
      </c>
      <c r="P15" s="386">
        <v>38.835700000000003</v>
      </c>
      <c r="Q15" s="386">
        <v>43.64</v>
      </c>
      <c r="R15" s="386">
        <v>45.94</v>
      </c>
      <c r="S15" s="386">
        <v>38.74</v>
      </c>
      <c r="T15" s="386">
        <v>45.97</v>
      </c>
      <c r="U15" s="386">
        <v>43.16</v>
      </c>
      <c r="V15" s="386">
        <v>43.64</v>
      </c>
      <c r="W15" s="308"/>
      <c r="X15" s="234" t="s">
        <v>243</v>
      </c>
    </row>
    <row r="16" spans="1:24" ht="12" customHeight="1">
      <c r="A16" s="307" t="s">
        <v>244</v>
      </c>
      <c r="B16" s="386">
        <v>-31.859300000000001</v>
      </c>
      <c r="C16" s="386">
        <v>-34.518500000000003</v>
      </c>
      <c r="D16" s="386">
        <v>-44.8185</v>
      </c>
      <c r="E16" s="386">
        <v>-44.807400000000001</v>
      </c>
      <c r="F16" s="386">
        <v>-54.637</v>
      </c>
      <c r="G16" s="386">
        <v>-55.144399999999997</v>
      </c>
      <c r="H16" s="386">
        <v>-58.218499999999999</v>
      </c>
      <c r="I16" s="386">
        <v>-76.333299999999994</v>
      </c>
      <c r="J16" s="386">
        <v>-79.055599999999998</v>
      </c>
      <c r="K16" s="386">
        <v>-62.918500000000002</v>
      </c>
      <c r="L16" s="386">
        <v>-56.114800000000002</v>
      </c>
      <c r="M16" s="386">
        <v>-57.4893</v>
      </c>
      <c r="N16" s="386">
        <v>-57.051499999999997</v>
      </c>
      <c r="O16" s="386">
        <v>-64.588300000000004</v>
      </c>
      <c r="P16" s="386">
        <v>-73.221500000000006</v>
      </c>
      <c r="Q16" s="386">
        <v>-78.802599999999998</v>
      </c>
      <c r="R16" s="386">
        <v>-88.17</v>
      </c>
      <c r="S16" s="386">
        <v>-114.2</v>
      </c>
      <c r="T16" s="386">
        <v>-102.14</v>
      </c>
      <c r="U16" s="386">
        <v>-93.54</v>
      </c>
      <c r="V16" s="386">
        <v>-90.43</v>
      </c>
      <c r="W16" s="308"/>
      <c r="X16" s="234" t="s">
        <v>173</v>
      </c>
    </row>
    <row r="17" spans="1:24" ht="12" customHeight="1">
      <c r="A17" s="307" t="s">
        <v>39</v>
      </c>
      <c r="B17" s="386">
        <v>-17.988900000000001</v>
      </c>
      <c r="C17" s="386">
        <v>-18.229600000000001</v>
      </c>
      <c r="D17" s="386">
        <v>-17.644400000000001</v>
      </c>
      <c r="E17" s="386">
        <v>-18.5519</v>
      </c>
      <c r="F17" s="386">
        <v>-18.096299999999999</v>
      </c>
      <c r="G17" s="386">
        <v>-19.736999999999998</v>
      </c>
      <c r="H17" s="386">
        <v>-20.1037</v>
      </c>
      <c r="I17" s="386">
        <v>-22.677800000000001</v>
      </c>
      <c r="J17" s="386">
        <v>-27.251899999999999</v>
      </c>
      <c r="K17" s="386">
        <v>-28.814800000000002</v>
      </c>
      <c r="L17" s="386">
        <v>-24.855599999999999</v>
      </c>
      <c r="M17" s="386">
        <v>-25.677399999999999</v>
      </c>
      <c r="N17" s="386">
        <v>-26.246300000000002</v>
      </c>
      <c r="O17" s="386">
        <v>-29.516999999999999</v>
      </c>
      <c r="P17" s="386">
        <v>-32.259399999999999</v>
      </c>
      <c r="Q17" s="386">
        <v>-34.244700000000002</v>
      </c>
      <c r="R17" s="386">
        <v>-37.93</v>
      </c>
      <c r="S17" s="386">
        <v>-45.56</v>
      </c>
      <c r="T17" s="386">
        <v>-51.41</v>
      </c>
      <c r="U17" s="386">
        <v>-45.54</v>
      </c>
      <c r="V17" s="386">
        <v>-45.88</v>
      </c>
      <c r="W17" s="308"/>
      <c r="X17" s="234" t="s">
        <v>171</v>
      </c>
    </row>
    <row r="18" spans="1:24" ht="12" customHeight="1">
      <c r="A18" s="307" t="s">
        <v>40</v>
      </c>
      <c r="B18" s="386">
        <v>-4.1851000000000003</v>
      </c>
      <c r="C18" s="386">
        <v>-3.7703000000000002</v>
      </c>
      <c r="D18" s="386">
        <v>-4.4443999999999999</v>
      </c>
      <c r="E18" s="386">
        <v>-4.8148</v>
      </c>
      <c r="F18" s="386">
        <v>-6.0037000000000003</v>
      </c>
      <c r="G18" s="386">
        <v>-6.5259</v>
      </c>
      <c r="H18" s="386">
        <v>-7.5666000000000002</v>
      </c>
      <c r="I18" s="386">
        <v>-7.3444000000000003</v>
      </c>
      <c r="J18" s="386">
        <v>-7.5</v>
      </c>
      <c r="K18" s="386">
        <v>-9.3000000000000007</v>
      </c>
      <c r="L18" s="386">
        <v>-9.9628999999999994</v>
      </c>
      <c r="M18" s="386">
        <v>-11.5481</v>
      </c>
      <c r="N18" s="386">
        <v>-10.184100000000001</v>
      </c>
      <c r="O18" s="386">
        <v>-12.6457</v>
      </c>
      <c r="P18" s="386">
        <v>-14.287800000000001</v>
      </c>
      <c r="Q18" s="386">
        <v>-14.91</v>
      </c>
      <c r="R18" s="386">
        <v>-15.7142</v>
      </c>
      <c r="S18" s="386">
        <v>-20.16</v>
      </c>
      <c r="T18" s="386">
        <v>-17.600000000000001</v>
      </c>
      <c r="U18" s="386">
        <v>-14.41</v>
      </c>
      <c r="V18" s="386">
        <v>-13.69</v>
      </c>
      <c r="W18" s="308"/>
      <c r="X18" s="234" t="s">
        <v>172</v>
      </c>
    </row>
    <row r="19" spans="1:24" ht="12" customHeight="1">
      <c r="A19" s="307" t="s">
        <v>41</v>
      </c>
      <c r="B19" s="386">
        <v>-9.6852</v>
      </c>
      <c r="C19" s="386">
        <v>-12.5185</v>
      </c>
      <c r="D19" s="386">
        <v>-22.729600000000001</v>
      </c>
      <c r="E19" s="386">
        <v>-21.4406</v>
      </c>
      <c r="F19" s="386">
        <v>-30.536999999999999</v>
      </c>
      <c r="G19" s="386">
        <v>-28.881399999999999</v>
      </c>
      <c r="H19" s="386">
        <v>-30.548100000000002</v>
      </c>
      <c r="I19" s="386">
        <v>-46.311</v>
      </c>
      <c r="J19" s="386">
        <v>-44.303699999999999</v>
      </c>
      <c r="K19" s="386">
        <v>-24.803699999999999</v>
      </c>
      <c r="L19" s="386">
        <v>-21.296199999999999</v>
      </c>
      <c r="M19" s="386">
        <v>-20.2638</v>
      </c>
      <c r="N19" s="386">
        <v>-20.621099999999998</v>
      </c>
      <c r="O19" s="386">
        <v>-22.425599999999999</v>
      </c>
      <c r="P19" s="386">
        <v>-26.674299999999999</v>
      </c>
      <c r="Q19" s="386">
        <v>-29.6479</v>
      </c>
      <c r="R19" s="386">
        <v>-34.572200000000002</v>
      </c>
      <c r="S19" s="386">
        <v>-48.48</v>
      </c>
      <c r="T19" s="386">
        <v>-33.130000000000003</v>
      </c>
      <c r="U19" s="386">
        <v>-33.590000000000003</v>
      </c>
      <c r="V19" s="386">
        <v>-30.86</v>
      </c>
      <c r="W19" s="308"/>
      <c r="X19" s="234" t="s">
        <v>174</v>
      </c>
    </row>
    <row r="20" spans="1:24" ht="12" customHeight="1">
      <c r="A20" s="307" t="s">
        <v>42</v>
      </c>
      <c r="B20" s="386">
        <v>-22.099599999999999</v>
      </c>
      <c r="C20" s="386">
        <v>-41.507599999999996</v>
      </c>
      <c r="D20" s="386">
        <v>-23.721900000000002</v>
      </c>
      <c r="E20" s="386">
        <v>-43.440899999999999</v>
      </c>
      <c r="F20" s="386">
        <v>-57.814399999999999</v>
      </c>
      <c r="G20" s="386">
        <v>-38.200299999999999</v>
      </c>
      <c r="H20" s="386">
        <v>-37.051400000000001</v>
      </c>
      <c r="I20" s="386">
        <v>-80.603399999999993</v>
      </c>
      <c r="J20" s="386">
        <v>-91.599299999999999</v>
      </c>
      <c r="K20" s="386">
        <v>-62.785699999999999</v>
      </c>
      <c r="L20" s="386">
        <v>-21.055900000000001</v>
      </c>
      <c r="M20" s="386">
        <v>-33.515300000000003</v>
      </c>
      <c r="N20" s="386">
        <v>-36.506500000000003</v>
      </c>
      <c r="O20" s="386">
        <v>-68.544300000000007</v>
      </c>
      <c r="P20" s="386">
        <v>-87.703500000000005</v>
      </c>
      <c r="Q20" s="386">
        <v>-90.648300000000006</v>
      </c>
      <c r="R20" s="386">
        <v>-113.86</v>
      </c>
      <c r="S20" s="386">
        <v>-189.9</v>
      </c>
      <c r="T20" s="386">
        <v>-220.64</v>
      </c>
      <c r="U20" s="386">
        <v>-195.13</v>
      </c>
      <c r="V20" s="386">
        <v>-205.6</v>
      </c>
      <c r="W20" s="308"/>
      <c r="X20" s="234" t="s">
        <v>175</v>
      </c>
    </row>
    <row r="21" spans="1:24" ht="12" customHeight="1">
      <c r="A21" s="307" t="s">
        <v>245</v>
      </c>
      <c r="B21" s="386">
        <v>4.6222000000000003</v>
      </c>
      <c r="C21" s="386">
        <v>5.6</v>
      </c>
      <c r="D21" s="386">
        <v>4.8258999999999999</v>
      </c>
      <c r="E21" s="386">
        <v>2.8925000000000001</v>
      </c>
      <c r="F21" s="386">
        <v>4.3592000000000004</v>
      </c>
      <c r="G21" s="386">
        <v>4.0148000000000001</v>
      </c>
      <c r="H21" s="386">
        <v>4.0221999999999998</v>
      </c>
      <c r="I21" s="386">
        <v>2.7</v>
      </c>
      <c r="J21" s="386">
        <v>3.0444</v>
      </c>
      <c r="K21" s="386">
        <v>3.1591999999999998</v>
      </c>
      <c r="L21" s="386">
        <v>3.1444000000000001</v>
      </c>
      <c r="M21" s="386">
        <v>2.3717999999999999</v>
      </c>
      <c r="N21" s="386">
        <v>3.3727</v>
      </c>
      <c r="O21" s="386">
        <v>3.76</v>
      </c>
      <c r="P21" s="386">
        <v>4.9341999999999997</v>
      </c>
      <c r="Q21" s="386">
        <v>8.3965999999999994</v>
      </c>
      <c r="R21" s="386">
        <v>13.599600000000001</v>
      </c>
      <c r="S21" s="386">
        <v>13.41</v>
      </c>
      <c r="T21" s="386">
        <v>10.1</v>
      </c>
      <c r="U21" s="386">
        <v>10.54</v>
      </c>
      <c r="V21" s="386">
        <v>10.67</v>
      </c>
      <c r="W21" s="308"/>
      <c r="X21" s="234" t="s">
        <v>176</v>
      </c>
    </row>
    <row r="22" spans="1:24" ht="12" customHeight="1">
      <c r="A22" s="307" t="s">
        <v>43</v>
      </c>
      <c r="B22" s="386" t="s">
        <v>5</v>
      </c>
      <c r="C22" s="386" t="s">
        <v>5</v>
      </c>
      <c r="D22" s="386" t="s">
        <v>5</v>
      </c>
      <c r="E22" s="386" t="s">
        <v>5</v>
      </c>
      <c r="F22" s="386" t="s">
        <v>5</v>
      </c>
      <c r="G22" s="386" t="s">
        <v>5</v>
      </c>
      <c r="H22" s="386" t="s">
        <v>5</v>
      </c>
      <c r="I22" s="386" t="s">
        <v>5</v>
      </c>
      <c r="J22" s="386">
        <v>8.7407000000000004</v>
      </c>
      <c r="K22" s="386">
        <v>8.0944000000000003</v>
      </c>
      <c r="L22" s="386">
        <v>6.6517999999999997</v>
      </c>
      <c r="M22" s="386">
        <v>0.12</v>
      </c>
      <c r="N22" s="386">
        <v>0.74</v>
      </c>
      <c r="O22" s="386">
        <v>0.6</v>
      </c>
      <c r="P22" s="386">
        <v>0.67</v>
      </c>
      <c r="Q22" s="386">
        <v>1.07</v>
      </c>
      <c r="R22" s="386">
        <v>3.68</v>
      </c>
      <c r="S22" s="386">
        <v>6.39</v>
      </c>
      <c r="T22" s="386">
        <v>4.08</v>
      </c>
      <c r="U22" s="386">
        <v>3.93</v>
      </c>
      <c r="V22" s="386">
        <v>4.05</v>
      </c>
      <c r="W22" s="308"/>
      <c r="X22" s="234" t="s">
        <v>177</v>
      </c>
    </row>
    <row r="23" spans="1:24" ht="12" customHeight="1">
      <c r="A23" s="307" t="s">
        <v>44</v>
      </c>
      <c r="B23" s="386">
        <v>4.6222000000000003</v>
      </c>
      <c r="C23" s="386">
        <v>5.6</v>
      </c>
      <c r="D23" s="386">
        <v>4.8258999999999999</v>
      </c>
      <c r="E23" s="386">
        <v>2.8925000000000001</v>
      </c>
      <c r="F23" s="386">
        <v>4.3592000000000004</v>
      </c>
      <c r="G23" s="386">
        <v>4.0148000000000001</v>
      </c>
      <c r="H23" s="386">
        <v>4.0221999999999998</v>
      </c>
      <c r="I23" s="386">
        <v>2.7</v>
      </c>
      <c r="J23" s="386">
        <v>-5.6962999999999999</v>
      </c>
      <c r="K23" s="386">
        <v>-4.9351000000000003</v>
      </c>
      <c r="L23" s="386">
        <v>-3.5074000000000001</v>
      </c>
      <c r="M23" s="386">
        <v>2.2599999999999998</v>
      </c>
      <c r="N23" s="386">
        <v>2.63</v>
      </c>
      <c r="O23" s="386">
        <v>3.16</v>
      </c>
      <c r="P23" s="386">
        <v>4.2699999999999996</v>
      </c>
      <c r="Q23" s="386">
        <v>7.33</v>
      </c>
      <c r="R23" s="386">
        <v>9.92</v>
      </c>
      <c r="S23" s="386">
        <v>7.01</v>
      </c>
      <c r="T23" s="386">
        <v>6.03</v>
      </c>
      <c r="U23" s="386">
        <v>6.6</v>
      </c>
      <c r="V23" s="386">
        <v>6.61</v>
      </c>
      <c r="W23" s="308"/>
      <c r="X23" s="234" t="s">
        <v>178</v>
      </c>
    </row>
    <row r="24" spans="1:24" ht="12" hidden="1" customHeight="1">
      <c r="A24" s="307" t="s">
        <v>246</v>
      </c>
      <c r="B24" s="386" t="s">
        <v>5</v>
      </c>
      <c r="C24" s="386" t="s">
        <v>5</v>
      </c>
      <c r="D24" s="386" t="s">
        <v>5</v>
      </c>
      <c r="E24" s="386" t="s">
        <v>5</v>
      </c>
      <c r="F24" s="386" t="s">
        <v>5</v>
      </c>
      <c r="G24" s="386" t="s">
        <v>5</v>
      </c>
      <c r="H24" s="386" t="s">
        <v>5</v>
      </c>
      <c r="I24" s="386" t="s">
        <v>5</v>
      </c>
      <c r="J24" s="386" t="s">
        <v>5</v>
      </c>
      <c r="K24" s="386" t="s">
        <v>5</v>
      </c>
      <c r="L24" s="386" t="s">
        <v>5</v>
      </c>
      <c r="M24" s="386" t="s">
        <v>5</v>
      </c>
      <c r="N24" s="386" t="s">
        <v>5</v>
      </c>
      <c r="O24" s="386" t="s">
        <v>5</v>
      </c>
      <c r="P24" s="386" t="s">
        <v>5</v>
      </c>
      <c r="Q24" s="386" t="s">
        <v>5</v>
      </c>
      <c r="R24" s="386" t="s">
        <v>5</v>
      </c>
      <c r="S24" s="386" t="s">
        <v>5</v>
      </c>
      <c r="T24" s="386" t="s">
        <v>5</v>
      </c>
      <c r="U24" s="386" t="s">
        <v>5</v>
      </c>
      <c r="V24" s="386" t="s">
        <v>5</v>
      </c>
      <c r="W24" s="308"/>
      <c r="X24" s="234" t="s">
        <v>179</v>
      </c>
    </row>
    <row r="25" spans="1:24" ht="12" customHeight="1">
      <c r="A25" s="307" t="s">
        <v>247</v>
      </c>
      <c r="B25" s="386" t="s">
        <v>5</v>
      </c>
      <c r="C25" s="386">
        <v>1.5074000000000001</v>
      </c>
      <c r="D25" s="386">
        <v>1.5074000000000001</v>
      </c>
      <c r="E25" s="386">
        <v>1.4777</v>
      </c>
      <c r="F25" s="386">
        <v>1.5629</v>
      </c>
      <c r="G25" s="386">
        <v>1.6148</v>
      </c>
      <c r="H25" s="386">
        <v>1.7518</v>
      </c>
      <c r="I25" s="386">
        <v>1.6333</v>
      </c>
      <c r="J25" s="386">
        <v>1.6258999999999999</v>
      </c>
      <c r="K25" s="386">
        <v>0.77769999999999995</v>
      </c>
      <c r="L25" s="386">
        <v>1.1880999999999999</v>
      </c>
      <c r="M25" s="386">
        <v>1.29</v>
      </c>
      <c r="N25" s="386">
        <v>1.38</v>
      </c>
      <c r="O25" s="386">
        <v>1.87</v>
      </c>
      <c r="P25" s="386">
        <v>1.72</v>
      </c>
      <c r="Q25" s="386">
        <v>2.46</v>
      </c>
      <c r="R25" s="386">
        <v>4.07</v>
      </c>
      <c r="S25" s="386">
        <v>1.65</v>
      </c>
      <c r="T25" s="386">
        <v>3.78</v>
      </c>
      <c r="U25" s="386">
        <v>3.88</v>
      </c>
      <c r="V25" s="386">
        <v>3.91</v>
      </c>
      <c r="W25" s="308"/>
      <c r="X25" s="234" t="s">
        <v>180</v>
      </c>
    </row>
    <row r="26" spans="1:24" ht="12" customHeight="1">
      <c r="A26" s="307" t="s">
        <v>45</v>
      </c>
      <c r="B26" s="386">
        <v>4.6222000000000003</v>
      </c>
      <c r="C26" s="386">
        <v>4.0925000000000002</v>
      </c>
      <c r="D26" s="386">
        <v>3.3184999999999998</v>
      </c>
      <c r="E26" s="386">
        <v>1.4148000000000001</v>
      </c>
      <c r="F26" s="386">
        <v>2.7963</v>
      </c>
      <c r="G26" s="386">
        <v>2.4</v>
      </c>
      <c r="H26" s="386">
        <v>2.2703000000000002</v>
      </c>
      <c r="I26" s="386">
        <v>1.0666</v>
      </c>
      <c r="J26" s="386">
        <v>-7.3221999999999996</v>
      </c>
      <c r="K26" s="386">
        <v>-5.7129000000000003</v>
      </c>
      <c r="L26" s="386">
        <v>-4.6955</v>
      </c>
      <c r="M26" s="386">
        <v>0.97</v>
      </c>
      <c r="N26" s="386">
        <v>1.25</v>
      </c>
      <c r="O26" s="386">
        <v>1.29</v>
      </c>
      <c r="P26" s="386">
        <v>2.5499999999999998</v>
      </c>
      <c r="Q26" s="386">
        <v>4.87</v>
      </c>
      <c r="R26" s="386">
        <v>5.85</v>
      </c>
      <c r="S26" s="386">
        <v>5.36</v>
      </c>
      <c r="T26" s="386">
        <v>2.25</v>
      </c>
      <c r="U26" s="386">
        <v>2.73</v>
      </c>
      <c r="V26" s="386">
        <v>2.7</v>
      </c>
      <c r="W26" s="308"/>
      <c r="X26" s="234" t="s">
        <v>181</v>
      </c>
    </row>
    <row r="27" spans="1:24" ht="12" customHeight="1">
      <c r="A27" s="307" t="s">
        <v>248</v>
      </c>
      <c r="B27" s="386">
        <v>-15.666700000000001</v>
      </c>
      <c r="C27" s="386">
        <v>-16.959299999999999</v>
      </c>
      <c r="D27" s="386">
        <v>-13.096299999999999</v>
      </c>
      <c r="E27" s="386">
        <v>-11.1074</v>
      </c>
      <c r="F27" s="386">
        <v>-15.274100000000001</v>
      </c>
      <c r="G27" s="386">
        <v>-15.4519</v>
      </c>
      <c r="H27" s="386">
        <v>-13.0185</v>
      </c>
      <c r="I27" s="386">
        <v>-15.329599999999999</v>
      </c>
      <c r="J27" s="386">
        <v>-16.7593</v>
      </c>
      <c r="K27" s="386">
        <v>-22.618500000000001</v>
      </c>
      <c r="L27" s="386">
        <v>-22.3185</v>
      </c>
      <c r="M27" s="386">
        <v>-18.8552</v>
      </c>
      <c r="N27" s="386">
        <v>-20.9756</v>
      </c>
      <c r="O27" s="386">
        <v>-27.593</v>
      </c>
      <c r="P27" s="386">
        <v>-33.4435</v>
      </c>
      <c r="Q27" s="386">
        <v>-38</v>
      </c>
      <c r="R27" s="386">
        <v>-38.9</v>
      </c>
      <c r="S27" s="386">
        <v>-37.520000000000003</v>
      </c>
      <c r="T27" s="386">
        <v>-32.96</v>
      </c>
      <c r="U27" s="386">
        <v>-26.7</v>
      </c>
      <c r="V27" s="386">
        <v>-24.14</v>
      </c>
      <c r="W27" s="308"/>
      <c r="X27" s="234" t="s">
        <v>182</v>
      </c>
    </row>
    <row r="28" spans="1:24" ht="12" hidden="1" customHeight="1">
      <c r="A28" s="307" t="s">
        <v>43</v>
      </c>
      <c r="B28" s="386">
        <v>-1.6666000000000001</v>
      </c>
      <c r="C28" s="386" t="s">
        <v>5</v>
      </c>
      <c r="D28" s="386" t="s">
        <v>5</v>
      </c>
      <c r="E28" s="386" t="s">
        <v>5</v>
      </c>
      <c r="F28" s="386" t="s">
        <v>5</v>
      </c>
      <c r="G28" s="386">
        <v>-0.2074</v>
      </c>
      <c r="H28" s="386" t="s">
        <v>5</v>
      </c>
      <c r="I28" s="386" t="s">
        <v>5</v>
      </c>
      <c r="J28" s="386" t="s">
        <v>5</v>
      </c>
      <c r="K28" s="386" t="s">
        <v>5</v>
      </c>
      <c r="L28" s="386" t="s">
        <v>5</v>
      </c>
      <c r="M28" s="386" t="s">
        <v>5</v>
      </c>
      <c r="N28" s="386" t="s">
        <v>5</v>
      </c>
      <c r="O28" s="386" t="s">
        <v>5</v>
      </c>
      <c r="P28" s="386" t="s">
        <v>5</v>
      </c>
      <c r="Q28" s="386">
        <v>0.61</v>
      </c>
      <c r="R28" s="386">
        <v>0.54</v>
      </c>
      <c r="S28" s="386">
        <v>0.54</v>
      </c>
      <c r="T28" s="386">
        <v>0.01</v>
      </c>
      <c r="U28" s="386">
        <v>0.01</v>
      </c>
      <c r="V28" s="386">
        <v>0.01</v>
      </c>
      <c r="W28" s="308"/>
      <c r="X28" s="234" t="s">
        <v>177</v>
      </c>
    </row>
    <row r="29" spans="1:24" ht="12" customHeight="1">
      <c r="A29" s="307" t="s">
        <v>44</v>
      </c>
      <c r="B29" s="386">
        <v>-14</v>
      </c>
      <c r="C29" s="386">
        <v>-16.959299999999999</v>
      </c>
      <c r="D29" s="386">
        <v>-13.096299999999999</v>
      </c>
      <c r="E29" s="386">
        <v>-11.1074</v>
      </c>
      <c r="F29" s="386">
        <v>-15.274100000000001</v>
      </c>
      <c r="G29" s="386">
        <v>-15.244400000000001</v>
      </c>
      <c r="H29" s="386">
        <v>-13.0185</v>
      </c>
      <c r="I29" s="386">
        <v>-15.329599999999999</v>
      </c>
      <c r="J29" s="386">
        <v>-16.7593</v>
      </c>
      <c r="K29" s="386">
        <v>-22.618500000000001</v>
      </c>
      <c r="L29" s="386">
        <v>-22.3185</v>
      </c>
      <c r="M29" s="386">
        <v>-18.8552</v>
      </c>
      <c r="N29" s="386">
        <v>-20.9756</v>
      </c>
      <c r="O29" s="386">
        <v>-27.593</v>
      </c>
      <c r="P29" s="386">
        <v>-33.4435</v>
      </c>
      <c r="Q29" s="386">
        <v>-37.39</v>
      </c>
      <c r="R29" s="386">
        <v>-38.76</v>
      </c>
      <c r="S29" s="386">
        <v>-36.99</v>
      </c>
      <c r="T29" s="386">
        <v>-32.96</v>
      </c>
      <c r="U29" s="386">
        <v>-26.68</v>
      </c>
      <c r="V29" s="386">
        <v>-24.14</v>
      </c>
      <c r="W29" s="308"/>
      <c r="X29" s="234" t="s">
        <v>178</v>
      </c>
    </row>
    <row r="30" spans="1:24" ht="12" customHeight="1">
      <c r="A30" s="307" t="s">
        <v>246</v>
      </c>
      <c r="B30" s="386">
        <v>-19.081499999999998</v>
      </c>
      <c r="C30" s="386">
        <v>-15.225899999999999</v>
      </c>
      <c r="D30" s="386">
        <v>-15.4</v>
      </c>
      <c r="E30" s="386">
        <v>-15.411099999999999</v>
      </c>
      <c r="F30" s="386">
        <v>-15.8444</v>
      </c>
      <c r="G30" s="386">
        <v>-13.174099999999999</v>
      </c>
      <c r="H30" s="386">
        <v>-15.0556</v>
      </c>
      <c r="I30" s="386">
        <v>-15.0815</v>
      </c>
      <c r="J30" s="386">
        <v>-15.514799999999999</v>
      </c>
      <c r="K30" s="386">
        <v>-22.101099999999999</v>
      </c>
      <c r="L30" s="386">
        <v>-22.245200000000001</v>
      </c>
      <c r="M30" s="386">
        <v>-11.15</v>
      </c>
      <c r="N30" s="386">
        <v>-15.08</v>
      </c>
      <c r="O30" s="386">
        <v>-20.77</v>
      </c>
      <c r="P30" s="386">
        <v>-24.91</v>
      </c>
      <c r="Q30" s="386">
        <v>-22.1</v>
      </c>
      <c r="R30" s="386">
        <v>-22.96</v>
      </c>
      <c r="S30" s="386">
        <v>-19.62</v>
      </c>
      <c r="T30" s="386">
        <v>-18.11</v>
      </c>
      <c r="U30" s="386">
        <v>-12.39</v>
      </c>
      <c r="V30" s="386">
        <v>-10.130000000000001</v>
      </c>
      <c r="W30" s="308"/>
      <c r="X30" s="234" t="s">
        <v>179</v>
      </c>
    </row>
    <row r="31" spans="1:24" ht="12" customHeight="1">
      <c r="A31" s="307" t="s">
        <v>247</v>
      </c>
      <c r="B31" s="386" t="s">
        <v>5</v>
      </c>
      <c r="C31" s="386" t="s">
        <v>5</v>
      </c>
      <c r="D31" s="386" t="s">
        <v>5</v>
      </c>
      <c r="E31" s="386" t="s">
        <v>5</v>
      </c>
      <c r="F31" s="386" t="s">
        <v>5</v>
      </c>
      <c r="G31" s="386" t="s">
        <v>5</v>
      </c>
      <c r="H31" s="386" t="s">
        <v>5</v>
      </c>
      <c r="I31" s="386" t="s">
        <v>5</v>
      </c>
      <c r="J31" s="386" t="s">
        <v>5</v>
      </c>
      <c r="K31" s="386" t="s">
        <v>5</v>
      </c>
      <c r="L31" s="386" t="s">
        <v>5</v>
      </c>
      <c r="M31" s="386" t="s">
        <v>5</v>
      </c>
      <c r="N31" s="386" t="s">
        <v>5</v>
      </c>
      <c r="O31" s="386">
        <v>-0.77</v>
      </c>
      <c r="P31" s="386">
        <v>-1.08</v>
      </c>
      <c r="Q31" s="386">
        <v>-2.12</v>
      </c>
      <c r="R31" s="386">
        <v>-1.5</v>
      </c>
      <c r="S31" s="386">
        <v>-3.24</v>
      </c>
      <c r="T31" s="386">
        <v>-1.47</v>
      </c>
      <c r="U31" s="386">
        <v>-1.42</v>
      </c>
      <c r="V31" s="386">
        <v>-2</v>
      </c>
      <c r="W31" s="308"/>
      <c r="X31" s="234" t="s">
        <v>180</v>
      </c>
    </row>
    <row r="32" spans="1:24" ht="12" customHeight="1">
      <c r="A32" s="307" t="s">
        <v>46</v>
      </c>
      <c r="B32" s="386">
        <v>5.0814000000000004</v>
      </c>
      <c r="C32" s="386">
        <v>-1.7334000000000001</v>
      </c>
      <c r="D32" s="386">
        <v>2.3037000000000001</v>
      </c>
      <c r="E32" s="386">
        <v>4.3037000000000001</v>
      </c>
      <c r="F32" s="386">
        <v>0.57030000000000003</v>
      </c>
      <c r="G32" s="386">
        <v>-2.0703</v>
      </c>
      <c r="H32" s="386">
        <v>2.0371000000000001</v>
      </c>
      <c r="I32" s="386">
        <v>-0.24809999999999999</v>
      </c>
      <c r="J32" s="386">
        <v>-1.2444999999999999</v>
      </c>
      <c r="K32" s="386">
        <v>-0.51739999999999997</v>
      </c>
      <c r="L32" s="386">
        <v>-7.3300000000000004E-2</v>
      </c>
      <c r="M32" s="386">
        <v>-7.7</v>
      </c>
      <c r="N32" s="386">
        <v>-5.89</v>
      </c>
      <c r="O32" s="386">
        <v>-6.06</v>
      </c>
      <c r="P32" s="386">
        <v>-7.46</v>
      </c>
      <c r="Q32" s="386">
        <v>-13.18</v>
      </c>
      <c r="R32" s="386">
        <v>-14.29</v>
      </c>
      <c r="S32" s="386">
        <v>-14.13</v>
      </c>
      <c r="T32" s="386">
        <v>-13.37</v>
      </c>
      <c r="U32" s="386">
        <v>-12.87</v>
      </c>
      <c r="V32" s="386">
        <v>-11.9</v>
      </c>
      <c r="W32" s="308"/>
      <c r="X32" s="234" t="s">
        <v>231</v>
      </c>
    </row>
    <row r="33" spans="1:24" ht="12" customHeight="1">
      <c r="A33" s="307" t="s">
        <v>47</v>
      </c>
      <c r="B33" s="386">
        <v>-11.0444</v>
      </c>
      <c r="C33" s="386">
        <v>-11.359299999999999</v>
      </c>
      <c r="D33" s="386">
        <v>-8.2703000000000007</v>
      </c>
      <c r="E33" s="386">
        <v>-8.2148000000000003</v>
      </c>
      <c r="F33" s="386">
        <v>-10.9148</v>
      </c>
      <c r="G33" s="386">
        <v>-11.436999999999999</v>
      </c>
      <c r="H33" s="386">
        <v>-8.9962</v>
      </c>
      <c r="I33" s="386">
        <v>-12.6296</v>
      </c>
      <c r="J33" s="386">
        <v>-13.7148</v>
      </c>
      <c r="K33" s="386">
        <v>-19.459199999999999</v>
      </c>
      <c r="L33" s="386">
        <v>-19.173999999999999</v>
      </c>
      <c r="M33" s="386">
        <v>-16.4833</v>
      </c>
      <c r="N33" s="386">
        <v>-17.602799999999998</v>
      </c>
      <c r="O33" s="386">
        <v>-23.832999999999998</v>
      </c>
      <c r="P33" s="386">
        <v>-28.5092</v>
      </c>
      <c r="Q33" s="386">
        <v>-29.6</v>
      </c>
      <c r="R33" s="386">
        <v>-25.7</v>
      </c>
      <c r="S33" s="386">
        <v>-24.12</v>
      </c>
      <c r="T33" s="386">
        <v>-22.84</v>
      </c>
      <c r="U33" s="386">
        <v>-16.16</v>
      </c>
      <c r="V33" s="386">
        <v>-13.47</v>
      </c>
      <c r="W33" s="308"/>
      <c r="X33" s="234" t="s">
        <v>183</v>
      </c>
    </row>
    <row r="34" spans="1:24" ht="12" customHeight="1">
      <c r="A34" s="307" t="s">
        <v>249</v>
      </c>
      <c r="B34" s="386">
        <v>14.4556</v>
      </c>
      <c r="C34" s="386">
        <v>13.8</v>
      </c>
      <c r="D34" s="386">
        <v>16.2148</v>
      </c>
      <c r="E34" s="386">
        <v>16.366700000000002</v>
      </c>
      <c r="F34" s="386">
        <v>19.4222</v>
      </c>
      <c r="G34" s="386">
        <v>16.8111</v>
      </c>
      <c r="H34" s="386">
        <v>19.722200000000001</v>
      </c>
      <c r="I34" s="386">
        <v>20.825900000000001</v>
      </c>
      <c r="J34" s="386">
        <v>21.596299999999999</v>
      </c>
      <c r="K34" s="386">
        <v>23.4</v>
      </c>
      <c r="L34" s="386">
        <v>24.696300000000001</v>
      </c>
      <c r="M34" s="386">
        <v>23.2422</v>
      </c>
      <c r="N34" s="386">
        <v>23.736799999999999</v>
      </c>
      <c r="O34" s="386">
        <v>24.294699999999999</v>
      </c>
      <c r="P34" s="386">
        <v>25.131699999999999</v>
      </c>
      <c r="Q34" s="386">
        <v>26.4</v>
      </c>
      <c r="R34" s="386">
        <v>32.229999999999997</v>
      </c>
      <c r="S34" s="386">
        <v>35.42</v>
      </c>
      <c r="T34" s="386">
        <v>27.88</v>
      </c>
      <c r="U34" s="386">
        <v>25.88</v>
      </c>
      <c r="V34" s="386">
        <v>27.4</v>
      </c>
      <c r="W34" s="308"/>
      <c r="X34" s="234" t="s">
        <v>184</v>
      </c>
    </row>
    <row r="35" spans="1:24" ht="12" customHeight="1">
      <c r="A35" s="307" t="s">
        <v>250</v>
      </c>
      <c r="B35" s="386">
        <v>-4.8666</v>
      </c>
      <c r="C35" s="386">
        <v>-6.6222000000000003</v>
      </c>
      <c r="D35" s="386">
        <v>-8.3887999999999998</v>
      </c>
      <c r="E35" s="386">
        <v>-8.5851000000000006</v>
      </c>
      <c r="F35" s="386">
        <v>-7.2295999999999996</v>
      </c>
      <c r="G35" s="386">
        <v>-7.3739999999999997</v>
      </c>
      <c r="H35" s="386">
        <v>-6.6185</v>
      </c>
      <c r="I35" s="386">
        <v>-8.1776999999999997</v>
      </c>
      <c r="J35" s="386">
        <v>-8.5702999999999996</v>
      </c>
      <c r="K35" s="386">
        <v>-8.9924999999999997</v>
      </c>
      <c r="L35" s="386">
        <v>-8.3777000000000008</v>
      </c>
      <c r="M35" s="386">
        <v>-10.631500000000001</v>
      </c>
      <c r="N35" s="386">
        <v>-11.594799999999999</v>
      </c>
      <c r="O35" s="386">
        <v>-11.3934</v>
      </c>
      <c r="P35" s="386">
        <v>-11.0212</v>
      </c>
      <c r="Q35" s="386">
        <v>-8.3482000000000003</v>
      </c>
      <c r="R35" s="386">
        <v>-12.061500000000001</v>
      </c>
      <c r="S35" s="386">
        <v>-15.27</v>
      </c>
      <c r="T35" s="386">
        <v>-14.71</v>
      </c>
      <c r="U35" s="386">
        <v>-14.38</v>
      </c>
      <c r="V35" s="386">
        <v>-14.27</v>
      </c>
      <c r="W35" s="308"/>
      <c r="X35" s="234" t="s">
        <v>185</v>
      </c>
    </row>
    <row r="36" spans="1:24" ht="12" customHeight="1">
      <c r="A36" s="307" t="s">
        <v>48</v>
      </c>
      <c r="B36" s="386">
        <v>9.5889000000000006</v>
      </c>
      <c r="C36" s="386">
        <v>7.1776999999999997</v>
      </c>
      <c r="D36" s="386">
        <v>7.8258999999999999</v>
      </c>
      <c r="E36" s="386">
        <v>7.7815000000000003</v>
      </c>
      <c r="F36" s="386">
        <v>12.192500000000001</v>
      </c>
      <c r="G36" s="386">
        <v>9.4369999999999994</v>
      </c>
      <c r="H36" s="386">
        <v>13.1036</v>
      </c>
      <c r="I36" s="386">
        <v>12.648099999999999</v>
      </c>
      <c r="J36" s="386">
        <v>13.0259</v>
      </c>
      <c r="K36" s="386">
        <v>14.407400000000001</v>
      </c>
      <c r="L36" s="386">
        <v>16.3185</v>
      </c>
      <c r="M36" s="386">
        <v>12.6107</v>
      </c>
      <c r="N36" s="386">
        <v>12.141999999999999</v>
      </c>
      <c r="O36" s="386">
        <v>12.901300000000001</v>
      </c>
      <c r="P36" s="386">
        <v>14.1105</v>
      </c>
      <c r="Q36" s="386">
        <v>18.053000000000001</v>
      </c>
      <c r="R36" s="386">
        <v>20.166399999999999</v>
      </c>
      <c r="S36" s="386">
        <v>20.16</v>
      </c>
      <c r="T36" s="386">
        <v>13.16</v>
      </c>
      <c r="U36" s="386">
        <v>11.42</v>
      </c>
      <c r="V36" s="386">
        <v>13.13</v>
      </c>
      <c r="W36" s="308"/>
      <c r="X36" s="234" t="s">
        <v>251</v>
      </c>
    </row>
    <row r="37" spans="1:24" ht="12" customHeight="1">
      <c r="A37" s="307" t="s">
        <v>385</v>
      </c>
      <c r="B37" s="386">
        <v>18.644400000000001</v>
      </c>
      <c r="C37" s="386">
        <v>21.3963</v>
      </c>
      <c r="D37" s="386">
        <v>13.7037</v>
      </c>
      <c r="E37" s="386">
        <v>6.3110999999999997</v>
      </c>
      <c r="F37" s="386">
        <v>4.0110999999999999</v>
      </c>
      <c r="G37" s="386">
        <v>5.6851000000000003</v>
      </c>
      <c r="H37" s="386">
        <v>3.1665999999999999</v>
      </c>
      <c r="I37" s="386">
        <v>6.2850999999999999</v>
      </c>
      <c r="J37" s="386">
        <v>13.5556</v>
      </c>
      <c r="K37" s="386">
        <v>7.8628999999999998</v>
      </c>
      <c r="L37" s="386">
        <v>5.5963000000000003</v>
      </c>
      <c r="M37" s="386">
        <v>8.7606999999999999</v>
      </c>
      <c r="N37" s="386">
        <v>10.604900000000001</v>
      </c>
      <c r="O37" s="386">
        <v>14.360900000000001</v>
      </c>
      <c r="P37" s="386">
        <v>18.935500000000001</v>
      </c>
      <c r="Q37" s="386">
        <v>14.234299999999999</v>
      </c>
      <c r="R37" s="386">
        <v>8.1540999999999997</v>
      </c>
      <c r="S37" s="386">
        <v>73.62</v>
      </c>
      <c r="T37" s="386">
        <v>48.85</v>
      </c>
      <c r="U37" s="386">
        <v>54.24</v>
      </c>
      <c r="V37" s="386">
        <v>32.049999999999997</v>
      </c>
      <c r="W37" s="308"/>
      <c r="X37" s="234" t="s">
        <v>382</v>
      </c>
    </row>
    <row r="38" spans="1:24" ht="12" customHeight="1">
      <c r="A38" s="307" t="s">
        <v>384</v>
      </c>
      <c r="B38" s="386">
        <v>1.9924999999999999</v>
      </c>
      <c r="C38" s="386">
        <v>19.201899999999998</v>
      </c>
      <c r="D38" s="386">
        <v>26.578099999999999</v>
      </c>
      <c r="E38" s="386">
        <v>12.2926</v>
      </c>
      <c r="F38" s="386">
        <v>25.122199999999999</v>
      </c>
      <c r="G38" s="386">
        <v>3.2665999999999999</v>
      </c>
      <c r="H38" s="386">
        <v>8.9184999999999999</v>
      </c>
      <c r="I38" s="386">
        <v>56.107399999999998</v>
      </c>
      <c r="J38" s="386">
        <v>35.403700000000001</v>
      </c>
      <c r="K38" s="386">
        <v>2.8555000000000001</v>
      </c>
      <c r="L38" s="386">
        <v>0.58520000000000005</v>
      </c>
      <c r="M38" s="386">
        <v>48.661099999999998</v>
      </c>
      <c r="N38" s="386">
        <v>15.3111</v>
      </c>
      <c r="O38" s="386">
        <v>48.991999999999997</v>
      </c>
      <c r="P38" s="386">
        <v>83.203299999999999</v>
      </c>
      <c r="Q38" s="386">
        <v>108.11</v>
      </c>
      <c r="R38" s="386">
        <v>139.69</v>
      </c>
      <c r="S38" s="386">
        <v>127.83</v>
      </c>
      <c r="T38" s="386">
        <v>162.61000000000001</v>
      </c>
      <c r="U38" s="386">
        <v>147.31</v>
      </c>
      <c r="V38" s="386">
        <v>182.69</v>
      </c>
      <c r="W38" s="308"/>
      <c r="X38" s="234" t="s">
        <v>383</v>
      </c>
    </row>
    <row r="39" spans="1:24" ht="12" hidden="1" customHeight="1">
      <c r="A39" s="307" t="s">
        <v>252</v>
      </c>
      <c r="B39" s="386" t="s">
        <v>5</v>
      </c>
      <c r="C39" s="386" t="s">
        <v>5</v>
      </c>
      <c r="D39" s="386" t="s">
        <v>5</v>
      </c>
      <c r="E39" s="386" t="s">
        <v>5</v>
      </c>
      <c r="F39" s="386" t="s">
        <v>5</v>
      </c>
      <c r="G39" s="386" t="s">
        <v>5</v>
      </c>
      <c r="H39" s="386" t="s">
        <v>5</v>
      </c>
      <c r="I39" s="386" t="s">
        <v>5</v>
      </c>
      <c r="J39" s="386" t="s">
        <v>5</v>
      </c>
      <c r="K39" s="386" t="s">
        <v>5</v>
      </c>
      <c r="L39" s="386" t="s">
        <v>5</v>
      </c>
      <c r="M39" s="386" t="s">
        <v>5</v>
      </c>
      <c r="N39" s="386" t="s">
        <v>5</v>
      </c>
      <c r="O39" s="386" t="s">
        <v>5</v>
      </c>
      <c r="P39" s="386" t="s">
        <v>5</v>
      </c>
      <c r="Q39" s="386" t="s">
        <v>5</v>
      </c>
      <c r="R39" s="386" t="s">
        <v>5</v>
      </c>
      <c r="S39" s="386" t="s">
        <v>5</v>
      </c>
      <c r="T39" s="386" t="s">
        <v>5</v>
      </c>
      <c r="U39" s="386" t="s">
        <v>5</v>
      </c>
      <c r="V39" s="386" t="s">
        <v>5</v>
      </c>
      <c r="W39" s="308"/>
      <c r="X39" s="234" t="s">
        <v>253</v>
      </c>
    </row>
    <row r="40" spans="1:24" ht="12" customHeight="1">
      <c r="A40" s="307" t="s">
        <v>49</v>
      </c>
      <c r="B40" s="386">
        <v>7.6665999999999999</v>
      </c>
      <c r="C40" s="386">
        <v>8.8963000000000001</v>
      </c>
      <c r="D40" s="386">
        <v>13.9</v>
      </c>
      <c r="E40" s="386">
        <v>31.4</v>
      </c>
      <c r="F40" s="386">
        <v>46.9148</v>
      </c>
      <c r="G40" s="386">
        <v>30.640699999999999</v>
      </c>
      <c r="H40" s="386">
        <v>42.644399999999997</v>
      </c>
      <c r="I40" s="386">
        <v>92.470399999999998</v>
      </c>
      <c r="J40" s="386">
        <v>88.951899999999995</v>
      </c>
      <c r="K40" s="386">
        <v>56.796300000000002</v>
      </c>
      <c r="L40" s="386">
        <v>37.744399999999999</v>
      </c>
      <c r="M40" s="386">
        <v>21.040400000000002</v>
      </c>
      <c r="N40" s="386">
        <v>34.048299999999998</v>
      </c>
      <c r="O40" s="386">
        <v>55.164400000000001</v>
      </c>
      <c r="P40" s="386">
        <v>65.686199999999999</v>
      </c>
      <c r="Q40" s="386">
        <v>40.087299999999999</v>
      </c>
      <c r="R40" s="386">
        <v>109.11199999999999</v>
      </c>
      <c r="S40" s="386">
        <v>130.47999999999999</v>
      </c>
      <c r="T40" s="386">
        <v>159.24</v>
      </c>
      <c r="U40" s="386">
        <v>106.06</v>
      </c>
      <c r="V40" s="386">
        <v>99.74</v>
      </c>
      <c r="W40" s="308"/>
      <c r="X40" s="234" t="s">
        <v>186</v>
      </c>
    </row>
    <row r="41" spans="1:24" ht="12" customHeight="1">
      <c r="A41" s="307" t="s">
        <v>50</v>
      </c>
      <c r="B41" s="386" t="s">
        <v>5</v>
      </c>
      <c r="C41" s="386" t="s">
        <v>5</v>
      </c>
      <c r="D41" s="386" t="s">
        <v>5</v>
      </c>
      <c r="E41" s="386">
        <v>2.9600000000000001E-2</v>
      </c>
      <c r="F41" s="386">
        <v>0.24440000000000001</v>
      </c>
      <c r="G41" s="386" t="s">
        <v>5</v>
      </c>
      <c r="H41" s="386">
        <v>-0.374</v>
      </c>
      <c r="I41" s="386">
        <v>7.7700000000000005E-2</v>
      </c>
      <c r="J41" s="386">
        <v>-0.374</v>
      </c>
      <c r="K41" s="386">
        <v>-0.22220000000000001</v>
      </c>
      <c r="L41" s="386">
        <v>-0.51849999999999996</v>
      </c>
      <c r="M41" s="386">
        <v>0.1666</v>
      </c>
      <c r="N41" s="386">
        <v>-5.4036999999999997</v>
      </c>
      <c r="O41" s="386">
        <v>-0.96289999999999998</v>
      </c>
      <c r="P41" s="386">
        <v>-10.2407</v>
      </c>
      <c r="Q41" s="386">
        <v>-2.2111000000000001</v>
      </c>
      <c r="R41" s="386">
        <v>-1.6592</v>
      </c>
      <c r="S41" s="386">
        <v>-0.6</v>
      </c>
      <c r="T41" s="386">
        <v>-2.06</v>
      </c>
      <c r="U41" s="386">
        <v>-0.77</v>
      </c>
      <c r="V41" s="386">
        <v>-1.86</v>
      </c>
      <c r="W41" s="308"/>
      <c r="X41" s="234" t="s">
        <v>187</v>
      </c>
    </row>
    <row r="42" spans="1:24" ht="12" hidden="1" customHeight="1">
      <c r="A42" s="307" t="s">
        <v>254</v>
      </c>
      <c r="B42" s="386" t="s">
        <v>5</v>
      </c>
      <c r="C42" s="386" t="s">
        <v>5</v>
      </c>
      <c r="D42" s="386" t="s">
        <v>5</v>
      </c>
      <c r="E42" s="386" t="s">
        <v>5</v>
      </c>
      <c r="F42" s="386" t="s">
        <v>5</v>
      </c>
      <c r="G42" s="386" t="s">
        <v>5</v>
      </c>
      <c r="H42" s="386" t="s">
        <v>5</v>
      </c>
      <c r="I42" s="386" t="s">
        <v>5</v>
      </c>
      <c r="J42" s="386" t="s">
        <v>5</v>
      </c>
      <c r="K42" s="386" t="s">
        <v>5</v>
      </c>
      <c r="L42" s="386" t="s">
        <v>5</v>
      </c>
      <c r="M42" s="386" t="s">
        <v>5</v>
      </c>
      <c r="N42" s="386" t="s">
        <v>5</v>
      </c>
      <c r="O42" s="386" t="s">
        <v>5</v>
      </c>
      <c r="P42" s="386" t="s">
        <v>5</v>
      </c>
      <c r="Q42" s="386" t="s">
        <v>5</v>
      </c>
      <c r="R42" s="386" t="s">
        <v>5</v>
      </c>
      <c r="S42" s="386" t="s">
        <v>5</v>
      </c>
      <c r="T42" s="386" t="s">
        <v>5</v>
      </c>
      <c r="U42" s="386" t="s">
        <v>5</v>
      </c>
      <c r="V42" s="386" t="s">
        <v>5</v>
      </c>
      <c r="W42" s="308"/>
      <c r="X42" s="234" t="s">
        <v>255</v>
      </c>
    </row>
    <row r="43" spans="1:24" ht="12" hidden="1" customHeight="1">
      <c r="A43" s="307" t="s">
        <v>256</v>
      </c>
      <c r="B43" s="386" t="s">
        <v>5</v>
      </c>
      <c r="C43" s="386" t="s">
        <v>5</v>
      </c>
      <c r="D43" s="386" t="s">
        <v>5</v>
      </c>
      <c r="E43" s="386" t="s">
        <v>5</v>
      </c>
      <c r="F43" s="386" t="s">
        <v>5</v>
      </c>
      <c r="G43" s="386" t="s">
        <v>5</v>
      </c>
      <c r="H43" s="386" t="s">
        <v>5</v>
      </c>
      <c r="I43" s="386" t="s">
        <v>5</v>
      </c>
      <c r="J43" s="386" t="s">
        <v>5</v>
      </c>
      <c r="K43" s="386" t="s">
        <v>5</v>
      </c>
      <c r="L43" s="386" t="s">
        <v>5</v>
      </c>
      <c r="M43" s="386" t="s">
        <v>5</v>
      </c>
      <c r="N43" s="386" t="s">
        <v>5</v>
      </c>
      <c r="O43" s="386" t="s">
        <v>5</v>
      </c>
      <c r="P43" s="386" t="s">
        <v>5</v>
      </c>
      <c r="Q43" s="386" t="s">
        <v>5</v>
      </c>
      <c r="R43" s="386" t="s">
        <v>5</v>
      </c>
      <c r="S43" s="386" t="s">
        <v>5</v>
      </c>
      <c r="T43" s="386" t="s">
        <v>5</v>
      </c>
      <c r="U43" s="386" t="s">
        <v>5</v>
      </c>
      <c r="V43" s="386" t="s">
        <v>5</v>
      </c>
      <c r="W43" s="308"/>
      <c r="X43" s="234" t="s">
        <v>257</v>
      </c>
    </row>
    <row r="44" spans="1:24" ht="12" customHeight="1">
      <c r="A44" s="307" t="s">
        <v>51</v>
      </c>
      <c r="B44" s="386" t="s">
        <v>5</v>
      </c>
      <c r="C44" s="386">
        <v>-0.13</v>
      </c>
      <c r="D44" s="386">
        <v>0.35</v>
      </c>
      <c r="E44" s="386">
        <v>0.65920000000000001</v>
      </c>
      <c r="F44" s="386">
        <v>5.5500000000000001E-2</v>
      </c>
      <c r="G44" s="386" t="s">
        <v>5</v>
      </c>
      <c r="H44" s="386">
        <v>-2.3666</v>
      </c>
      <c r="I44" s="386">
        <v>1.6073999999999999</v>
      </c>
      <c r="J44" s="386">
        <v>0.25919999999999999</v>
      </c>
      <c r="K44" s="386">
        <v>0.1111</v>
      </c>
      <c r="L44" s="386">
        <v>1.9629000000000001</v>
      </c>
      <c r="M44" s="386">
        <v>3.31</v>
      </c>
      <c r="N44" s="386">
        <v>6.41</v>
      </c>
      <c r="O44" s="386">
        <v>21.66</v>
      </c>
      <c r="P44" s="386">
        <v>43.41</v>
      </c>
      <c r="Q44" s="386">
        <v>-5.98</v>
      </c>
      <c r="R44" s="386">
        <v>14.17</v>
      </c>
      <c r="S44" s="386">
        <v>-2.8</v>
      </c>
      <c r="T44" s="386">
        <v>-1.05</v>
      </c>
      <c r="U44" s="386">
        <v>18.96</v>
      </c>
      <c r="V44" s="386">
        <v>0.76</v>
      </c>
      <c r="W44" s="308"/>
      <c r="X44" s="234" t="s">
        <v>188</v>
      </c>
    </row>
    <row r="45" spans="1:24" ht="12" hidden="1" customHeight="1">
      <c r="A45" s="307" t="s">
        <v>254</v>
      </c>
      <c r="B45" s="386" t="s">
        <v>5</v>
      </c>
      <c r="C45" s="386" t="s">
        <v>5</v>
      </c>
      <c r="D45" s="386" t="s">
        <v>5</v>
      </c>
      <c r="E45" s="386" t="s">
        <v>5</v>
      </c>
      <c r="F45" s="386" t="s">
        <v>5</v>
      </c>
      <c r="G45" s="386" t="s">
        <v>5</v>
      </c>
      <c r="H45" s="386" t="s">
        <v>5</v>
      </c>
      <c r="I45" s="386" t="s">
        <v>5</v>
      </c>
      <c r="J45" s="386" t="s">
        <v>5</v>
      </c>
      <c r="K45" s="386" t="s">
        <v>5</v>
      </c>
      <c r="L45" s="386" t="s">
        <v>5</v>
      </c>
      <c r="M45" s="386" t="s">
        <v>5</v>
      </c>
      <c r="N45" s="386" t="s">
        <v>5</v>
      </c>
      <c r="O45" s="386" t="s">
        <v>5</v>
      </c>
      <c r="P45" s="386" t="s">
        <v>5</v>
      </c>
      <c r="Q45" s="386" t="s">
        <v>5</v>
      </c>
      <c r="R45" s="386" t="s">
        <v>5</v>
      </c>
      <c r="S45" s="386" t="s">
        <v>5</v>
      </c>
      <c r="T45" s="386" t="s">
        <v>5</v>
      </c>
      <c r="U45" s="386" t="s">
        <v>5</v>
      </c>
      <c r="V45" s="386" t="s">
        <v>5</v>
      </c>
      <c r="W45" s="308"/>
      <c r="X45" s="234" t="s">
        <v>255</v>
      </c>
    </row>
    <row r="46" spans="1:24" ht="12" hidden="1" customHeight="1">
      <c r="A46" s="307" t="s">
        <v>256</v>
      </c>
      <c r="B46" s="386" t="s">
        <v>5</v>
      </c>
      <c r="C46" s="386" t="s">
        <v>5</v>
      </c>
      <c r="D46" s="386" t="s">
        <v>5</v>
      </c>
      <c r="E46" s="386" t="s">
        <v>5</v>
      </c>
      <c r="F46" s="386" t="s">
        <v>5</v>
      </c>
      <c r="G46" s="386" t="s">
        <v>5</v>
      </c>
      <c r="H46" s="386" t="s">
        <v>5</v>
      </c>
      <c r="I46" s="386" t="s">
        <v>5</v>
      </c>
      <c r="J46" s="386" t="s">
        <v>5</v>
      </c>
      <c r="K46" s="386" t="s">
        <v>5</v>
      </c>
      <c r="L46" s="386" t="s">
        <v>5</v>
      </c>
      <c r="M46" s="386" t="s">
        <v>5</v>
      </c>
      <c r="N46" s="386" t="s">
        <v>5</v>
      </c>
      <c r="O46" s="386" t="s">
        <v>5</v>
      </c>
      <c r="P46" s="386" t="s">
        <v>5</v>
      </c>
      <c r="Q46" s="386" t="s">
        <v>5</v>
      </c>
      <c r="R46" s="386" t="s">
        <v>5</v>
      </c>
      <c r="S46" s="386" t="s">
        <v>5</v>
      </c>
      <c r="T46" s="386" t="s">
        <v>5</v>
      </c>
      <c r="U46" s="386" t="s">
        <v>5</v>
      </c>
      <c r="V46" s="386" t="s">
        <v>5</v>
      </c>
      <c r="W46" s="308"/>
      <c r="X46" s="234" t="s">
        <v>257</v>
      </c>
    </row>
    <row r="47" spans="1:24" ht="12" customHeight="1">
      <c r="A47" s="307" t="s">
        <v>52</v>
      </c>
      <c r="B47" s="386">
        <v>-10.777799999999999</v>
      </c>
      <c r="C47" s="386">
        <v>2.8555000000000001</v>
      </c>
      <c r="D47" s="386">
        <v>0.24809999999999999</v>
      </c>
      <c r="E47" s="386">
        <v>-12.070399999999999</v>
      </c>
      <c r="F47" s="386">
        <v>-14.7037</v>
      </c>
      <c r="G47" s="386">
        <v>-12.263</v>
      </c>
      <c r="H47" s="386">
        <v>-14.540699999999999</v>
      </c>
      <c r="I47" s="386">
        <v>-24.329599999999999</v>
      </c>
      <c r="J47" s="386">
        <v>-25.096299999999999</v>
      </c>
      <c r="K47" s="386">
        <v>-28.066700000000001</v>
      </c>
      <c r="L47" s="386">
        <v>-26.5593</v>
      </c>
      <c r="M47" s="386">
        <v>5.33</v>
      </c>
      <c r="N47" s="386">
        <v>-23.02</v>
      </c>
      <c r="O47" s="386">
        <v>-34.6</v>
      </c>
      <c r="P47" s="386">
        <v>-26.92</v>
      </c>
      <c r="Q47" s="386">
        <v>-1.02</v>
      </c>
      <c r="R47" s="386">
        <v>-11.37</v>
      </c>
      <c r="S47" s="386">
        <v>16.46</v>
      </c>
      <c r="T47" s="386">
        <v>-26.89</v>
      </c>
      <c r="U47" s="386">
        <v>-8.4600000000000009</v>
      </c>
      <c r="V47" s="386">
        <v>2.66</v>
      </c>
      <c r="W47" s="308"/>
      <c r="X47" s="234" t="s">
        <v>189</v>
      </c>
    </row>
    <row r="48" spans="1:24" ht="12" hidden="1" customHeight="1">
      <c r="A48" s="307" t="s">
        <v>258</v>
      </c>
      <c r="B48" s="386" t="s">
        <v>5</v>
      </c>
      <c r="C48" s="386" t="s">
        <v>5</v>
      </c>
      <c r="D48" s="386" t="s">
        <v>5</v>
      </c>
      <c r="E48" s="386" t="s">
        <v>5</v>
      </c>
      <c r="F48" s="386" t="s">
        <v>5</v>
      </c>
      <c r="G48" s="386" t="s">
        <v>5</v>
      </c>
      <c r="H48" s="386" t="s">
        <v>5</v>
      </c>
      <c r="I48" s="386" t="s">
        <v>5</v>
      </c>
      <c r="J48" s="386" t="s">
        <v>5</v>
      </c>
      <c r="K48" s="386" t="s">
        <v>5</v>
      </c>
      <c r="L48" s="386" t="s">
        <v>5</v>
      </c>
      <c r="M48" s="386">
        <v>16.05</v>
      </c>
      <c r="N48" s="386">
        <v>-15.27</v>
      </c>
      <c r="O48" s="386">
        <v>-17.07</v>
      </c>
      <c r="P48" s="386">
        <v>-18.260000000000002</v>
      </c>
      <c r="Q48" s="386">
        <v>-6.53</v>
      </c>
      <c r="R48" s="386">
        <v>9.69</v>
      </c>
      <c r="S48" s="386">
        <v>36.36</v>
      </c>
      <c r="T48" s="386">
        <v>-15.29</v>
      </c>
      <c r="U48" s="386">
        <v>1.07</v>
      </c>
      <c r="V48" s="386">
        <v>-6.36</v>
      </c>
      <c r="W48" s="308"/>
      <c r="X48" s="234" t="s">
        <v>259</v>
      </c>
    </row>
    <row r="49" spans="1:24" ht="12" hidden="1" customHeight="1">
      <c r="A49" s="307" t="s">
        <v>53</v>
      </c>
      <c r="B49" s="386" t="s">
        <v>5</v>
      </c>
      <c r="C49" s="386" t="s">
        <v>5</v>
      </c>
      <c r="D49" s="386" t="s">
        <v>5</v>
      </c>
      <c r="E49" s="386" t="s">
        <v>5</v>
      </c>
      <c r="F49" s="386" t="s">
        <v>5</v>
      </c>
      <c r="G49" s="386" t="s">
        <v>5</v>
      </c>
      <c r="H49" s="386" t="s">
        <v>5</v>
      </c>
      <c r="I49" s="386" t="s">
        <v>5</v>
      </c>
      <c r="J49" s="386" t="s">
        <v>5</v>
      </c>
      <c r="K49" s="386" t="s">
        <v>5</v>
      </c>
      <c r="L49" s="386" t="s">
        <v>5</v>
      </c>
      <c r="M49" s="386" t="s">
        <v>5</v>
      </c>
      <c r="N49" s="386" t="s">
        <v>5</v>
      </c>
      <c r="O49" s="386" t="s">
        <v>5</v>
      </c>
      <c r="P49" s="386" t="s">
        <v>5</v>
      </c>
      <c r="Q49" s="386" t="s">
        <v>5</v>
      </c>
      <c r="R49" s="386" t="s">
        <v>5</v>
      </c>
      <c r="S49" s="386" t="s">
        <v>5</v>
      </c>
      <c r="T49" s="386" t="s">
        <v>5</v>
      </c>
      <c r="U49" s="386" t="s">
        <v>5</v>
      </c>
      <c r="V49" s="386" t="s">
        <v>5</v>
      </c>
      <c r="W49" s="308"/>
      <c r="X49" s="234" t="s">
        <v>260</v>
      </c>
    </row>
    <row r="50" spans="1:24" ht="12" hidden="1" customHeight="1">
      <c r="A50" s="307" t="s">
        <v>54</v>
      </c>
      <c r="B50" s="386">
        <v>-10.777799999999999</v>
      </c>
      <c r="C50" s="386" t="s">
        <v>5</v>
      </c>
      <c r="D50" s="386" t="s">
        <v>5</v>
      </c>
      <c r="E50" s="386" t="s">
        <v>5</v>
      </c>
      <c r="F50" s="386" t="s">
        <v>5</v>
      </c>
      <c r="G50" s="386" t="s">
        <v>5</v>
      </c>
      <c r="H50" s="386" t="s">
        <v>5</v>
      </c>
      <c r="I50" s="386" t="s">
        <v>5</v>
      </c>
      <c r="J50" s="386" t="s">
        <v>5</v>
      </c>
      <c r="K50" s="386" t="s">
        <v>5</v>
      </c>
      <c r="L50" s="386" t="s">
        <v>5</v>
      </c>
      <c r="M50" s="386" t="s">
        <v>5</v>
      </c>
      <c r="N50" s="386" t="s">
        <v>5</v>
      </c>
      <c r="O50" s="386" t="s">
        <v>5</v>
      </c>
      <c r="P50" s="386" t="s">
        <v>5</v>
      </c>
      <c r="Q50" s="386" t="s">
        <v>5</v>
      </c>
      <c r="R50" s="386" t="s">
        <v>5</v>
      </c>
      <c r="S50" s="386" t="s">
        <v>5</v>
      </c>
      <c r="T50" s="386" t="s">
        <v>5</v>
      </c>
      <c r="U50" s="386" t="s">
        <v>5</v>
      </c>
      <c r="V50" s="386" t="s">
        <v>5</v>
      </c>
      <c r="W50" s="308"/>
      <c r="X50" s="234" t="s">
        <v>190</v>
      </c>
    </row>
    <row r="51" spans="1:24" ht="12" customHeight="1">
      <c r="A51" s="307" t="s">
        <v>55</v>
      </c>
      <c r="B51" s="386" t="s">
        <v>5</v>
      </c>
      <c r="C51" s="386">
        <v>2.8555000000000001</v>
      </c>
      <c r="D51" s="386">
        <v>0.24809999999999999</v>
      </c>
      <c r="E51" s="386">
        <v>-12.070399999999999</v>
      </c>
      <c r="F51" s="386">
        <v>-14.7037</v>
      </c>
      <c r="G51" s="386">
        <v>-12.263</v>
      </c>
      <c r="H51" s="386">
        <v>-14.540699999999999</v>
      </c>
      <c r="I51" s="386">
        <v>-24.329599999999999</v>
      </c>
      <c r="J51" s="386">
        <v>-25.096299999999999</v>
      </c>
      <c r="K51" s="386">
        <v>-28.066700000000001</v>
      </c>
      <c r="L51" s="386">
        <v>-26.5593</v>
      </c>
      <c r="M51" s="386">
        <v>-10.72</v>
      </c>
      <c r="N51" s="386">
        <v>-34.6</v>
      </c>
      <c r="O51" s="386">
        <v>-17.53</v>
      </c>
      <c r="P51" s="386">
        <v>-8.66</v>
      </c>
      <c r="Q51" s="386">
        <v>5.51</v>
      </c>
      <c r="R51" s="386">
        <v>-21.06</v>
      </c>
      <c r="S51" s="386">
        <v>-19.899999999999999</v>
      </c>
      <c r="T51" s="386">
        <v>-10.89</v>
      </c>
      <c r="U51" s="386">
        <v>-9.5299999999999994</v>
      </c>
      <c r="V51" s="386">
        <v>9.02</v>
      </c>
      <c r="W51" s="308"/>
      <c r="X51" s="234" t="s">
        <v>191</v>
      </c>
    </row>
    <row r="52" spans="1:24" ht="12" customHeight="1">
      <c r="A52" s="307" t="s">
        <v>230</v>
      </c>
      <c r="B52" s="386">
        <v>5.1036999999999999</v>
      </c>
      <c r="C52" s="386">
        <v>7.58</v>
      </c>
      <c r="D52" s="386">
        <v>12.08</v>
      </c>
      <c r="E52" s="386">
        <v>-7.7259000000000002</v>
      </c>
      <c r="F52" s="386">
        <v>-7.3888999999999996</v>
      </c>
      <c r="G52" s="386">
        <v>-15.1111</v>
      </c>
      <c r="H52" s="386">
        <v>-16.444400000000002</v>
      </c>
      <c r="I52" s="386">
        <v>-13.718500000000001</v>
      </c>
      <c r="J52" s="386">
        <v>-28.337</v>
      </c>
      <c r="K52" s="386">
        <v>-25.763000000000002</v>
      </c>
      <c r="L52" s="386">
        <v>-12.0444</v>
      </c>
      <c r="M52" s="386">
        <v>18.850000000000001</v>
      </c>
      <c r="N52" s="386">
        <v>3.27</v>
      </c>
      <c r="O52" s="386">
        <v>7.73</v>
      </c>
      <c r="P52" s="386">
        <v>11.27</v>
      </c>
      <c r="Q52" s="386">
        <v>77.23</v>
      </c>
      <c r="R52" s="386">
        <v>29.44</v>
      </c>
      <c r="S52" s="386">
        <v>-15.72</v>
      </c>
      <c r="T52" s="386">
        <v>32.67</v>
      </c>
      <c r="U52" s="386">
        <v>31.51</v>
      </c>
      <c r="V52" s="386">
        <v>81.39</v>
      </c>
      <c r="W52" s="308"/>
      <c r="X52" s="234" t="s">
        <v>192</v>
      </c>
    </row>
    <row r="53" spans="1:24" ht="12" hidden="1" customHeight="1">
      <c r="A53" s="307" t="s">
        <v>258</v>
      </c>
      <c r="B53" s="386" t="s">
        <v>5</v>
      </c>
      <c r="C53" s="386" t="s">
        <v>5</v>
      </c>
      <c r="D53" s="386" t="s">
        <v>5</v>
      </c>
      <c r="E53" s="386" t="s">
        <v>5</v>
      </c>
      <c r="F53" s="386" t="s">
        <v>5</v>
      </c>
      <c r="G53" s="386" t="s">
        <v>5</v>
      </c>
      <c r="H53" s="386" t="s">
        <v>5</v>
      </c>
      <c r="I53" s="386" t="s">
        <v>5</v>
      </c>
      <c r="J53" s="386" t="s">
        <v>5</v>
      </c>
      <c r="K53" s="386" t="s">
        <v>5</v>
      </c>
      <c r="L53" s="386" t="s">
        <v>5</v>
      </c>
      <c r="M53" s="386" t="s">
        <v>5</v>
      </c>
      <c r="N53" s="386" t="s">
        <v>5</v>
      </c>
      <c r="O53" s="386" t="s">
        <v>5</v>
      </c>
      <c r="P53" s="386" t="s">
        <v>5</v>
      </c>
      <c r="Q53" s="386" t="s">
        <v>5</v>
      </c>
      <c r="R53" s="386" t="s">
        <v>5</v>
      </c>
      <c r="S53" s="386" t="s">
        <v>5</v>
      </c>
      <c r="T53" s="386" t="s">
        <v>5</v>
      </c>
      <c r="U53" s="386" t="s">
        <v>5</v>
      </c>
      <c r="V53" s="386" t="s">
        <v>5</v>
      </c>
      <c r="W53" s="308"/>
      <c r="X53" s="234" t="s">
        <v>261</v>
      </c>
    </row>
    <row r="54" spans="1:24" ht="12" hidden="1" customHeight="1">
      <c r="A54" s="307" t="s">
        <v>53</v>
      </c>
      <c r="B54" s="386">
        <v>6.4443999999999999</v>
      </c>
      <c r="C54" s="386" t="s">
        <v>5</v>
      </c>
      <c r="D54" s="386" t="s">
        <v>5</v>
      </c>
      <c r="E54" s="386" t="s">
        <v>5</v>
      </c>
      <c r="F54" s="386" t="s">
        <v>5</v>
      </c>
      <c r="G54" s="386" t="s">
        <v>5</v>
      </c>
      <c r="H54" s="386" t="s">
        <v>5</v>
      </c>
      <c r="I54" s="386" t="s">
        <v>5</v>
      </c>
      <c r="J54" s="386" t="s">
        <v>5</v>
      </c>
      <c r="K54" s="386" t="s">
        <v>5</v>
      </c>
      <c r="L54" s="386" t="s">
        <v>5</v>
      </c>
      <c r="M54" s="386">
        <v>13.01</v>
      </c>
      <c r="N54" s="386">
        <v>2.09</v>
      </c>
      <c r="O54" s="386">
        <v>-1.19</v>
      </c>
      <c r="P54" s="386">
        <v>2.5499999999999998</v>
      </c>
      <c r="Q54" s="386">
        <v>71.040000000000006</v>
      </c>
      <c r="R54" s="386">
        <v>23.22</v>
      </c>
      <c r="S54" s="386">
        <v>11.62</v>
      </c>
      <c r="T54" s="386">
        <v>5.53</v>
      </c>
      <c r="U54" s="386">
        <v>9.44</v>
      </c>
      <c r="V54" s="386">
        <v>49.99</v>
      </c>
      <c r="W54" s="308"/>
      <c r="X54" s="234" t="s">
        <v>193</v>
      </c>
    </row>
    <row r="55" spans="1:24" ht="12" hidden="1" customHeight="1">
      <c r="A55" s="307" t="s">
        <v>54</v>
      </c>
      <c r="B55" s="386" t="s">
        <v>5</v>
      </c>
      <c r="C55" s="386" t="s">
        <v>5</v>
      </c>
      <c r="D55" s="386" t="s">
        <v>5</v>
      </c>
      <c r="E55" s="386" t="s">
        <v>5</v>
      </c>
      <c r="F55" s="386" t="s">
        <v>5</v>
      </c>
      <c r="G55" s="386" t="s">
        <v>5</v>
      </c>
      <c r="H55" s="386" t="s">
        <v>5</v>
      </c>
      <c r="I55" s="386" t="s">
        <v>5</v>
      </c>
      <c r="J55" s="386" t="s">
        <v>5</v>
      </c>
      <c r="K55" s="386" t="s">
        <v>5</v>
      </c>
      <c r="L55" s="386" t="s">
        <v>5</v>
      </c>
      <c r="M55" s="386" t="s">
        <v>5</v>
      </c>
      <c r="N55" s="386" t="s">
        <v>5</v>
      </c>
      <c r="O55" s="386" t="s">
        <v>5</v>
      </c>
      <c r="P55" s="386" t="s">
        <v>5</v>
      </c>
      <c r="Q55" s="386" t="s">
        <v>5</v>
      </c>
      <c r="R55" s="386" t="s">
        <v>5</v>
      </c>
      <c r="S55" s="386" t="s">
        <v>5</v>
      </c>
      <c r="T55" s="386" t="s">
        <v>5</v>
      </c>
      <c r="U55" s="386" t="s">
        <v>5</v>
      </c>
      <c r="V55" s="386" t="s">
        <v>5</v>
      </c>
      <c r="W55" s="308"/>
      <c r="X55" s="234" t="s">
        <v>262</v>
      </c>
    </row>
    <row r="56" spans="1:24" ht="12" customHeight="1">
      <c r="A56" s="307" t="s">
        <v>55</v>
      </c>
      <c r="B56" s="386">
        <v>-1.3407</v>
      </c>
      <c r="C56" s="386">
        <v>7.58</v>
      </c>
      <c r="D56" s="386">
        <v>12.08</v>
      </c>
      <c r="E56" s="386">
        <v>-7.7259000000000002</v>
      </c>
      <c r="F56" s="386">
        <v>-7.3888999999999996</v>
      </c>
      <c r="G56" s="386">
        <v>-15.1111</v>
      </c>
      <c r="H56" s="386">
        <v>-16.444400000000002</v>
      </c>
      <c r="I56" s="386">
        <v>-13.718500000000001</v>
      </c>
      <c r="J56" s="386">
        <v>-28.337</v>
      </c>
      <c r="K56" s="386">
        <v>-25.763000000000002</v>
      </c>
      <c r="L56" s="386">
        <v>-12.0444</v>
      </c>
      <c r="M56" s="386">
        <v>5.81</v>
      </c>
      <c r="N56" s="386">
        <v>1.18</v>
      </c>
      <c r="O56" s="386">
        <v>8.92</v>
      </c>
      <c r="P56" s="386">
        <v>8.7200000000000006</v>
      </c>
      <c r="Q56" s="386">
        <v>6.19</v>
      </c>
      <c r="R56" s="386">
        <v>6.22</v>
      </c>
      <c r="S56" s="386">
        <v>-27.34</v>
      </c>
      <c r="T56" s="386">
        <v>27.14</v>
      </c>
      <c r="U56" s="386">
        <v>22.07</v>
      </c>
      <c r="V56" s="386">
        <v>31.39</v>
      </c>
      <c r="W56" s="308"/>
      <c r="X56" s="234" t="s">
        <v>194</v>
      </c>
    </row>
    <row r="57" spans="1:24" ht="12" customHeight="1">
      <c r="A57" s="307" t="s">
        <v>56</v>
      </c>
      <c r="B57" s="386">
        <v>8.3549000000000007</v>
      </c>
      <c r="C57" s="386">
        <v>1.2766</v>
      </c>
      <c r="D57" s="386">
        <v>-6.5670000000000002</v>
      </c>
      <c r="E57" s="386">
        <v>23.977799999999998</v>
      </c>
      <c r="F57" s="386">
        <v>27.576699999999999</v>
      </c>
      <c r="G57" s="386">
        <v>29.869</v>
      </c>
      <c r="H57" s="386">
        <v>21.237200000000001</v>
      </c>
      <c r="I57" s="386">
        <v>21.19</v>
      </c>
      <c r="J57" s="386">
        <v>51.330599999999997</v>
      </c>
      <c r="K57" s="386">
        <v>61.521599999999999</v>
      </c>
      <c r="L57" s="386">
        <v>31.752600000000001</v>
      </c>
      <c r="M57" s="386">
        <v>-10.977499999999999</v>
      </c>
      <c r="N57" s="386">
        <v>9.4289000000000005</v>
      </c>
      <c r="O57" s="386">
        <v>15.6243</v>
      </c>
      <c r="P57" s="386">
        <v>25.3748</v>
      </c>
      <c r="Q57" s="386">
        <v>-23.02</v>
      </c>
      <c r="R57" s="386">
        <v>-16.350000000000001</v>
      </c>
      <c r="S57" s="386">
        <v>-9.44</v>
      </c>
      <c r="T57" s="386">
        <v>15.6</v>
      </c>
      <c r="U57" s="386">
        <v>2.92</v>
      </c>
      <c r="V57" s="386">
        <v>16.47</v>
      </c>
      <c r="W57" s="308"/>
      <c r="X57" s="234" t="s">
        <v>315</v>
      </c>
    </row>
    <row r="58" spans="1:24" ht="12" customHeight="1">
      <c r="A58" s="307" t="s">
        <v>57</v>
      </c>
      <c r="B58" s="386">
        <v>5.4363999999999999</v>
      </c>
      <c r="C58" s="386">
        <v>-3.8140999999999998</v>
      </c>
      <c r="D58" s="386">
        <v>9.5480999999999998</v>
      </c>
      <c r="E58" s="386">
        <v>-1.2925</v>
      </c>
      <c r="F58" s="386">
        <v>0.1729</v>
      </c>
      <c r="G58" s="386">
        <v>-1.3791</v>
      </c>
      <c r="H58" s="386">
        <v>0.378</v>
      </c>
      <c r="I58" s="386">
        <v>2.9973999999999998</v>
      </c>
      <c r="J58" s="386">
        <v>8.0008999999999997</v>
      </c>
      <c r="K58" s="386">
        <v>4.4029999999999996</v>
      </c>
      <c r="L58" s="386">
        <v>14.023</v>
      </c>
      <c r="M58" s="386">
        <v>9.0572999999999997</v>
      </c>
      <c r="N58" s="386">
        <v>-6.6227</v>
      </c>
      <c r="O58" s="386">
        <v>-0.49790000000000001</v>
      </c>
      <c r="P58" s="386">
        <v>25.412199999999999</v>
      </c>
      <c r="Q58" s="386">
        <v>-2.8752</v>
      </c>
      <c r="R58" s="386">
        <v>12.108000000000001</v>
      </c>
      <c r="S58" s="386">
        <v>-1.85</v>
      </c>
      <c r="T58" s="386">
        <v>-3.26</v>
      </c>
      <c r="U58" s="386">
        <v>4.68</v>
      </c>
      <c r="V58" s="386">
        <v>25.23</v>
      </c>
      <c r="W58" s="308"/>
      <c r="X58" s="234" t="s">
        <v>316</v>
      </c>
    </row>
    <row r="59" spans="1:24" ht="12" customHeight="1">
      <c r="A59" s="307" t="s">
        <v>58</v>
      </c>
      <c r="B59" s="386">
        <v>-5.4363999999999999</v>
      </c>
      <c r="C59" s="386">
        <v>3.81</v>
      </c>
      <c r="D59" s="386">
        <v>-9.5462000000000007</v>
      </c>
      <c r="E59" s="386">
        <v>1.2925</v>
      </c>
      <c r="F59" s="386">
        <v>-0.1729</v>
      </c>
      <c r="G59" s="386">
        <v>1.3791</v>
      </c>
      <c r="H59" s="386">
        <v>-0.378</v>
      </c>
      <c r="I59" s="386">
        <v>-2.9973999999999998</v>
      </c>
      <c r="J59" s="386">
        <v>-8.0008999999999997</v>
      </c>
      <c r="K59" s="386">
        <v>-4.4029999999999996</v>
      </c>
      <c r="L59" s="386">
        <v>-14.023</v>
      </c>
      <c r="M59" s="386">
        <v>-9.0606000000000009</v>
      </c>
      <c r="N59" s="386">
        <v>6.6260000000000003</v>
      </c>
      <c r="O59" s="386">
        <v>0.50060000000000004</v>
      </c>
      <c r="P59" s="386">
        <v>-25.414100000000001</v>
      </c>
      <c r="Q59" s="386">
        <v>2.8784000000000001</v>
      </c>
      <c r="R59" s="386">
        <v>-12.1084</v>
      </c>
      <c r="S59" s="386">
        <v>1.85</v>
      </c>
      <c r="T59" s="386">
        <v>3.26</v>
      </c>
      <c r="U59" s="386">
        <v>-4.68</v>
      </c>
      <c r="V59" s="386">
        <v>-25.23</v>
      </c>
      <c r="W59" s="308"/>
      <c r="X59" s="234" t="s">
        <v>317</v>
      </c>
    </row>
    <row r="60" spans="1:24" s="108" customFormat="1" ht="11.25">
      <c r="A60" s="307" t="s">
        <v>59</v>
      </c>
      <c r="B60" s="386">
        <v>-5.4363999999999999</v>
      </c>
      <c r="C60" s="386">
        <v>3.81</v>
      </c>
      <c r="D60" s="386">
        <v>-9.5462000000000007</v>
      </c>
      <c r="E60" s="386">
        <v>1.2925</v>
      </c>
      <c r="F60" s="386">
        <v>-0.1729</v>
      </c>
      <c r="G60" s="386">
        <v>1.3791</v>
      </c>
      <c r="H60" s="386">
        <v>-0.378</v>
      </c>
      <c r="I60" s="386">
        <v>-2.9973999999999998</v>
      </c>
      <c r="J60" s="386">
        <v>-8.0008999999999997</v>
      </c>
      <c r="K60" s="386">
        <v>-4.4029999999999996</v>
      </c>
      <c r="L60" s="386">
        <v>-14.023</v>
      </c>
      <c r="M60" s="386">
        <v>-9.0606000000000009</v>
      </c>
      <c r="N60" s="386">
        <v>6.6260000000000003</v>
      </c>
      <c r="O60" s="386">
        <v>0.50060000000000004</v>
      </c>
      <c r="P60" s="386">
        <v>-25.414100000000001</v>
      </c>
      <c r="Q60" s="386">
        <v>2.8784000000000001</v>
      </c>
      <c r="R60" s="386">
        <v>-12.1084</v>
      </c>
      <c r="S60" s="386">
        <v>1.85</v>
      </c>
      <c r="T60" s="386">
        <v>3.26</v>
      </c>
      <c r="U60" s="386">
        <v>7.72</v>
      </c>
      <c r="V60" s="386">
        <v>-25.23</v>
      </c>
      <c r="W60" s="308"/>
      <c r="X60" s="234" t="s">
        <v>195</v>
      </c>
    </row>
    <row r="61" spans="1:24" ht="11.25" hidden="1">
      <c r="A61" s="307" t="s">
        <v>263</v>
      </c>
      <c r="B61" s="386">
        <v>0</v>
      </c>
      <c r="C61" s="386">
        <v>0</v>
      </c>
      <c r="D61" s="386">
        <v>0</v>
      </c>
      <c r="E61" s="386">
        <v>0</v>
      </c>
      <c r="F61" s="386">
        <v>0</v>
      </c>
      <c r="G61" s="386">
        <v>0</v>
      </c>
      <c r="H61" s="386">
        <v>0</v>
      </c>
      <c r="I61" s="386">
        <v>0</v>
      </c>
      <c r="J61" s="386">
        <v>0</v>
      </c>
      <c r="K61" s="386">
        <v>0</v>
      </c>
      <c r="L61" s="386">
        <v>0</v>
      </c>
      <c r="M61" s="386">
        <v>0</v>
      </c>
      <c r="N61" s="386">
        <v>0</v>
      </c>
      <c r="O61" s="386">
        <v>0</v>
      </c>
      <c r="P61" s="386">
        <v>0</v>
      </c>
      <c r="Q61" s="386">
        <v>0</v>
      </c>
      <c r="R61" s="386">
        <v>0</v>
      </c>
      <c r="S61" s="386">
        <v>0</v>
      </c>
      <c r="T61" s="386">
        <v>0</v>
      </c>
      <c r="U61" s="386">
        <v>-12.4</v>
      </c>
      <c r="V61" s="386">
        <v>0</v>
      </c>
      <c r="W61" s="308"/>
      <c r="X61" s="234" t="s">
        <v>196</v>
      </c>
    </row>
    <row r="62" spans="1:24" ht="11.25" hidden="1">
      <c r="A62" s="307" t="s">
        <v>60</v>
      </c>
      <c r="B62" s="386">
        <v>0</v>
      </c>
      <c r="C62" s="386">
        <v>0</v>
      </c>
      <c r="D62" s="386">
        <v>0</v>
      </c>
      <c r="E62" s="386">
        <v>0</v>
      </c>
      <c r="F62" s="386">
        <v>0</v>
      </c>
      <c r="G62" s="386">
        <v>0</v>
      </c>
      <c r="H62" s="386">
        <v>0</v>
      </c>
      <c r="I62" s="386">
        <v>0</v>
      </c>
      <c r="J62" s="386">
        <v>0</v>
      </c>
      <c r="K62" s="386">
        <v>0</v>
      </c>
      <c r="L62" s="386">
        <v>0</v>
      </c>
      <c r="M62" s="386">
        <v>0</v>
      </c>
      <c r="N62" s="386">
        <v>0</v>
      </c>
      <c r="O62" s="386">
        <v>0</v>
      </c>
      <c r="P62" s="386">
        <v>0</v>
      </c>
      <c r="Q62" s="386">
        <v>0</v>
      </c>
      <c r="R62" s="386">
        <v>0</v>
      </c>
      <c r="S62" s="386">
        <v>0</v>
      </c>
      <c r="T62" s="386">
        <v>0</v>
      </c>
      <c r="U62" s="386">
        <v>0</v>
      </c>
      <c r="V62" s="386">
        <v>0</v>
      </c>
      <c r="W62" s="308"/>
      <c r="X62" s="234" t="s">
        <v>197</v>
      </c>
    </row>
    <row r="63" spans="1:24" ht="11.25">
      <c r="A63" s="309"/>
      <c r="B63" s="311"/>
      <c r="C63" s="311"/>
      <c r="D63" s="311"/>
      <c r="E63" s="311"/>
      <c r="F63" s="311"/>
      <c r="G63" s="311"/>
      <c r="H63" s="311"/>
      <c r="I63" s="311"/>
      <c r="J63" s="312"/>
      <c r="K63" s="313"/>
      <c r="L63" s="313"/>
      <c r="M63" s="313"/>
      <c r="N63" s="313"/>
      <c r="O63" s="313"/>
      <c r="P63" s="314"/>
      <c r="Q63" s="314"/>
      <c r="R63" s="314"/>
      <c r="S63" s="314"/>
      <c r="T63" s="314"/>
      <c r="U63" s="314"/>
      <c r="V63" s="314"/>
      <c r="W63" s="310"/>
      <c r="X63" s="310"/>
    </row>
    <row r="64" spans="1:24" ht="11.25">
      <c r="A64" s="315"/>
      <c r="B64" s="316"/>
      <c r="C64" s="316"/>
      <c r="D64" s="316"/>
      <c r="E64" s="316"/>
      <c r="F64" s="316"/>
      <c r="G64" s="316"/>
      <c r="H64" s="316"/>
      <c r="I64" s="316"/>
      <c r="J64" s="484"/>
      <c r="K64" s="317"/>
      <c r="L64" s="317"/>
      <c r="M64" s="317"/>
      <c r="N64" s="317"/>
      <c r="O64" s="317"/>
      <c r="P64" s="318"/>
      <c r="Q64" s="318"/>
      <c r="R64" s="318"/>
      <c r="S64" s="318"/>
      <c r="T64" s="318"/>
      <c r="U64" s="318"/>
      <c r="V64" s="318"/>
      <c r="W64" s="308"/>
      <c r="X64" s="308"/>
    </row>
    <row r="65" spans="1:24" ht="12" customHeight="1">
      <c r="A65" s="315" t="s">
        <v>265</v>
      </c>
      <c r="B65" s="316"/>
      <c r="C65" s="316"/>
      <c r="D65" s="316"/>
      <c r="E65" s="316"/>
      <c r="F65" s="316"/>
      <c r="G65" s="316"/>
      <c r="H65" s="316"/>
      <c r="I65" s="316"/>
      <c r="J65" s="317"/>
      <c r="K65" s="317"/>
      <c r="L65" s="317"/>
      <c r="M65" s="317"/>
      <c r="N65" s="317"/>
      <c r="O65" s="317"/>
      <c r="P65" s="318"/>
      <c r="Q65" s="318"/>
      <c r="R65" s="318"/>
      <c r="S65" s="318"/>
      <c r="T65" s="318"/>
      <c r="U65" s="318"/>
      <c r="V65" s="318"/>
      <c r="W65" s="308"/>
      <c r="X65" s="308"/>
    </row>
    <row r="66" spans="1:24" ht="12" customHeight="1">
      <c r="A66" s="394" t="s">
        <v>386</v>
      </c>
      <c r="B66" s="316"/>
      <c r="C66" s="316"/>
      <c r="D66" s="316"/>
      <c r="E66" s="316"/>
      <c r="F66" s="316"/>
      <c r="G66" s="316"/>
      <c r="H66" s="316"/>
      <c r="I66" s="316"/>
      <c r="J66" s="317"/>
      <c r="K66" s="317"/>
      <c r="L66" s="317"/>
      <c r="M66" s="317"/>
      <c r="N66" s="317"/>
      <c r="O66" s="317"/>
      <c r="P66" s="318"/>
      <c r="Q66" s="318"/>
      <c r="R66" s="318"/>
      <c r="S66" s="318"/>
      <c r="T66" s="318"/>
      <c r="U66" s="318"/>
      <c r="V66" s="318"/>
      <c r="W66" s="308"/>
      <c r="X66" s="308"/>
    </row>
    <row r="67" spans="1:24" ht="12" customHeight="1">
      <c r="A67" s="395" t="s">
        <v>387</v>
      </c>
      <c r="B67" s="316"/>
      <c r="C67" s="316"/>
      <c r="D67" s="316"/>
      <c r="E67" s="316"/>
      <c r="F67" s="316"/>
      <c r="G67" s="316"/>
      <c r="H67" s="316"/>
      <c r="I67" s="316"/>
      <c r="J67" s="317"/>
      <c r="K67" s="317"/>
      <c r="L67" s="317"/>
      <c r="M67" s="317"/>
      <c r="N67" s="317"/>
      <c r="O67" s="317"/>
      <c r="P67" s="318"/>
      <c r="Q67" s="318"/>
      <c r="R67" s="318"/>
      <c r="S67" s="318"/>
      <c r="T67" s="318"/>
      <c r="U67" s="318"/>
      <c r="V67" s="318"/>
      <c r="W67" s="308"/>
      <c r="X67" s="308"/>
    </row>
    <row r="68" spans="1:24" ht="12" customHeight="1">
      <c r="A68" s="319"/>
      <c r="B68" s="316"/>
      <c r="C68" s="316"/>
      <c r="D68" s="316"/>
      <c r="E68" s="316"/>
      <c r="F68" s="316"/>
      <c r="G68" s="316"/>
      <c r="H68" s="316"/>
      <c r="I68" s="316"/>
      <c r="J68" s="317"/>
      <c r="K68" s="317"/>
      <c r="L68" s="317"/>
      <c r="M68" s="317"/>
      <c r="N68" s="317"/>
      <c r="O68" s="317"/>
      <c r="P68" s="318"/>
      <c r="Q68" s="318"/>
      <c r="R68" s="318"/>
      <c r="S68" s="318"/>
      <c r="T68" s="318"/>
      <c r="U68" s="318"/>
      <c r="V68" s="318"/>
      <c r="W68" s="308"/>
      <c r="X68" s="308"/>
    </row>
    <row r="69" spans="1:24" ht="12" customHeight="1">
      <c r="A69" s="320" t="s">
        <v>314</v>
      </c>
      <c r="B69" s="316"/>
      <c r="C69" s="316"/>
      <c r="D69" s="316"/>
      <c r="E69" s="316"/>
      <c r="F69" s="316"/>
      <c r="G69" s="316"/>
      <c r="H69" s="316"/>
      <c r="I69" s="316"/>
      <c r="J69" s="317"/>
      <c r="K69" s="317"/>
      <c r="L69" s="317"/>
      <c r="M69" s="317"/>
      <c r="N69" s="317"/>
      <c r="O69" s="317"/>
      <c r="P69" s="318"/>
      <c r="Q69" s="318"/>
      <c r="R69" s="318"/>
      <c r="S69" s="318"/>
      <c r="T69" s="318"/>
      <c r="U69" s="318"/>
      <c r="V69" s="318"/>
      <c r="W69" s="308"/>
      <c r="X69" s="308"/>
    </row>
    <row r="70" spans="1:24" ht="12" customHeight="1">
      <c r="A70" s="320" t="s">
        <v>388</v>
      </c>
      <c r="B70" s="316"/>
      <c r="C70" s="316"/>
      <c r="D70" s="316"/>
      <c r="E70" s="316"/>
      <c r="F70" s="316"/>
      <c r="G70" s="316"/>
      <c r="H70" s="316"/>
      <c r="I70" s="316"/>
      <c r="J70" s="317"/>
      <c r="K70" s="317"/>
      <c r="L70" s="317"/>
      <c r="M70" s="317"/>
      <c r="N70" s="317"/>
      <c r="O70" s="317"/>
      <c r="P70" s="318"/>
      <c r="Q70" s="318"/>
      <c r="R70" s="318"/>
      <c r="S70" s="318"/>
      <c r="T70" s="318"/>
      <c r="U70" s="318"/>
      <c r="V70" s="318"/>
      <c r="W70" s="308"/>
      <c r="X70" s="308"/>
    </row>
    <row r="71" spans="1:24" ht="12" customHeight="1">
      <c r="A71" s="320" t="s">
        <v>389</v>
      </c>
      <c r="B71" s="316"/>
      <c r="C71" s="316"/>
      <c r="D71" s="316"/>
      <c r="E71" s="316"/>
      <c r="F71" s="316"/>
      <c r="G71" s="316"/>
      <c r="H71" s="316"/>
      <c r="I71" s="316"/>
      <c r="J71" s="317"/>
      <c r="K71" s="317"/>
      <c r="L71" s="317"/>
      <c r="M71" s="317"/>
      <c r="N71" s="317"/>
      <c r="O71" s="317"/>
      <c r="P71" s="318"/>
      <c r="Q71" s="318"/>
      <c r="R71" s="318"/>
      <c r="S71" s="318"/>
      <c r="T71" s="318"/>
      <c r="U71" s="318"/>
      <c r="V71" s="318"/>
      <c r="W71" s="308"/>
      <c r="X71" s="308"/>
    </row>
    <row r="72" spans="1:24" ht="12" customHeight="1">
      <c r="A72" s="308"/>
      <c r="B72" s="316"/>
      <c r="C72" s="316"/>
      <c r="D72" s="316"/>
      <c r="E72" s="316"/>
      <c r="F72" s="316"/>
      <c r="G72" s="316"/>
      <c r="H72" s="316"/>
      <c r="I72" s="316"/>
      <c r="J72" s="317"/>
      <c r="K72" s="317"/>
      <c r="L72" s="317"/>
      <c r="M72" s="317"/>
      <c r="N72" s="317"/>
      <c r="O72" s="317"/>
      <c r="P72" s="318"/>
      <c r="Q72" s="318"/>
      <c r="R72" s="318"/>
      <c r="S72" s="318"/>
      <c r="T72" s="318"/>
      <c r="U72" s="318"/>
      <c r="V72" s="318"/>
      <c r="W72" s="308"/>
      <c r="X72" s="308"/>
    </row>
    <row r="73" spans="1:24" ht="12" customHeight="1">
      <c r="A73" s="308"/>
      <c r="B73" s="316"/>
      <c r="C73" s="316"/>
      <c r="D73" s="316"/>
      <c r="E73" s="316"/>
      <c r="F73" s="316"/>
      <c r="G73" s="316"/>
      <c r="H73" s="316"/>
      <c r="I73" s="316"/>
      <c r="J73" s="317"/>
      <c r="K73" s="317"/>
      <c r="L73" s="317"/>
      <c r="M73" s="317"/>
      <c r="N73" s="317"/>
      <c r="O73" s="317"/>
      <c r="P73" s="318"/>
      <c r="Q73" s="318"/>
      <c r="R73" s="318"/>
      <c r="S73" s="318"/>
      <c r="T73" s="318"/>
      <c r="U73" s="318"/>
      <c r="V73" s="318"/>
      <c r="W73" s="308"/>
      <c r="X73" s="308"/>
    </row>
    <row r="74" spans="1:24" ht="12" customHeight="1">
      <c r="A74" s="308"/>
      <c r="B74" s="316"/>
      <c r="C74" s="316"/>
      <c r="D74" s="316"/>
      <c r="E74" s="316"/>
      <c r="F74" s="316"/>
      <c r="G74" s="316"/>
      <c r="H74" s="316"/>
      <c r="I74" s="316"/>
      <c r="J74" s="317"/>
      <c r="K74" s="317"/>
      <c r="L74" s="317"/>
      <c r="M74" s="317"/>
      <c r="N74" s="317"/>
      <c r="O74" s="317"/>
      <c r="P74" s="318"/>
      <c r="Q74" s="318"/>
      <c r="R74" s="318"/>
      <c r="S74" s="318"/>
      <c r="T74" s="318"/>
      <c r="U74" s="318"/>
      <c r="V74" s="318"/>
      <c r="W74" s="308"/>
      <c r="X74" s="308"/>
    </row>
    <row r="75" spans="1:24" ht="12" customHeight="1">
      <c r="A75" s="308"/>
      <c r="B75" s="316"/>
      <c r="C75" s="316"/>
      <c r="D75" s="316"/>
      <c r="E75" s="316"/>
      <c r="F75" s="316"/>
      <c r="G75" s="316"/>
      <c r="H75" s="316"/>
      <c r="I75" s="316"/>
      <c r="J75" s="317"/>
      <c r="K75" s="317"/>
      <c r="L75" s="317"/>
      <c r="M75" s="317"/>
      <c r="N75" s="317"/>
      <c r="O75" s="317"/>
      <c r="P75" s="318"/>
      <c r="Q75" s="318"/>
      <c r="R75" s="318"/>
      <c r="S75" s="318"/>
      <c r="T75" s="318"/>
      <c r="U75" s="318"/>
      <c r="V75" s="318"/>
      <c r="W75" s="308"/>
      <c r="X75" s="308"/>
    </row>
    <row r="76" spans="1:24" ht="12" customHeight="1">
      <c r="A76" s="308"/>
      <c r="B76" s="316"/>
      <c r="C76" s="316"/>
      <c r="D76" s="316"/>
      <c r="E76" s="316"/>
      <c r="F76" s="316"/>
      <c r="G76" s="316"/>
      <c r="H76" s="316"/>
      <c r="I76" s="316"/>
      <c r="J76" s="317"/>
      <c r="K76" s="317"/>
      <c r="L76" s="317"/>
      <c r="M76" s="317"/>
      <c r="N76" s="317"/>
      <c r="O76" s="317"/>
      <c r="P76" s="318"/>
      <c r="Q76" s="318"/>
      <c r="R76" s="318"/>
      <c r="S76" s="318"/>
      <c r="T76" s="318"/>
      <c r="U76" s="318"/>
      <c r="V76" s="318"/>
      <c r="W76" s="308"/>
      <c r="X76" s="308"/>
    </row>
    <row r="77" spans="1:24" ht="12" customHeight="1">
      <c r="A77" s="308"/>
      <c r="B77" s="316"/>
      <c r="C77" s="316"/>
      <c r="D77" s="316"/>
      <c r="E77" s="316"/>
      <c r="F77" s="316"/>
      <c r="G77" s="316"/>
      <c r="H77" s="316"/>
      <c r="I77" s="316"/>
      <c r="J77" s="317"/>
      <c r="K77" s="317"/>
      <c r="L77" s="317"/>
      <c r="M77" s="317"/>
      <c r="N77" s="317"/>
      <c r="O77" s="317"/>
      <c r="P77" s="318"/>
      <c r="Q77" s="318"/>
      <c r="R77" s="318"/>
      <c r="S77" s="318"/>
      <c r="T77" s="318"/>
      <c r="U77" s="318"/>
      <c r="V77" s="318"/>
      <c r="W77" s="308"/>
      <c r="X77" s="308"/>
    </row>
  </sheetData>
  <phoneticPr fontId="0" type="noConversion"/>
  <printOptions horizontalCentered="1"/>
  <pageMargins left="0" right="0" top="0.54" bottom="0" header="0.18" footer="0"/>
  <pageSetup scale="90" orientation="landscape" r:id="rId1"/>
  <headerFooter alignWithMargins="0">
    <oddHeader>&amp;R
&amp;F  &amp;A  &amp;D  &amp;T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transitionEvaluation="1" codeName="Sheet5" enableFormatConditionsCalculation="0">
    <tabColor indexed="22"/>
  </sheetPr>
  <dimension ref="A1:AB28"/>
  <sheetViews>
    <sheetView showGridLines="0" workbookViewId="0">
      <selection activeCell="N29" sqref="N29"/>
    </sheetView>
  </sheetViews>
  <sheetFormatPr defaultColWidth="11.33203125" defaultRowHeight="12" customHeight="1"/>
  <cols>
    <col min="1" max="1" width="39.83203125" style="32" customWidth="1"/>
    <col min="2" max="2" width="3" style="32" customWidth="1"/>
    <col min="3" max="15" width="5.5" style="32" customWidth="1"/>
    <col min="16" max="23" width="5.5" style="34" customWidth="1"/>
    <col min="24" max="24" width="2.6640625" style="32" bestFit="1" customWidth="1"/>
    <col min="25" max="25" width="23.33203125" style="32" customWidth="1"/>
    <col min="26" max="26" width="10.6640625" style="32" customWidth="1"/>
    <col min="27" max="16384" width="11.33203125" style="32"/>
  </cols>
  <sheetData>
    <row r="1" spans="1:28" s="281" customFormat="1" ht="12" customHeight="1">
      <c r="A1" s="476">
        <v>5</v>
      </c>
      <c r="P1" s="485"/>
      <c r="Q1" s="485"/>
      <c r="R1" s="485"/>
      <c r="S1" s="485"/>
      <c r="T1" s="476"/>
      <c r="U1" s="476"/>
      <c r="V1" s="476"/>
      <c r="W1" s="476"/>
      <c r="Y1" s="483">
        <v>5</v>
      </c>
    </row>
    <row r="2" spans="1:28" ht="12" customHeight="1">
      <c r="A2" s="7" t="s">
        <v>61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  <c r="Q2" s="9"/>
      <c r="R2" s="9"/>
      <c r="S2" s="9"/>
      <c r="T2" s="8"/>
      <c r="U2" s="8"/>
      <c r="V2" s="8"/>
      <c r="W2" s="8"/>
      <c r="Y2" s="229" t="s">
        <v>122</v>
      </c>
    </row>
    <row r="3" spans="1:28" ht="12" customHeight="1">
      <c r="A3" s="33" t="s">
        <v>62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/>
      <c r="P3" s="9"/>
      <c r="Q3" s="9"/>
      <c r="R3" s="9"/>
      <c r="S3" s="9"/>
      <c r="T3" s="32"/>
      <c r="U3" s="32"/>
      <c r="V3" s="32"/>
      <c r="W3" s="32"/>
      <c r="Y3" s="236" t="s">
        <v>124</v>
      </c>
    </row>
    <row r="4" spans="1:28" s="55" customFormat="1" ht="12" customHeight="1">
      <c r="A4" s="235" t="s">
        <v>120</v>
      </c>
      <c r="B4" s="62"/>
      <c r="T4" s="32"/>
      <c r="U4" s="32"/>
      <c r="V4" s="32"/>
      <c r="W4" s="32"/>
      <c r="Y4" s="118" t="s">
        <v>206</v>
      </c>
    </row>
    <row r="5" spans="1:28" ht="12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52"/>
      <c r="Q5" s="52"/>
      <c r="R5" s="52"/>
      <c r="S5" s="52"/>
      <c r="T5" s="36"/>
      <c r="U5" s="36"/>
      <c r="V5" s="36"/>
      <c r="W5" s="36"/>
      <c r="X5" s="36"/>
      <c r="Y5" s="36"/>
    </row>
    <row r="6" spans="1:28" ht="12" customHeight="1">
      <c r="A6" s="120"/>
      <c r="B6" s="120"/>
      <c r="C6" s="113">
        <v>1990</v>
      </c>
      <c r="D6" s="114" t="s">
        <v>0</v>
      </c>
      <c r="E6" s="114" t="s">
        <v>1</v>
      </c>
      <c r="F6" s="114" t="s">
        <v>2</v>
      </c>
      <c r="G6" s="114" t="s">
        <v>3</v>
      </c>
      <c r="H6" s="114" t="s">
        <v>4</v>
      </c>
      <c r="I6" s="115">
        <v>1996</v>
      </c>
      <c r="J6" s="115">
        <v>1997</v>
      </c>
      <c r="K6" s="115">
        <v>1998</v>
      </c>
      <c r="L6" s="115">
        <v>1999</v>
      </c>
      <c r="M6" s="115">
        <v>2000</v>
      </c>
      <c r="N6" s="115">
        <v>2001</v>
      </c>
      <c r="O6" s="115">
        <v>2002</v>
      </c>
      <c r="P6" s="113">
        <v>2003</v>
      </c>
      <c r="Q6" s="113">
        <v>2004</v>
      </c>
      <c r="R6" s="113">
        <v>2005</v>
      </c>
      <c r="S6" s="113">
        <v>2006</v>
      </c>
      <c r="T6" s="115">
        <v>2007</v>
      </c>
      <c r="U6" s="115">
        <v>2008</v>
      </c>
      <c r="V6" s="115">
        <v>2009</v>
      </c>
      <c r="W6" s="115">
        <v>2010</v>
      </c>
      <c r="X6" s="120" t="s">
        <v>34</v>
      </c>
    </row>
    <row r="8" spans="1:28" s="281" customFormat="1" ht="12" customHeight="1">
      <c r="A8" s="280" t="s">
        <v>63</v>
      </c>
      <c r="C8" s="282">
        <v>223.4</v>
      </c>
      <c r="D8" s="282">
        <v>181.2</v>
      </c>
      <c r="E8" s="282">
        <v>213</v>
      </c>
      <c r="F8" s="282">
        <v>156</v>
      </c>
      <c r="G8" s="282">
        <v>135.80000000000001</v>
      </c>
      <c r="H8" s="282">
        <v>152.9</v>
      </c>
      <c r="I8" s="282">
        <v>134.1</v>
      </c>
      <c r="J8" s="282">
        <v>123.4</v>
      </c>
      <c r="K8" s="282">
        <v>134.5</v>
      </c>
      <c r="L8" s="282">
        <v>133.4</v>
      </c>
      <c r="M8" s="282">
        <v>135.52000000000001</v>
      </c>
      <c r="N8" s="282">
        <v>112.37748099999999</v>
      </c>
      <c r="O8" s="283">
        <v>106.098073</v>
      </c>
      <c r="P8" s="284">
        <v>102.57669500000002</v>
      </c>
      <c r="Q8" s="284">
        <v>98.903233</v>
      </c>
      <c r="R8" s="284">
        <v>106.659739</v>
      </c>
      <c r="S8" s="284">
        <v>100.31029599999998</v>
      </c>
      <c r="T8" s="284">
        <v>128.827011</v>
      </c>
      <c r="U8" s="284">
        <v>140.956176</v>
      </c>
      <c r="V8" s="284">
        <v>135.24116599999999</v>
      </c>
      <c r="W8" s="284">
        <v>108.559077</v>
      </c>
      <c r="Y8" s="285" t="s">
        <v>63</v>
      </c>
    </row>
    <row r="9" spans="1:28" ht="12" customHeight="1">
      <c r="A9" s="122" t="s">
        <v>295</v>
      </c>
      <c r="C9" s="46">
        <v>13.3</v>
      </c>
      <c r="D9" s="46">
        <v>5.5</v>
      </c>
      <c r="E9" s="46">
        <v>7.7</v>
      </c>
      <c r="F9" s="46">
        <v>9.6</v>
      </c>
      <c r="G9" s="46">
        <v>11.3</v>
      </c>
      <c r="H9" s="46">
        <v>15</v>
      </c>
      <c r="I9" s="46">
        <v>7.9</v>
      </c>
      <c r="J9" s="46">
        <v>9</v>
      </c>
      <c r="K9" s="46">
        <v>16.3</v>
      </c>
      <c r="L9" s="46">
        <v>12.5</v>
      </c>
      <c r="M9" s="46">
        <v>19.440000000000001</v>
      </c>
      <c r="N9" s="46">
        <v>16.150205999999997</v>
      </c>
      <c r="O9" s="51">
        <v>8.2341639999999998</v>
      </c>
      <c r="P9" s="67">
        <v>19.705048000000001</v>
      </c>
      <c r="Q9" s="67">
        <v>9.4848309999999998</v>
      </c>
      <c r="R9" s="67">
        <v>15.058119999999999</v>
      </c>
      <c r="S9" s="67">
        <v>9.1328940000000021</v>
      </c>
      <c r="T9" s="67">
        <v>30.56</v>
      </c>
      <c r="U9" s="67">
        <v>37.39</v>
      </c>
      <c r="V9" s="67">
        <v>29</v>
      </c>
      <c r="W9" s="67">
        <v>16.600000000000001</v>
      </c>
      <c r="Y9" s="237" t="s">
        <v>239</v>
      </c>
    </row>
    <row r="10" spans="1:28" ht="12" customHeight="1">
      <c r="A10" s="121" t="s">
        <v>64</v>
      </c>
      <c r="C10" s="46">
        <v>210</v>
      </c>
      <c r="D10" s="46">
        <v>175.7</v>
      </c>
      <c r="E10" s="46">
        <v>205.2</v>
      </c>
      <c r="F10" s="46">
        <v>146.4</v>
      </c>
      <c r="G10" s="46">
        <v>124.5</v>
      </c>
      <c r="H10" s="46">
        <v>137.9</v>
      </c>
      <c r="I10" s="46">
        <v>126.2</v>
      </c>
      <c r="J10" s="46">
        <v>114.4</v>
      </c>
      <c r="K10" s="46">
        <v>118.2</v>
      </c>
      <c r="L10" s="46">
        <v>120.9</v>
      </c>
      <c r="M10" s="46">
        <v>116.08</v>
      </c>
      <c r="N10" s="46">
        <v>96.227274999999992</v>
      </c>
      <c r="O10" s="51">
        <v>97.863908999999992</v>
      </c>
      <c r="P10" s="67">
        <v>82.871646999999996</v>
      </c>
      <c r="Q10" s="67">
        <v>89.418402</v>
      </c>
      <c r="R10" s="67">
        <v>91.601618999999999</v>
      </c>
      <c r="S10" s="67">
        <v>91.177401999999972</v>
      </c>
      <c r="T10" s="67">
        <v>98.267011000000011</v>
      </c>
      <c r="U10" s="67">
        <v>103.566176</v>
      </c>
      <c r="V10" s="67">
        <v>106.24116599999999</v>
      </c>
      <c r="W10" s="67">
        <v>91.959077000000008</v>
      </c>
      <c r="Y10" s="238" t="s">
        <v>240</v>
      </c>
    </row>
    <row r="11" spans="1:28" ht="12" customHeight="1">
      <c r="S11" s="67"/>
      <c r="T11" s="67"/>
      <c r="U11" s="67"/>
      <c r="V11" s="67"/>
      <c r="W11" s="67"/>
    </row>
    <row r="12" spans="1:28" ht="12" customHeight="1">
      <c r="A12" s="185" t="s">
        <v>296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51"/>
      <c r="P12" s="67"/>
      <c r="Q12" s="67"/>
      <c r="R12" s="67"/>
      <c r="S12" s="67"/>
      <c r="T12" s="67"/>
      <c r="U12" s="67"/>
      <c r="V12" s="67"/>
      <c r="W12" s="67"/>
      <c r="Y12" s="239" t="s">
        <v>199</v>
      </c>
    </row>
    <row r="13" spans="1:28" ht="12" customHeight="1">
      <c r="A13" s="17" t="s">
        <v>322</v>
      </c>
      <c r="C13" s="186" t="s">
        <v>5</v>
      </c>
      <c r="D13" s="186" t="s">
        <v>5</v>
      </c>
      <c r="E13" s="186" t="s">
        <v>5</v>
      </c>
      <c r="F13" s="186" t="s">
        <v>5</v>
      </c>
      <c r="G13" s="186" t="s">
        <v>5</v>
      </c>
      <c r="H13" s="186" t="s">
        <v>5</v>
      </c>
      <c r="I13" s="186" t="s">
        <v>5</v>
      </c>
      <c r="J13" s="186" t="s">
        <v>5</v>
      </c>
      <c r="K13" s="186" t="s">
        <v>5</v>
      </c>
      <c r="L13" s="186" t="s">
        <v>5</v>
      </c>
      <c r="M13" s="186" t="s">
        <v>5</v>
      </c>
      <c r="N13" s="46">
        <v>81.742709999999988</v>
      </c>
      <c r="O13" s="51">
        <v>85.545834999999997</v>
      </c>
      <c r="P13" s="67">
        <v>70.674443000000011</v>
      </c>
      <c r="Q13" s="67">
        <v>74.71474400000001</v>
      </c>
      <c r="R13" s="67">
        <v>76.428236999999996</v>
      </c>
      <c r="S13" s="67">
        <v>74.569462999999985</v>
      </c>
      <c r="T13" s="67">
        <v>79.757395000000002</v>
      </c>
      <c r="U13" s="67">
        <v>80.960526999999999</v>
      </c>
      <c r="V13" s="67">
        <v>81.831806999999998</v>
      </c>
      <c r="W13" s="67">
        <v>68.823943999999997</v>
      </c>
      <c r="Y13" s="238" t="s">
        <v>323</v>
      </c>
      <c r="AB13" s="333"/>
    </row>
    <row r="14" spans="1:28" ht="12" customHeight="1">
      <c r="A14" s="17" t="s">
        <v>108</v>
      </c>
      <c r="C14" s="186" t="s">
        <v>5</v>
      </c>
      <c r="D14" s="186" t="s">
        <v>5</v>
      </c>
      <c r="E14" s="186" t="s">
        <v>5</v>
      </c>
      <c r="F14" s="186" t="s">
        <v>5</v>
      </c>
      <c r="G14" s="186" t="s">
        <v>5</v>
      </c>
      <c r="H14" s="186" t="s">
        <v>5</v>
      </c>
      <c r="I14" s="186" t="s">
        <v>5</v>
      </c>
      <c r="J14" s="186" t="s">
        <v>5</v>
      </c>
      <c r="K14" s="186" t="s">
        <v>5</v>
      </c>
      <c r="L14" s="186" t="s">
        <v>5</v>
      </c>
      <c r="M14" s="186" t="s">
        <v>5</v>
      </c>
      <c r="N14" s="46">
        <v>4.0054259999999999</v>
      </c>
      <c r="O14" s="51">
        <v>3.529026</v>
      </c>
      <c r="P14" s="67">
        <v>4.5036740000000002</v>
      </c>
      <c r="Q14" s="67">
        <v>4.5008220000000003</v>
      </c>
      <c r="R14" s="67">
        <v>3.9213070000000001</v>
      </c>
      <c r="S14" s="67">
        <v>4.5734460000000006</v>
      </c>
      <c r="T14" s="67">
        <v>5.1153069999999996</v>
      </c>
      <c r="U14" s="67">
        <v>5.9199959999999994</v>
      </c>
      <c r="V14" s="67">
        <v>7.9583720000000007</v>
      </c>
      <c r="W14" s="67">
        <v>6.7010459999999998</v>
      </c>
      <c r="Y14" s="334" t="s">
        <v>297</v>
      </c>
    </row>
    <row r="15" spans="1:28" ht="12" customHeight="1">
      <c r="A15" s="17" t="s">
        <v>109</v>
      </c>
      <c r="C15" s="186" t="s">
        <v>5</v>
      </c>
      <c r="D15" s="186" t="s">
        <v>5</v>
      </c>
      <c r="E15" s="186" t="s">
        <v>5</v>
      </c>
      <c r="F15" s="186" t="s">
        <v>5</v>
      </c>
      <c r="G15" s="186" t="s">
        <v>5</v>
      </c>
      <c r="H15" s="186" t="s">
        <v>5</v>
      </c>
      <c r="I15" s="186" t="s">
        <v>5</v>
      </c>
      <c r="J15" s="186" t="s">
        <v>5</v>
      </c>
      <c r="K15" s="186" t="s">
        <v>5</v>
      </c>
      <c r="L15" s="186" t="s">
        <v>5</v>
      </c>
      <c r="M15" s="186" t="s">
        <v>5</v>
      </c>
      <c r="N15" s="46">
        <v>0.42682699999999996</v>
      </c>
      <c r="O15" s="51">
        <v>0.20732700000000001</v>
      </c>
      <c r="P15" s="67">
        <v>0.13321100000000002</v>
      </c>
      <c r="Q15" s="67">
        <v>0.19928399999999999</v>
      </c>
      <c r="R15" s="67">
        <v>7.6627000000000001E-2</v>
      </c>
      <c r="S15" s="67">
        <v>0.15368799999999996</v>
      </c>
      <c r="T15" s="67">
        <v>0.41046999999999995</v>
      </c>
      <c r="U15" s="67">
        <v>0.99144500000000013</v>
      </c>
      <c r="V15" s="67">
        <v>1.8179389999999995</v>
      </c>
      <c r="W15" s="67">
        <v>1.803021</v>
      </c>
      <c r="Y15" s="335" t="s">
        <v>298</v>
      </c>
    </row>
    <row r="16" spans="1:28" ht="12" customHeight="1">
      <c r="A16" s="17" t="s">
        <v>110</v>
      </c>
      <c r="C16" s="186" t="s">
        <v>5</v>
      </c>
      <c r="D16" s="186" t="s">
        <v>5</v>
      </c>
      <c r="E16" s="186" t="s">
        <v>5</v>
      </c>
      <c r="F16" s="186" t="s">
        <v>5</v>
      </c>
      <c r="G16" s="186" t="s">
        <v>5</v>
      </c>
      <c r="H16" s="186" t="s">
        <v>5</v>
      </c>
      <c r="I16" s="186" t="s">
        <v>5</v>
      </c>
      <c r="J16" s="186" t="s">
        <v>5</v>
      </c>
      <c r="K16" s="186" t="s">
        <v>5</v>
      </c>
      <c r="L16" s="186" t="s">
        <v>5</v>
      </c>
      <c r="M16" s="186" t="s">
        <v>5</v>
      </c>
      <c r="N16" s="46">
        <v>6.0679999999999996E-3</v>
      </c>
      <c r="O16" s="51">
        <v>0.10060400000000001</v>
      </c>
      <c r="P16" s="67">
        <v>5.4529999999999995E-2</v>
      </c>
      <c r="Q16" s="67">
        <v>0</v>
      </c>
      <c r="R16" s="67">
        <v>2.9999999999999997E-4</v>
      </c>
      <c r="S16" s="67">
        <v>0</v>
      </c>
      <c r="T16" s="67">
        <v>0</v>
      </c>
      <c r="U16" s="67">
        <v>9.5499999999999995E-3</v>
      </c>
      <c r="V16" s="67">
        <v>0</v>
      </c>
      <c r="W16" s="67">
        <v>9.2500000000000004E-4</v>
      </c>
      <c r="Y16" s="334" t="s">
        <v>299</v>
      </c>
    </row>
    <row r="17" spans="1:28" ht="12" customHeight="1">
      <c r="A17" s="17" t="s">
        <v>111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46">
        <v>3.7879999999999997E-3</v>
      </c>
      <c r="O17" s="51">
        <v>3.64E-3</v>
      </c>
      <c r="P17" s="67">
        <v>1.2539999999999999E-2</v>
      </c>
      <c r="Q17" s="67">
        <v>4.2670000000000008E-3</v>
      </c>
      <c r="R17" s="67">
        <v>6.8089999999999991E-3</v>
      </c>
      <c r="S17" s="67">
        <v>5.5999999999999995E-4</v>
      </c>
      <c r="T17" s="67">
        <v>1.3730000000000001E-3</v>
      </c>
      <c r="U17" s="67">
        <v>1.3450000000000001E-3</v>
      </c>
      <c r="V17" s="67">
        <v>1.5139999999999999E-3</v>
      </c>
      <c r="W17" s="67">
        <v>3.0969999999999995E-3</v>
      </c>
      <c r="Y17" s="334" t="s">
        <v>305</v>
      </c>
    </row>
    <row r="18" spans="1:28" ht="12" customHeight="1">
      <c r="A18" s="17" t="s">
        <v>112</v>
      </c>
      <c r="C18" s="186" t="s">
        <v>5</v>
      </c>
      <c r="D18" s="186" t="s">
        <v>5</v>
      </c>
      <c r="E18" s="186" t="s">
        <v>5</v>
      </c>
      <c r="F18" s="186" t="s">
        <v>5</v>
      </c>
      <c r="G18" s="186" t="s">
        <v>5</v>
      </c>
      <c r="H18" s="186" t="s">
        <v>5</v>
      </c>
      <c r="I18" s="186" t="s">
        <v>5</v>
      </c>
      <c r="J18" s="186" t="s">
        <v>5</v>
      </c>
      <c r="K18" s="186" t="s">
        <v>5</v>
      </c>
      <c r="L18" s="186" t="s">
        <v>5</v>
      </c>
      <c r="M18" s="186" t="s">
        <v>5</v>
      </c>
      <c r="N18" s="46">
        <v>0.95296000000000003</v>
      </c>
      <c r="O18" s="51">
        <v>0.34316800000000003</v>
      </c>
      <c r="P18" s="67">
        <v>0.54439300000000002</v>
      </c>
      <c r="Q18" s="67">
        <v>0.88190299999999999</v>
      </c>
      <c r="R18" s="67">
        <v>0.59399999999999997</v>
      </c>
      <c r="S18" s="67">
        <v>0.43522299999999997</v>
      </c>
      <c r="T18" s="67">
        <v>0.54844399999999993</v>
      </c>
      <c r="U18" s="67">
        <v>0.30161200000000005</v>
      </c>
      <c r="V18" s="67">
        <v>0.60161199999999992</v>
      </c>
      <c r="W18" s="67">
        <v>0.33458599999999999</v>
      </c>
      <c r="Y18" s="334" t="s">
        <v>300</v>
      </c>
    </row>
    <row r="19" spans="1:28" ht="12" customHeight="1">
      <c r="A19" s="17" t="s">
        <v>113</v>
      </c>
      <c r="C19" s="186" t="s">
        <v>5</v>
      </c>
      <c r="D19" s="186" t="s">
        <v>5</v>
      </c>
      <c r="E19" s="186" t="s">
        <v>5</v>
      </c>
      <c r="F19" s="186" t="s">
        <v>5</v>
      </c>
      <c r="G19" s="186" t="s">
        <v>5</v>
      </c>
      <c r="H19" s="186" t="s">
        <v>5</v>
      </c>
      <c r="I19" s="186" t="s">
        <v>5</v>
      </c>
      <c r="J19" s="186" t="s">
        <v>5</v>
      </c>
      <c r="K19" s="186" t="s">
        <v>5</v>
      </c>
      <c r="L19" s="186" t="s">
        <v>5</v>
      </c>
      <c r="M19" s="186" t="s">
        <v>5</v>
      </c>
      <c r="N19" s="46">
        <v>7.515518000000001</v>
      </c>
      <c r="O19" s="51">
        <v>7.1601939999999997</v>
      </c>
      <c r="P19" s="67">
        <v>7.5977050000000013</v>
      </c>
      <c r="Q19" s="67">
        <v>7.1193589999999993</v>
      </c>
      <c r="R19" s="67">
        <v>8.7401130000000009</v>
      </c>
      <c r="S19" s="67">
        <v>8.5650499999999994</v>
      </c>
      <c r="T19" s="67">
        <v>9.6053899999999999</v>
      </c>
      <c r="U19" s="67">
        <v>12.089964</v>
      </c>
      <c r="V19" s="67">
        <v>11.548273999999999</v>
      </c>
      <c r="W19" s="67">
        <v>12.371423999999999</v>
      </c>
      <c r="Y19" s="334" t="s">
        <v>301</v>
      </c>
    </row>
    <row r="20" spans="1:28" ht="12" customHeight="1">
      <c r="A20" s="17" t="s">
        <v>114</v>
      </c>
      <c r="C20" s="186" t="s">
        <v>5</v>
      </c>
      <c r="D20" s="186" t="s">
        <v>5</v>
      </c>
      <c r="E20" s="186" t="s">
        <v>5</v>
      </c>
      <c r="F20" s="186" t="s">
        <v>5</v>
      </c>
      <c r="G20" s="186" t="s">
        <v>5</v>
      </c>
      <c r="H20" s="186" t="s">
        <v>5</v>
      </c>
      <c r="I20" s="186" t="s">
        <v>5</v>
      </c>
      <c r="J20" s="186" t="s">
        <v>5</v>
      </c>
      <c r="K20" s="186" t="s">
        <v>5</v>
      </c>
      <c r="L20" s="186" t="s">
        <v>5</v>
      </c>
      <c r="M20" s="186" t="s">
        <v>5</v>
      </c>
      <c r="N20" s="46">
        <v>14.192889000000003</v>
      </c>
      <c r="O20" s="51">
        <v>4.8662700000000001</v>
      </c>
      <c r="P20" s="67">
        <v>13.955358</v>
      </c>
      <c r="Q20" s="67">
        <v>0.157749</v>
      </c>
      <c r="R20" s="67">
        <v>0.13990799999999998</v>
      </c>
      <c r="S20" s="67">
        <v>0.91124500000000008</v>
      </c>
      <c r="T20" s="67">
        <v>1.001657</v>
      </c>
      <c r="U20" s="67">
        <v>1.4264030000000001</v>
      </c>
      <c r="V20" s="67">
        <v>0.27145599999999998</v>
      </c>
      <c r="W20" s="67">
        <v>0.33934900000000007</v>
      </c>
      <c r="Y20" s="334" t="s">
        <v>302</v>
      </c>
    </row>
    <row r="21" spans="1:28" ht="12" customHeight="1">
      <c r="A21" s="17" t="s">
        <v>115</v>
      </c>
      <c r="C21" s="186" t="s">
        <v>5</v>
      </c>
      <c r="D21" s="186" t="s">
        <v>5</v>
      </c>
      <c r="E21" s="186" t="s">
        <v>5</v>
      </c>
      <c r="F21" s="186" t="s">
        <v>5</v>
      </c>
      <c r="G21" s="186" t="s">
        <v>5</v>
      </c>
      <c r="H21" s="186" t="s">
        <v>5</v>
      </c>
      <c r="I21" s="186" t="s">
        <v>5</v>
      </c>
      <c r="J21" s="186" t="s">
        <v>5</v>
      </c>
      <c r="K21" s="186" t="s">
        <v>5</v>
      </c>
      <c r="L21" s="186" t="s">
        <v>5</v>
      </c>
      <c r="M21" s="186" t="s">
        <v>5</v>
      </c>
      <c r="N21" s="46">
        <v>3.5312950000000001</v>
      </c>
      <c r="O21" s="51">
        <v>4.342009</v>
      </c>
      <c r="P21" s="67">
        <v>5.1008409999999982</v>
      </c>
      <c r="Q21" s="67">
        <v>1.8402740000000002</v>
      </c>
      <c r="R21" s="67">
        <v>1.694318</v>
      </c>
      <c r="S21" s="67">
        <v>1.9687270000000001</v>
      </c>
      <c r="T21" s="67">
        <v>1.826975</v>
      </c>
      <c r="U21" s="67">
        <v>1.865334</v>
      </c>
      <c r="V21" s="67">
        <v>2.2101920000000002</v>
      </c>
      <c r="W21" s="67">
        <v>1.5816850000000002</v>
      </c>
      <c r="Y21" s="334" t="s">
        <v>303</v>
      </c>
    </row>
    <row r="22" spans="1:28" ht="12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9"/>
      <c r="O22" s="369"/>
      <c r="P22" s="370"/>
      <c r="Q22" s="370"/>
      <c r="R22" s="370"/>
      <c r="S22" s="370"/>
      <c r="T22" s="370"/>
      <c r="U22" s="370"/>
      <c r="V22" s="370"/>
      <c r="W22" s="370"/>
      <c r="X22" s="36"/>
      <c r="Y22" s="240"/>
      <c r="AB22" s="334"/>
    </row>
    <row r="24" spans="1:28" ht="12" customHeight="1">
      <c r="A24" s="102" t="s">
        <v>65</v>
      </c>
    </row>
    <row r="25" spans="1:28" ht="12" customHeight="1">
      <c r="A25" s="18" t="s">
        <v>31</v>
      </c>
    </row>
    <row r="27" spans="1:28" ht="12" customHeight="1">
      <c r="A27" s="241" t="s">
        <v>235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6"/>
      <c r="Q27" s="56"/>
      <c r="R27" s="56"/>
      <c r="S27" s="56"/>
      <c r="T27" s="56"/>
      <c r="U27" s="56"/>
      <c r="V27" s="56"/>
      <c r="W27" s="56"/>
    </row>
    <row r="28" spans="1:28" ht="12" customHeight="1">
      <c r="A28" s="242" t="s">
        <v>198</v>
      </c>
    </row>
  </sheetData>
  <phoneticPr fontId="0" type="noConversion"/>
  <printOptions horizontalCentered="1"/>
  <pageMargins left="0" right="0" top="0.73" bottom="0" header="0" footer="0"/>
  <pageSetup scale="80" orientation="landscape" r:id="rId1"/>
  <headerFooter alignWithMargins="0">
    <oddHeader>&amp;R
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">
    <tabColor indexed="22"/>
  </sheetPr>
  <dimension ref="A1:P26"/>
  <sheetViews>
    <sheetView showGridLines="0" workbookViewId="0"/>
  </sheetViews>
  <sheetFormatPr defaultRowHeight="12.75"/>
  <cols>
    <col min="1" max="1" width="37.33203125" style="189" customWidth="1"/>
    <col min="2" max="2" width="5" style="189" customWidth="1"/>
    <col min="3" max="13" width="6.1640625" style="189" customWidth="1"/>
    <col min="14" max="14" width="2.1640625" style="189" customWidth="1"/>
    <col min="15" max="15" width="9.33203125" style="189"/>
    <col min="16" max="16" width="26.6640625" style="189" customWidth="1"/>
    <col min="17" max="16384" width="9.33203125" style="189"/>
  </cols>
  <sheetData>
    <row r="1" spans="1:16" s="304" customFormat="1">
      <c r="A1" s="475">
        <v>6</v>
      </c>
      <c r="B1" s="475"/>
      <c r="C1" s="302"/>
      <c r="D1" s="302"/>
      <c r="E1" s="302"/>
      <c r="F1" s="486"/>
      <c r="G1" s="486"/>
      <c r="H1" s="486"/>
      <c r="I1" s="486"/>
      <c r="J1" s="476"/>
      <c r="K1" s="476"/>
      <c r="L1" s="302"/>
      <c r="M1" s="302"/>
      <c r="N1" s="302"/>
      <c r="O1" s="487">
        <v>6</v>
      </c>
    </row>
    <row r="2" spans="1:16">
      <c r="A2" s="190" t="s">
        <v>61</v>
      </c>
      <c r="B2" s="190"/>
      <c r="C2" s="191"/>
      <c r="D2" s="191"/>
      <c r="E2" s="191"/>
      <c r="F2" s="192"/>
      <c r="G2" s="192"/>
      <c r="H2" s="192"/>
      <c r="I2" s="192"/>
      <c r="J2" s="8"/>
      <c r="K2" s="8"/>
      <c r="L2" s="187"/>
      <c r="M2" s="187"/>
      <c r="N2" s="187"/>
      <c r="O2" s="229" t="s">
        <v>122</v>
      </c>
    </row>
    <row r="3" spans="1:16">
      <c r="A3" s="193" t="s">
        <v>116</v>
      </c>
      <c r="B3" s="193"/>
      <c r="C3" s="191"/>
      <c r="D3" s="191"/>
      <c r="E3" s="187"/>
      <c r="F3" s="192"/>
      <c r="G3" s="192"/>
      <c r="H3" s="192"/>
      <c r="I3" s="192"/>
      <c r="J3" s="32"/>
      <c r="K3" s="32"/>
      <c r="L3" s="187"/>
      <c r="M3" s="187"/>
      <c r="N3" s="187"/>
      <c r="O3" s="236" t="s">
        <v>200</v>
      </c>
    </row>
    <row r="4" spans="1:16">
      <c r="A4" s="243" t="s">
        <v>120</v>
      </c>
      <c r="B4" s="243"/>
      <c r="C4" s="187"/>
      <c r="D4" s="187"/>
      <c r="E4" s="187"/>
      <c r="F4" s="187"/>
      <c r="G4" s="187"/>
      <c r="H4" s="187"/>
      <c r="I4" s="187"/>
      <c r="J4" s="32"/>
      <c r="K4" s="32"/>
      <c r="L4" s="187"/>
      <c r="M4" s="187"/>
      <c r="N4" s="187"/>
      <c r="O4" s="118" t="s">
        <v>206</v>
      </c>
    </row>
    <row r="5" spans="1:16">
      <c r="A5" s="194"/>
      <c r="B5" s="194"/>
      <c r="C5" s="194"/>
      <c r="D5" s="194"/>
      <c r="E5" s="194"/>
      <c r="F5" s="194"/>
      <c r="G5" s="194"/>
      <c r="H5" s="194"/>
      <c r="I5" s="194"/>
      <c r="J5" s="36"/>
      <c r="K5" s="36"/>
      <c r="L5" s="194"/>
      <c r="M5" s="194"/>
      <c r="N5" s="194"/>
      <c r="O5" s="240"/>
      <c r="P5" s="240"/>
    </row>
    <row r="6" spans="1:16">
      <c r="A6" s="527"/>
      <c r="B6" s="527"/>
      <c r="C6" s="155">
        <v>2000</v>
      </c>
      <c r="D6" s="155">
        <v>2001</v>
      </c>
      <c r="E6" s="155">
        <v>2002</v>
      </c>
      <c r="F6" s="154">
        <v>2003</v>
      </c>
      <c r="G6" s="154">
        <v>2004</v>
      </c>
      <c r="H6" s="154">
        <v>2005</v>
      </c>
      <c r="I6" s="298">
        <v>2006</v>
      </c>
      <c r="J6" s="115">
        <v>2007</v>
      </c>
      <c r="K6" s="125">
        <v>2008</v>
      </c>
      <c r="L6" s="194">
        <v>2009</v>
      </c>
      <c r="M6" s="194">
        <v>2010</v>
      </c>
      <c r="N6" s="194" t="s">
        <v>34</v>
      </c>
    </row>
    <row r="7" spans="1:16">
      <c r="A7" s="187"/>
      <c r="B7" s="187"/>
      <c r="C7" s="187"/>
      <c r="D7" s="187"/>
      <c r="E7" s="187"/>
      <c r="F7" s="188"/>
      <c r="G7" s="188"/>
      <c r="H7" s="188"/>
      <c r="I7" s="188"/>
      <c r="J7" s="188"/>
      <c r="K7" s="188"/>
      <c r="L7" s="187"/>
      <c r="M7" s="187"/>
      <c r="N7" s="187"/>
    </row>
    <row r="8" spans="1:16" s="304" customFormat="1">
      <c r="A8" s="299" t="s">
        <v>117</v>
      </c>
      <c r="B8" s="299"/>
      <c r="C8" s="300">
        <v>398.54</v>
      </c>
      <c r="D8" s="300">
        <v>464.00027499999999</v>
      </c>
      <c r="E8" s="301">
        <v>481.98425800000001</v>
      </c>
      <c r="F8" s="444">
        <v>540.53318799999988</v>
      </c>
      <c r="G8" s="444">
        <v>608.50795900000003</v>
      </c>
      <c r="H8" s="444">
        <v>621.75932999999998</v>
      </c>
      <c r="I8" s="444">
        <v>733.02451600000006</v>
      </c>
      <c r="J8" s="444">
        <v>882.3681959999999</v>
      </c>
      <c r="K8" s="444">
        <v>1007.3700000000001</v>
      </c>
      <c r="L8" s="444">
        <v>900.75999999999988</v>
      </c>
      <c r="M8" s="444">
        <v>912.47</v>
      </c>
      <c r="N8" s="302"/>
      <c r="O8" s="303" t="s">
        <v>201</v>
      </c>
    </row>
    <row r="9" spans="1:16">
      <c r="A9" s="187"/>
      <c r="B9" s="187"/>
      <c r="C9" s="445"/>
      <c r="D9" s="445"/>
      <c r="E9" s="445"/>
      <c r="F9" s="445"/>
      <c r="G9" s="445"/>
      <c r="H9" s="445"/>
      <c r="I9" s="445"/>
      <c r="J9" s="445"/>
      <c r="K9" s="445"/>
      <c r="L9" s="445"/>
      <c r="M9" s="445"/>
      <c r="N9" s="187"/>
    </row>
    <row r="10" spans="1:16">
      <c r="A10" s="197" t="s">
        <v>322</v>
      </c>
      <c r="B10" s="197"/>
      <c r="C10" s="371" t="s">
        <v>5</v>
      </c>
      <c r="D10" s="195">
        <v>102.651158</v>
      </c>
      <c r="E10" s="196">
        <v>106.306883</v>
      </c>
      <c r="F10" s="446">
        <v>101.25560100000001</v>
      </c>
      <c r="G10" s="446">
        <v>115.05379400000001</v>
      </c>
      <c r="H10" s="446">
        <v>120.76179500000001</v>
      </c>
      <c r="I10" s="446">
        <v>125.095085</v>
      </c>
      <c r="J10" s="446">
        <v>162.84</v>
      </c>
      <c r="K10" s="446">
        <v>198.34</v>
      </c>
      <c r="L10" s="446">
        <v>168.54</v>
      </c>
      <c r="M10" s="446">
        <v>185.08</v>
      </c>
      <c r="N10" s="187"/>
      <c r="O10" s="333" t="s">
        <v>324</v>
      </c>
    </row>
    <row r="11" spans="1:16">
      <c r="A11" s="197" t="s">
        <v>108</v>
      </c>
      <c r="B11" s="197"/>
      <c r="C11" s="371" t="s">
        <v>5</v>
      </c>
      <c r="D11" s="195">
        <v>11.664399999999999</v>
      </c>
      <c r="E11" s="196">
        <v>11.416896999999999</v>
      </c>
      <c r="F11" s="446">
        <v>13.003463999999999</v>
      </c>
      <c r="G11" s="446">
        <v>15.426516999999997</v>
      </c>
      <c r="H11" s="446">
        <v>16.714524000000001</v>
      </c>
      <c r="I11" s="446">
        <v>19.824766</v>
      </c>
      <c r="J11" s="446">
        <v>24.83</v>
      </c>
      <c r="K11" s="446">
        <v>29.73</v>
      </c>
      <c r="L11" s="446">
        <v>25.31</v>
      </c>
      <c r="M11" s="446">
        <v>33.33</v>
      </c>
      <c r="N11" s="187"/>
      <c r="O11" s="334" t="s">
        <v>297</v>
      </c>
    </row>
    <row r="12" spans="1:16">
      <c r="A12" s="197" t="s">
        <v>109</v>
      </c>
      <c r="B12" s="197"/>
      <c r="C12" s="371" t="s">
        <v>5</v>
      </c>
      <c r="D12" s="195">
        <v>14.598718</v>
      </c>
      <c r="E12" s="196">
        <v>16.364059999999998</v>
      </c>
      <c r="F12" s="446">
        <v>17.109031999999999</v>
      </c>
      <c r="G12" s="446">
        <v>21.751056000000002</v>
      </c>
      <c r="H12" s="446">
        <v>18.762014000000001</v>
      </c>
      <c r="I12" s="446">
        <v>19.597250000000003</v>
      </c>
      <c r="J12" s="446">
        <v>24.99</v>
      </c>
      <c r="K12" s="446">
        <v>26.96</v>
      </c>
      <c r="L12" s="446">
        <v>22.56</v>
      </c>
      <c r="M12" s="446">
        <v>22.87</v>
      </c>
      <c r="N12" s="187"/>
      <c r="O12" s="335" t="s">
        <v>298</v>
      </c>
    </row>
    <row r="13" spans="1:16">
      <c r="A13" s="197" t="s">
        <v>110</v>
      </c>
      <c r="B13" s="197"/>
      <c r="C13" s="371" t="s">
        <v>5</v>
      </c>
      <c r="D13" s="195">
        <v>45.379593999999997</v>
      </c>
      <c r="E13" s="196">
        <v>41.500256999999998</v>
      </c>
      <c r="F13" s="446">
        <v>53.218306000000013</v>
      </c>
      <c r="G13" s="446">
        <v>67.017908000000006</v>
      </c>
      <c r="H13" s="446">
        <v>66.174589000000012</v>
      </c>
      <c r="I13" s="446">
        <v>106.633681</v>
      </c>
      <c r="J13" s="446">
        <v>141.88999999999999</v>
      </c>
      <c r="K13" s="446">
        <v>148.81</v>
      </c>
      <c r="L13" s="446">
        <v>188.34</v>
      </c>
      <c r="M13" s="446">
        <v>133.80000000000001</v>
      </c>
      <c r="N13" s="187"/>
      <c r="O13" s="334" t="s">
        <v>299</v>
      </c>
    </row>
    <row r="14" spans="1:16">
      <c r="A14" s="197" t="s">
        <v>111</v>
      </c>
      <c r="B14" s="197"/>
      <c r="C14" s="371" t="s">
        <v>5</v>
      </c>
      <c r="D14" s="195">
        <v>1.7014089999999999</v>
      </c>
      <c r="E14" s="196">
        <v>1.8610750000000003</v>
      </c>
      <c r="F14" s="446">
        <v>1.864965</v>
      </c>
      <c r="G14" s="446">
        <v>2.4102399999999999</v>
      </c>
      <c r="H14" s="446">
        <v>2.4800699999999996</v>
      </c>
      <c r="I14" s="446">
        <v>2.7822179999999999</v>
      </c>
      <c r="J14" s="446">
        <v>3.14</v>
      </c>
      <c r="K14" s="446">
        <v>4.33</v>
      </c>
      <c r="L14" s="446">
        <v>5.0999999999999996</v>
      </c>
      <c r="M14" s="446">
        <v>3.68</v>
      </c>
      <c r="N14" s="187"/>
      <c r="O14" s="238" t="s">
        <v>305</v>
      </c>
    </row>
    <row r="15" spans="1:16">
      <c r="A15" s="197" t="s">
        <v>112</v>
      </c>
      <c r="B15" s="197"/>
      <c r="C15" s="371" t="s">
        <v>5</v>
      </c>
      <c r="D15" s="195">
        <v>43.107958000000004</v>
      </c>
      <c r="E15" s="196">
        <v>47.821393999999998</v>
      </c>
      <c r="F15" s="446">
        <v>47.620016999999997</v>
      </c>
      <c r="G15" s="446">
        <v>51.30179600000001</v>
      </c>
      <c r="H15" s="446">
        <v>53.019601999999999</v>
      </c>
      <c r="I15" s="446">
        <v>58.223154999999998</v>
      </c>
      <c r="J15" s="446">
        <v>66.89</v>
      </c>
      <c r="K15" s="446">
        <v>77.650000000000006</v>
      </c>
      <c r="L15" s="446">
        <v>70.400000000000006</v>
      </c>
      <c r="M15" s="446">
        <v>72.27</v>
      </c>
      <c r="N15" s="187"/>
      <c r="O15" s="334" t="s">
        <v>300</v>
      </c>
    </row>
    <row r="16" spans="1:16">
      <c r="A16" s="197" t="s">
        <v>113</v>
      </c>
      <c r="B16" s="197"/>
      <c r="C16" s="371" t="s">
        <v>5</v>
      </c>
      <c r="D16" s="195">
        <v>87.849274999999992</v>
      </c>
      <c r="E16" s="196">
        <v>88.162962000000007</v>
      </c>
      <c r="F16" s="446">
        <v>106.491845</v>
      </c>
      <c r="G16" s="446">
        <v>121.41958500000003</v>
      </c>
      <c r="H16" s="446">
        <v>121.09627</v>
      </c>
      <c r="I16" s="446">
        <v>150.58593100000002</v>
      </c>
      <c r="J16" s="446">
        <v>168.85</v>
      </c>
      <c r="K16" s="446">
        <v>181.55</v>
      </c>
      <c r="L16" s="446">
        <v>162.80000000000001</v>
      </c>
      <c r="M16" s="446">
        <v>153.44999999999999</v>
      </c>
      <c r="N16" s="187"/>
      <c r="O16" s="334" t="s">
        <v>301</v>
      </c>
    </row>
    <row r="17" spans="1:16">
      <c r="A17" s="197" t="s">
        <v>114</v>
      </c>
      <c r="B17" s="197"/>
      <c r="C17" s="371" t="s">
        <v>5</v>
      </c>
      <c r="D17" s="195">
        <v>95.990690999999998</v>
      </c>
      <c r="E17" s="196">
        <v>113.00101599999998</v>
      </c>
      <c r="F17" s="446">
        <v>133.62856099999999</v>
      </c>
      <c r="G17" s="446">
        <v>138.698981</v>
      </c>
      <c r="H17" s="446">
        <v>145.71460099999999</v>
      </c>
      <c r="I17" s="446">
        <v>168.81438500000002</v>
      </c>
      <c r="J17" s="446">
        <v>191.38</v>
      </c>
      <c r="K17" s="446">
        <v>232.21</v>
      </c>
      <c r="L17" s="446">
        <v>166.82</v>
      </c>
      <c r="M17" s="446">
        <v>196.29</v>
      </c>
      <c r="N17" s="187"/>
      <c r="O17" s="334" t="s">
        <v>302</v>
      </c>
    </row>
    <row r="18" spans="1:16">
      <c r="A18" s="197" t="s">
        <v>115</v>
      </c>
      <c r="B18" s="197"/>
      <c r="C18" s="371" t="s">
        <v>5</v>
      </c>
      <c r="D18" s="195">
        <v>61.057054000000001</v>
      </c>
      <c r="E18" s="196">
        <v>55.140946000000007</v>
      </c>
      <c r="F18" s="446">
        <v>65.694376000000005</v>
      </c>
      <c r="G18" s="446">
        <v>75.112438999999995</v>
      </c>
      <c r="H18" s="446">
        <v>76.720214999999996</v>
      </c>
      <c r="I18" s="446">
        <v>80.970731000000001</v>
      </c>
      <c r="J18" s="446">
        <v>97.24</v>
      </c>
      <c r="K18" s="446">
        <v>107.79</v>
      </c>
      <c r="L18" s="446">
        <v>90.89</v>
      </c>
      <c r="M18" s="446">
        <v>111.68</v>
      </c>
      <c r="N18" s="187"/>
      <c r="O18" s="334" t="s">
        <v>303</v>
      </c>
    </row>
    <row r="19" spans="1:16">
      <c r="A19" s="197" t="s">
        <v>118</v>
      </c>
      <c r="B19" s="197"/>
      <c r="C19" s="371" t="s">
        <v>5</v>
      </c>
      <c r="D19" s="195">
        <v>1.8E-5</v>
      </c>
      <c r="E19" s="196">
        <v>0.40876800000000002</v>
      </c>
      <c r="F19" s="446">
        <v>0.64702100000000007</v>
      </c>
      <c r="G19" s="446">
        <v>0.31564300000000001</v>
      </c>
      <c r="H19" s="446">
        <v>0.31564999999999999</v>
      </c>
      <c r="I19" s="446">
        <v>0.49731399999999998</v>
      </c>
      <c r="J19" s="446">
        <v>0.31819599999999998</v>
      </c>
      <c r="K19" s="447">
        <v>0</v>
      </c>
      <c r="L19" s="447">
        <v>0</v>
      </c>
      <c r="M19" s="447">
        <v>0</v>
      </c>
      <c r="N19" s="187"/>
      <c r="O19" s="334" t="s">
        <v>304</v>
      </c>
    </row>
    <row r="20" spans="1:16">
      <c r="A20" s="194"/>
      <c r="B20" s="194"/>
      <c r="C20" s="194"/>
      <c r="D20" s="194"/>
      <c r="E20" s="194"/>
      <c r="F20" s="198"/>
      <c r="G20" s="198"/>
      <c r="H20" s="198"/>
      <c r="I20" s="198"/>
      <c r="J20" s="198"/>
      <c r="K20" s="198"/>
      <c r="L20" s="194"/>
      <c r="M20" s="194"/>
      <c r="N20" s="194"/>
      <c r="O20" s="240"/>
      <c r="P20" s="240"/>
    </row>
    <row r="21" spans="1:16">
      <c r="A21" s="187"/>
      <c r="B21" s="187"/>
      <c r="C21" s="187"/>
      <c r="D21" s="187"/>
      <c r="E21" s="188"/>
      <c r="F21" s="188"/>
      <c r="G21" s="188"/>
      <c r="H21" s="188"/>
      <c r="I21" s="188"/>
      <c r="J21" s="187"/>
      <c r="K21" s="187"/>
      <c r="L21" s="187"/>
      <c r="M21" s="187"/>
    </row>
    <row r="22" spans="1:16">
      <c r="A22" s="102" t="s">
        <v>65</v>
      </c>
      <c r="B22" s="102"/>
      <c r="C22" s="187"/>
      <c r="D22" s="187"/>
      <c r="E22" s="188"/>
      <c r="F22" s="188"/>
      <c r="G22" s="188"/>
      <c r="H22" s="188"/>
      <c r="I22" s="188"/>
      <c r="J22" s="187"/>
      <c r="K22" s="187"/>
      <c r="L22" s="187"/>
      <c r="M22" s="187"/>
    </row>
    <row r="23" spans="1:16">
      <c r="A23" s="199" t="s">
        <v>31</v>
      </c>
      <c r="B23" s="199"/>
      <c r="C23" s="187"/>
      <c r="D23" s="187"/>
      <c r="E23" s="188"/>
      <c r="F23" s="188"/>
      <c r="G23" s="188"/>
      <c r="H23" s="188"/>
      <c r="I23" s="188"/>
      <c r="J23" s="187"/>
      <c r="K23" s="187"/>
      <c r="L23" s="187"/>
      <c r="M23" s="187"/>
    </row>
    <row r="24" spans="1:16">
      <c r="A24" s="200"/>
      <c r="B24" s="200"/>
      <c r="C24" s="187"/>
      <c r="D24" s="187"/>
      <c r="E24" s="188"/>
      <c r="F24" s="188"/>
      <c r="G24" s="188"/>
      <c r="H24" s="188"/>
      <c r="I24" s="188"/>
      <c r="J24" s="187"/>
      <c r="K24" s="187"/>
      <c r="L24" s="187"/>
      <c r="M24" s="187"/>
    </row>
    <row r="25" spans="1:16">
      <c r="A25" s="241" t="s">
        <v>236</v>
      </c>
      <c r="B25" s="241"/>
    </row>
    <row r="26" spans="1:16">
      <c r="A26" s="242" t="s">
        <v>198</v>
      </c>
      <c r="B26" s="242"/>
    </row>
  </sheetData>
  <phoneticPr fontId="0" type="noConversion"/>
  <printOptions horizontalCentered="1"/>
  <pageMargins left="0" right="0" top="0.76" bottom="0" header="0" footer="0"/>
  <pageSetup scale="80" orientation="landscape" r:id="rId1"/>
  <headerFooter alignWithMargins="0">
    <oddHeader>&amp;R
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 enableFormatConditionsCalculation="0">
    <tabColor indexed="22"/>
    <pageSetUpPr fitToPage="1"/>
  </sheetPr>
  <dimension ref="A1:Z36"/>
  <sheetViews>
    <sheetView showGridLines="0" workbookViewId="0">
      <selection activeCell="T3" sqref="T3"/>
    </sheetView>
  </sheetViews>
  <sheetFormatPr defaultRowHeight="12" customHeight="1"/>
  <cols>
    <col min="1" max="1" width="31.6640625" style="161" customWidth="1"/>
    <col min="2" max="2" width="2.83203125" style="161" customWidth="1"/>
    <col min="3" max="10" width="4.83203125" style="393" customWidth="1"/>
    <col min="11" max="23" width="5" style="393" customWidth="1"/>
    <col min="24" max="24" width="2.33203125" style="161" customWidth="1"/>
    <col min="25" max="25" width="0.83203125" style="161" customWidth="1"/>
    <col min="26" max="26" width="32.33203125" style="161" customWidth="1"/>
    <col min="27" max="27" width="29.6640625" style="161" customWidth="1"/>
    <col min="28" max="16384" width="9.33203125" style="161"/>
  </cols>
  <sheetData>
    <row r="1" spans="1:26" s="164" customFormat="1" ht="12" customHeight="1">
      <c r="A1" s="474">
        <v>7</v>
      </c>
      <c r="B1" s="506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 s="507"/>
      <c r="T1" s="507"/>
      <c r="U1" s="507"/>
      <c r="V1" s="507"/>
      <c r="W1" s="507"/>
      <c r="X1" s="506"/>
      <c r="Y1" s="506"/>
      <c r="Z1" s="508">
        <v>7</v>
      </c>
    </row>
    <row r="2" spans="1:26" ht="12" customHeight="1">
      <c r="A2" s="143" t="s">
        <v>61</v>
      </c>
      <c r="B2" s="372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W2" s="387"/>
      <c r="X2" s="372"/>
      <c r="Y2" s="372"/>
      <c r="Z2" s="229" t="s">
        <v>122</v>
      </c>
    </row>
    <row r="3" spans="1:26" ht="12" customHeight="1">
      <c r="A3" s="143" t="s">
        <v>92</v>
      </c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387"/>
      <c r="R3" s="387"/>
      <c r="S3" s="387"/>
      <c r="T3" s="387"/>
      <c r="U3" s="387"/>
      <c r="V3" s="387"/>
      <c r="W3" s="387"/>
      <c r="X3" s="372"/>
      <c r="Y3" s="372"/>
      <c r="Z3" s="244" t="s">
        <v>125</v>
      </c>
    </row>
    <row r="4" spans="1:26" ht="12" customHeight="1">
      <c r="A4" s="253" t="s">
        <v>395</v>
      </c>
      <c r="B4" s="144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387"/>
      <c r="R4" s="387"/>
      <c r="S4" s="387"/>
      <c r="T4" s="387"/>
      <c r="U4" s="387"/>
      <c r="V4" s="387"/>
      <c r="W4" s="387"/>
      <c r="X4" s="372"/>
      <c r="Y4" s="372"/>
      <c r="Z4" s="146" t="s">
        <v>325</v>
      </c>
    </row>
    <row r="5" spans="1:26" ht="12" customHeight="1">
      <c r="A5" s="373"/>
      <c r="B5" s="373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9"/>
      <c r="T5" s="389"/>
      <c r="U5" s="389"/>
      <c r="V5" s="389"/>
      <c r="W5" s="389"/>
      <c r="X5" s="374"/>
      <c r="Y5" s="373"/>
      <c r="Z5" s="373"/>
    </row>
    <row r="6" spans="1:26" s="163" customFormat="1" ht="12" customHeight="1">
      <c r="A6" s="528"/>
      <c r="B6" s="528"/>
      <c r="C6" s="155">
        <v>1990</v>
      </c>
      <c r="D6" s="155" t="s">
        <v>0</v>
      </c>
      <c r="E6" s="155" t="s">
        <v>1</v>
      </c>
      <c r="F6" s="155" t="s">
        <v>2</v>
      </c>
      <c r="G6" s="155" t="s">
        <v>3</v>
      </c>
      <c r="H6" s="155" t="s">
        <v>4</v>
      </c>
      <c r="I6" s="155">
        <v>1996</v>
      </c>
      <c r="J6" s="155">
        <v>1997</v>
      </c>
      <c r="K6" s="155">
        <v>1998</v>
      </c>
      <c r="L6" s="155">
        <v>1999</v>
      </c>
      <c r="M6" s="155">
        <v>2000</v>
      </c>
      <c r="N6" s="155">
        <v>2001</v>
      </c>
      <c r="O6" s="155">
        <v>2002</v>
      </c>
      <c r="P6" s="406">
        <v>2003</v>
      </c>
      <c r="Q6" s="406">
        <v>2004</v>
      </c>
      <c r="R6" s="544">
        <v>2005</v>
      </c>
      <c r="S6" s="544">
        <v>2006</v>
      </c>
      <c r="T6" s="544">
        <v>2007</v>
      </c>
      <c r="U6" s="544">
        <v>2008</v>
      </c>
      <c r="V6" s="544">
        <v>2009</v>
      </c>
      <c r="W6" s="544">
        <v>2010</v>
      </c>
      <c r="X6" s="544" t="s">
        <v>34</v>
      </c>
      <c r="Y6" s="375"/>
      <c r="Z6" s="375"/>
    </row>
    <row r="7" spans="1:26" ht="12" customHeight="1">
      <c r="A7" s="144"/>
      <c r="B7" s="144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387"/>
      <c r="R7" s="387"/>
      <c r="S7" s="387"/>
      <c r="T7" s="387"/>
      <c r="U7" s="387"/>
      <c r="V7" s="387"/>
      <c r="W7" s="387"/>
      <c r="X7" s="372"/>
      <c r="Y7" s="372"/>
      <c r="Z7" s="372"/>
    </row>
    <row r="8" spans="1:26" s="164" customFormat="1" ht="12" customHeight="1">
      <c r="A8" s="203" t="s">
        <v>93</v>
      </c>
      <c r="B8" s="203"/>
      <c r="C8" s="390">
        <v>55.620222222222218</v>
      </c>
      <c r="D8" s="390">
        <v>65.173629629629616</v>
      </c>
      <c r="E8" s="390">
        <v>70.218666666666664</v>
      </c>
      <c r="F8" s="390">
        <v>76.480444444444444</v>
      </c>
      <c r="G8" s="390">
        <v>86.777296296296299</v>
      </c>
      <c r="H8" s="390">
        <v>87.280814814814818</v>
      </c>
      <c r="I8" s="390">
        <v>86.80659259259258</v>
      </c>
      <c r="J8" s="390">
        <v>88.751481481481477</v>
      </c>
      <c r="K8" s="390">
        <v>100.68892592592591</v>
      </c>
      <c r="L8" s="390">
        <v>159.73096296296293</v>
      </c>
      <c r="M8" s="390">
        <v>160.42807407407406</v>
      </c>
      <c r="N8" s="390">
        <v>168.30581481481479</v>
      </c>
      <c r="O8" s="390">
        <v>167.59888888888887</v>
      </c>
      <c r="P8" s="390">
        <v>194.54125925925928</v>
      </c>
      <c r="Q8" s="390">
        <v>218.880037037037</v>
      </c>
      <c r="R8" s="390">
        <v>231.3492962962963</v>
      </c>
      <c r="S8" s="390">
        <v>220</v>
      </c>
      <c r="T8" s="390">
        <v>219.2</v>
      </c>
      <c r="U8" s="390">
        <v>232</v>
      </c>
      <c r="V8" s="390">
        <v>255.1</v>
      </c>
      <c r="W8" s="390">
        <v>305.39999999999998</v>
      </c>
      <c r="X8" s="321"/>
      <c r="Y8" s="321"/>
      <c r="Z8" s="322" t="s">
        <v>202</v>
      </c>
    </row>
    <row r="9" spans="1:26" ht="12" customHeight="1">
      <c r="A9" s="149" t="s">
        <v>266</v>
      </c>
      <c r="B9" s="149"/>
      <c r="C9" s="150">
        <v>55.620222222222218</v>
      </c>
      <c r="D9" s="439">
        <v>65.173629629629616</v>
      </c>
      <c r="E9" s="439">
        <v>70.218666666666664</v>
      </c>
      <c r="F9" s="439">
        <v>76.480444444444444</v>
      </c>
      <c r="G9" s="439">
        <v>86.777296296296299</v>
      </c>
      <c r="H9" s="439">
        <v>87.280814814814818</v>
      </c>
      <c r="I9" s="439">
        <v>86.80659259259258</v>
      </c>
      <c r="J9" s="439">
        <v>88.751481481481477</v>
      </c>
      <c r="K9" s="439">
        <v>100.68892592592591</v>
      </c>
      <c r="L9" s="439">
        <v>101.84892592592591</v>
      </c>
      <c r="M9" s="439">
        <v>102.54603703703704</v>
      </c>
      <c r="N9" s="439">
        <v>110.42377777777777</v>
      </c>
      <c r="O9" s="439">
        <v>109.71685185185184</v>
      </c>
      <c r="P9" s="439">
        <v>136.65922222222224</v>
      </c>
      <c r="Q9" s="439">
        <v>166.78622222222219</v>
      </c>
      <c r="R9" s="439">
        <v>183.11425925925926</v>
      </c>
      <c r="S9" s="439">
        <v>186.50892592592592</v>
      </c>
      <c r="T9" s="439" t="s">
        <v>5</v>
      </c>
      <c r="U9" s="150" t="s">
        <v>5</v>
      </c>
      <c r="V9" s="150" t="s">
        <v>5</v>
      </c>
      <c r="W9" s="150" t="s">
        <v>5</v>
      </c>
      <c r="X9" s="324"/>
      <c r="Y9" s="324"/>
      <c r="Z9" s="325" t="s">
        <v>267</v>
      </c>
    </row>
    <row r="10" spans="1:26" ht="12" customHeight="1">
      <c r="A10" s="149" t="s">
        <v>268</v>
      </c>
      <c r="B10" s="149"/>
      <c r="C10" s="150">
        <v>0</v>
      </c>
      <c r="D10" s="439">
        <v>0</v>
      </c>
      <c r="E10" s="439">
        <v>0</v>
      </c>
      <c r="F10" s="439">
        <v>0</v>
      </c>
      <c r="G10" s="439">
        <v>0</v>
      </c>
      <c r="H10" s="439">
        <v>0</v>
      </c>
      <c r="I10" s="439">
        <v>0</v>
      </c>
      <c r="J10" s="439">
        <v>0</v>
      </c>
      <c r="K10" s="439">
        <v>0</v>
      </c>
      <c r="L10" s="439">
        <v>57.88203703703703</v>
      </c>
      <c r="M10" s="439">
        <v>57.88203703703703</v>
      </c>
      <c r="N10" s="439">
        <v>57.88203703703703</v>
      </c>
      <c r="O10" s="439">
        <v>57.88203703703703</v>
      </c>
      <c r="P10" s="439">
        <v>57.88203703703703</v>
      </c>
      <c r="Q10" s="439">
        <v>52.093814814814813</v>
      </c>
      <c r="R10" s="439">
        <v>48.235037037037031</v>
      </c>
      <c r="S10" s="439">
        <v>44.376222222222218</v>
      </c>
      <c r="T10" s="439" t="s">
        <v>5</v>
      </c>
      <c r="U10" s="150" t="s">
        <v>5</v>
      </c>
      <c r="V10" s="150" t="s">
        <v>5</v>
      </c>
      <c r="W10" s="150" t="s">
        <v>5</v>
      </c>
      <c r="X10" s="326"/>
      <c r="Y10" s="326"/>
      <c r="Z10" s="325" t="s">
        <v>269</v>
      </c>
    </row>
    <row r="11" spans="1:26" ht="12" customHeight="1">
      <c r="A11" s="149" t="s">
        <v>94</v>
      </c>
      <c r="B11" s="149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391"/>
      <c r="R11" s="391"/>
      <c r="S11" s="391"/>
      <c r="T11" s="391"/>
      <c r="U11" s="391"/>
      <c r="V11" s="391"/>
      <c r="W11" s="391"/>
      <c r="X11" s="376"/>
      <c r="Y11" s="376"/>
      <c r="Z11" s="149" t="s">
        <v>94</v>
      </c>
    </row>
    <row r="12" spans="1:26" ht="12" customHeight="1">
      <c r="A12" s="149" t="s">
        <v>313</v>
      </c>
      <c r="B12" s="149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391"/>
      <c r="R12" s="391"/>
      <c r="S12" s="391"/>
      <c r="T12" s="391"/>
      <c r="U12" s="391"/>
      <c r="V12" s="391"/>
      <c r="W12" s="391"/>
      <c r="X12" s="376"/>
      <c r="Y12" s="376"/>
      <c r="Z12" s="325" t="s">
        <v>270</v>
      </c>
    </row>
    <row r="13" spans="1:26" ht="12" customHeight="1">
      <c r="A13" s="156" t="s">
        <v>271</v>
      </c>
      <c r="B13" s="149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391"/>
      <c r="R13" s="391"/>
      <c r="S13" s="391"/>
      <c r="T13" s="391"/>
      <c r="U13" s="391"/>
      <c r="V13" s="391"/>
      <c r="W13" s="391"/>
      <c r="X13" s="376"/>
      <c r="Y13" s="376"/>
      <c r="Z13" s="327" t="s">
        <v>272</v>
      </c>
    </row>
    <row r="14" spans="1:26" ht="12" customHeight="1">
      <c r="A14" s="156" t="s">
        <v>273</v>
      </c>
      <c r="B14" s="149"/>
      <c r="C14" s="150" t="s">
        <v>5</v>
      </c>
      <c r="D14" s="150" t="s">
        <v>5</v>
      </c>
      <c r="E14" s="150" t="s">
        <v>5</v>
      </c>
      <c r="F14" s="150" t="s">
        <v>5</v>
      </c>
      <c r="G14" s="150" t="s">
        <v>5</v>
      </c>
      <c r="H14" s="150" t="s">
        <v>5</v>
      </c>
      <c r="I14" s="150" t="s">
        <v>5</v>
      </c>
      <c r="J14" s="150" t="s">
        <v>5</v>
      </c>
      <c r="K14" s="150" t="s">
        <v>5</v>
      </c>
      <c r="L14" s="150" t="s">
        <v>5</v>
      </c>
      <c r="M14" s="150" t="s">
        <v>5</v>
      </c>
      <c r="N14" s="150" t="s">
        <v>5</v>
      </c>
      <c r="O14" s="150" t="s">
        <v>5</v>
      </c>
      <c r="P14" s="150" t="s">
        <v>5</v>
      </c>
      <c r="Q14" s="150" t="s">
        <v>5</v>
      </c>
      <c r="R14" s="150" t="s">
        <v>5</v>
      </c>
      <c r="S14" s="150" t="s">
        <v>5</v>
      </c>
      <c r="T14" s="150" t="s">
        <v>5</v>
      </c>
      <c r="U14" s="150" t="s">
        <v>5</v>
      </c>
      <c r="V14" s="150" t="s">
        <v>5</v>
      </c>
      <c r="W14" s="150" t="s">
        <v>5</v>
      </c>
      <c r="X14" s="150"/>
      <c r="Y14" s="150"/>
      <c r="Z14" s="327" t="s">
        <v>274</v>
      </c>
    </row>
    <row r="15" spans="1:26" ht="12" customHeight="1">
      <c r="A15" s="156" t="s">
        <v>275</v>
      </c>
      <c r="B15" s="149"/>
      <c r="C15" s="150" t="s">
        <v>5</v>
      </c>
      <c r="D15" s="150" t="s">
        <v>5</v>
      </c>
      <c r="E15" s="150" t="s">
        <v>5</v>
      </c>
      <c r="F15" s="150" t="s">
        <v>5</v>
      </c>
      <c r="G15" s="150" t="s">
        <v>5</v>
      </c>
      <c r="H15" s="150" t="s">
        <v>5</v>
      </c>
      <c r="I15" s="150" t="s">
        <v>5</v>
      </c>
      <c r="J15" s="150" t="s">
        <v>5</v>
      </c>
      <c r="K15" s="150" t="s">
        <v>5</v>
      </c>
      <c r="L15" s="150" t="s">
        <v>5</v>
      </c>
      <c r="M15" s="150" t="s">
        <v>5</v>
      </c>
      <c r="N15" s="150" t="s">
        <v>5</v>
      </c>
      <c r="O15" s="150" t="s">
        <v>5</v>
      </c>
      <c r="P15" s="150" t="s">
        <v>5</v>
      </c>
      <c r="Q15" s="150" t="s">
        <v>5</v>
      </c>
      <c r="R15" s="150" t="s">
        <v>5</v>
      </c>
      <c r="S15" s="150" t="s">
        <v>5</v>
      </c>
      <c r="T15" s="150" t="s">
        <v>5</v>
      </c>
      <c r="U15" s="150" t="s">
        <v>5</v>
      </c>
      <c r="V15" s="150" t="s">
        <v>5</v>
      </c>
      <c r="W15" s="150" t="s">
        <v>5</v>
      </c>
      <c r="X15" s="150"/>
      <c r="Y15" s="150"/>
      <c r="Z15" s="327" t="s">
        <v>276</v>
      </c>
    </row>
    <row r="16" spans="1:26" ht="12" customHeight="1">
      <c r="A16" s="156" t="s">
        <v>95</v>
      </c>
      <c r="B16" s="149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391"/>
      <c r="R16" s="391"/>
      <c r="S16" s="391"/>
      <c r="T16" s="391"/>
      <c r="U16" s="150"/>
      <c r="V16" s="150"/>
      <c r="W16" s="150"/>
      <c r="X16" s="376"/>
      <c r="Y16" s="376"/>
      <c r="Z16" s="327" t="s">
        <v>203</v>
      </c>
    </row>
    <row r="17" spans="1:26" ht="12" customHeight="1">
      <c r="A17" s="156" t="s">
        <v>277</v>
      </c>
      <c r="B17" s="149"/>
      <c r="C17" s="150">
        <v>55.62022222222221</v>
      </c>
      <c r="D17" s="150">
        <v>65.17362962962963</v>
      </c>
      <c r="E17" s="150">
        <v>70.218666666666678</v>
      </c>
      <c r="F17" s="150">
        <v>75.080037037037044</v>
      </c>
      <c r="G17" s="150">
        <v>80.812925925925924</v>
      </c>
      <c r="H17" s="150">
        <v>81.48299999999999</v>
      </c>
      <c r="I17" s="150">
        <v>81.597407407407403</v>
      </c>
      <c r="J17" s="150">
        <v>84.362296296296279</v>
      </c>
      <c r="K17" s="150">
        <v>92.880185185185184</v>
      </c>
      <c r="L17" s="150">
        <v>94.447407407407397</v>
      </c>
      <c r="M17" s="150">
        <v>95.743296296296307</v>
      </c>
      <c r="N17" s="150">
        <v>96.173666666666662</v>
      </c>
      <c r="O17" s="150">
        <v>96.996740740740734</v>
      </c>
      <c r="P17" s="150">
        <v>103.49655555555555</v>
      </c>
      <c r="Q17" s="150">
        <v>105.66962962962961</v>
      </c>
      <c r="R17" s="150">
        <v>114.67274074074074</v>
      </c>
      <c r="S17" s="150">
        <v>114.67274074074074</v>
      </c>
      <c r="T17" s="150" t="s">
        <v>5</v>
      </c>
      <c r="U17" s="150" t="s">
        <v>5</v>
      </c>
      <c r="V17" s="150" t="s">
        <v>5</v>
      </c>
      <c r="W17" s="150" t="s">
        <v>5</v>
      </c>
      <c r="X17" s="321"/>
      <c r="Y17" s="321"/>
      <c r="Z17" s="327" t="s">
        <v>278</v>
      </c>
    </row>
    <row r="18" spans="1:26" ht="12" customHeight="1">
      <c r="A18" s="328" t="s">
        <v>279</v>
      </c>
      <c r="B18" s="149"/>
      <c r="C18" s="150">
        <v>44.929074074074066</v>
      </c>
      <c r="D18" s="150">
        <v>51.862370370370371</v>
      </c>
      <c r="E18" s="150">
        <v>53.798777777777786</v>
      </c>
      <c r="F18" s="150">
        <v>53.620814814814821</v>
      </c>
      <c r="G18" s="150">
        <v>55.180518518518518</v>
      </c>
      <c r="H18" s="150">
        <v>54.954296296296292</v>
      </c>
      <c r="I18" s="150">
        <v>51.649555555555551</v>
      </c>
      <c r="J18" s="150">
        <v>54.92166666666666</v>
      </c>
      <c r="K18" s="150">
        <v>62.360740740740738</v>
      </c>
      <c r="L18" s="150">
        <v>62.923925925925921</v>
      </c>
      <c r="M18" s="150">
        <v>63.720962962962965</v>
      </c>
      <c r="N18" s="150">
        <v>67.615925925925922</v>
      </c>
      <c r="O18" s="150">
        <v>73.309629629629626</v>
      </c>
      <c r="P18" s="150">
        <v>74.426481481481474</v>
      </c>
      <c r="Q18" s="150">
        <v>75.025148148148133</v>
      </c>
      <c r="R18" s="150">
        <v>85.643407407407409</v>
      </c>
      <c r="S18" s="150">
        <v>85.643407407407409</v>
      </c>
      <c r="T18" s="150" t="s">
        <v>5</v>
      </c>
      <c r="U18" s="150" t="s">
        <v>5</v>
      </c>
      <c r="V18" s="150" t="s">
        <v>5</v>
      </c>
      <c r="W18" s="150" t="s">
        <v>5</v>
      </c>
      <c r="X18" s="150"/>
      <c r="Y18" s="150"/>
      <c r="Z18" s="329" t="s">
        <v>280</v>
      </c>
    </row>
    <row r="19" spans="1:26" ht="12" customHeight="1">
      <c r="A19" s="156" t="s">
        <v>281</v>
      </c>
      <c r="B19" s="149"/>
      <c r="C19" s="150">
        <v>10.691148148148148</v>
      </c>
      <c r="D19" s="150">
        <v>13.311259259259259</v>
      </c>
      <c r="E19" s="150">
        <v>16.419888888888888</v>
      </c>
      <c r="F19" s="150">
        <v>21.45922222222222</v>
      </c>
      <c r="G19" s="150">
        <v>25.632407407407403</v>
      </c>
      <c r="H19" s="150">
        <v>26.528703703703702</v>
      </c>
      <c r="I19" s="150">
        <v>29.947851851851851</v>
      </c>
      <c r="J19" s="150">
        <v>29.440629629629626</v>
      </c>
      <c r="K19" s="150">
        <v>30.519444444444442</v>
      </c>
      <c r="L19" s="150">
        <v>31.523481481481479</v>
      </c>
      <c r="M19" s="150">
        <v>32.022333333333336</v>
      </c>
      <c r="N19" s="150">
        <v>28.557740740740737</v>
      </c>
      <c r="O19" s="150">
        <v>23.687111111111108</v>
      </c>
      <c r="P19" s="150">
        <v>29.070074074074071</v>
      </c>
      <c r="Q19" s="150">
        <v>30.644481481481485</v>
      </c>
      <c r="R19" s="150">
        <v>29.02933333333333</v>
      </c>
      <c r="S19" s="150">
        <v>29.02933333333333</v>
      </c>
      <c r="T19" s="150" t="s">
        <v>5</v>
      </c>
      <c r="U19" s="150" t="s">
        <v>5</v>
      </c>
      <c r="V19" s="150" t="s">
        <v>5</v>
      </c>
      <c r="W19" s="150" t="s">
        <v>5</v>
      </c>
      <c r="X19" s="150"/>
      <c r="Y19" s="150"/>
      <c r="Z19" s="327" t="s">
        <v>282</v>
      </c>
    </row>
    <row r="20" spans="1:26" ht="12" customHeight="1">
      <c r="A20" s="156" t="s">
        <v>470</v>
      </c>
      <c r="B20" s="149"/>
      <c r="C20" s="150" t="s">
        <v>5</v>
      </c>
      <c r="D20" s="150" t="s">
        <v>5</v>
      </c>
      <c r="E20" s="150" t="s">
        <v>5</v>
      </c>
      <c r="F20" s="150" t="s">
        <v>5</v>
      </c>
      <c r="G20" s="150" t="s">
        <v>5</v>
      </c>
      <c r="H20" s="150" t="s">
        <v>5</v>
      </c>
      <c r="I20" s="150" t="s">
        <v>5</v>
      </c>
      <c r="J20" s="150" t="s">
        <v>5</v>
      </c>
      <c r="K20" s="150" t="s">
        <v>5</v>
      </c>
      <c r="L20" s="150" t="s">
        <v>5</v>
      </c>
      <c r="M20" s="150" t="s">
        <v>5</v>
      </c>
      <c r="N20" s="150" t="s">
        <v>5</v>
      </c>
      <c r="O20" s="150" t="s">
        <v>5</v>
      </c>
      <c r="P20" s="150" t="s">
        <v>5</v>
      </c>
      <c r="Q20" s="150" t="s">
        <v>5</v>
      </c>
      <c r="R20" s="150" t="s">
        <v>5</v>
      </c>
      <c r="S20" s="150" t="s">
        <v>5</v>
      </c>
      <c r="T20" s="150" t="s">
        <v>5</v>
      </c>
      <c r="U20" s="150" t="s">
        <v>5</v>
      </c>
      <c r="V20" s="150" t="s">
        <v>5</v>
      </c>
      <c r="W20" s="150" t="s">
        <v>5</v>
      </c>
      <c r="X20" s="323"/>
      <c r="Y20" s="323"/>
      <c r="Z20" s="327" t="s">
        <v>472</v>
      </c>
    </row>
    <row r="21" spans="1:26" ht="12" customHeight="1">
      <c r="A21" s="156" t="s">
        <v>283</v>
      </c>
      <c r="B21" s="149"/>
      <c r="C21" s="150">
        <v>0</v>
      </c>
      <c r="D21" s="150">
        <v>0</v>
      </c>
      <c r="E21" s="150">
        <v>0</v>
      </c>
      <c r="F21" s="150">
        <v>1.4004444444444442</v>
      </c>
      <c r="G21" s="150">
        <v>5.9643333333333324</v>
      </c>
      <c r="H21" s="150">
        <v>5.7978518518518518</v>
      </c>
      <c r="I21" s="150">
        <v>5.2092222222222215</v>
      </c>
      <c r="J21" s="150">
        <v>4.3891851851851849</v>
      </c>
      <c r="K21" s="150">
        <v>7.8087407407407392</v>
      </c>
      <c r="L21" s="150">
        <v>65.283592592592584</v>
      </c>
      <c r="M21" s="150">
        <v>64.684851851851846</v>
      </c>
      <c r="N21" s="150">
        <v>72.132148148148147</v>
      </c>
      <c r="O21" s="150">
        <v>70.602185185185178</v>
      </c>
      <c r="P21" s="150">
        <v>91.044740740740735</v>
      </c>
      <c r="Q21" s="150">
        <v>113.21040740740739</v>
      </c>
      <c r="R21" s="150">
        <v>116.67651851851852</v>
      </c>
      <c r="S21" s="150">
        <v>105.05162962962963</v>
      </c>
      <c r="T21" s="150" t="s">
        <v>5</v>
      </c>
      <c r="U21" s="150" t="s">
        <v>5</v>
      </c>
      <c r="V21" s="150" t="s">
        <v>5</v>
      </c>
      <c r="W21" s="150" t="s">
        <v>5</v>
      </c>
      <c r="X21" s="321"/>
      <c r="Y21" s="321"/>
      <c r="Z21" s="327" t="s">
        <v>284</v>
      </c>
    </row>
    <row r="22" spans="1:26" ht="12" customHeight="1">
      <c r="A22" s="156" t="s">
        <v>285</v>
      </c>
      <c r="B22" s="149"/>
      <c r="C22" s="150">
        <v>0</v>
      </c>
      <c r="D22" s="150">
        <v>0</v>
      </c>
      <c r="E22" s="150">
        <v>0</v>
      </c>
      <c r="F22" s="150">
        <v>0</v>
      </c>
      <c r="G22" s="150">
        <v>2.3487777777777774</v>
      </c>
      <c r="H22" s="150">
        <v>2.4</v>
      </c>
      <c r="I22" s="150">
        <v>2.4</v>
      </c>
      <c r="J22" s="150" t="s">
        <v>5</v>
      </c>
      <c r="K22" s="150" t="s">
        <v>5</v>
      </c>
      <c r="L22" s="150">
        <v>57.88203703703703</v>
      </c>
      <c r="M22" s="150">
        <v>57.88203703703703</v>
      </c>
      <c r="N22" s="150">
        <v>66.462037037037035</v>
      </c>
      <c r="O22" s="150">
        <v>65.597037037037026</v>
      </c>
      <c r="P22" s="150">
        <v>86.278703703703698</v>
      </c>
      <c r="Q22" s="150">
        <v>108.81955555555554</v>
      </c>
      <c r="R22" s="150">
        <v>101.55266666666667</v>
      </c>
      <c r="S22" s="150">
        <v>91.405555555555551</v>
      </c>
      <c r="T22" s="150" t="s">
        <v>5</v>
      </c>
      <c r="U22" s="150" t="s">
        <v>5</v>
      </c>
      <c r="V22" s="150" t="s">
        <v>5</v>
      </c>
      <c r="W22" s="150" t="s">
        <v>5</v>
      </c>
      <c r="X22" s="150"/>
      <c r="Y22" s="150"/>
      <c r="Z22" s="327" t="s">
        <v>286</v>
      </c>
    </row>
    <row r="23" spans="1:26" ht="12" customHeight="1">
      <c r="A23" s="156" t="s">
        <v>471</v>
      </c>
      <c r="B23" s="149"/>
      <c r="C23" s="150">
        <v>0</v>
      </c>
      <c r="D23" s="150">
        <v>0</v>
      </c>
      <c r="E23" s="150">
        <v>0</v>
      </c>
      <c r="F23" s="150">
        <v>1.4004444444444442</v>
      </c>
      <c r="G23" s="150">
        <v>3.6155555555555554</v>
      </c>
      <c r="H23" s="150">
        <v>3.3978518518518519</v>
      </c>
      <c r="I23" s="150">
        <v>2.8092222222222216</v>
      </c>
      <c r="J23" s="150">
        <v>4.3891851851851849</v>
      </c>
      <c r="K23" s="150">
        <v>7.8087407407407392</v>
      </c>
      <c r="L23" s="150">
        <v>7.4015555555555554</v>
      </c>
      <c r="M23" s="150">
        <v>6.8028148148148144</v>
      </c>
      <c r="N23" s="150">
        <v>5.67011111111111</v>
      </c>
      <c r="O23" s="150">
        <v>5.0051481481481472</v>
      </c>
      <c r="P23" s="150">
        <v>4.7660370370370364</v>
      </c>
      <c r="Q23" s="150">
        <v>4.3908518518518518</v>
      </c>
      <c r="R23" s="150">
        <v>15.123851851851851</v>
      </c>
      <c r="S23" s="150">
        <v>13.646074074074074</v>
      </c>
      <c r="T23" s="150" t="s">
        <v>5</v>
      </c>
      <c r="U23" s="150" t="s">
        <v>5</v>
      </c>
      <c r="V23" s="150" t="s">
        <v>5</v>
      </c>
      <c r="W23" s="150" t="s">
        <v>5</v>
      </c>
      <c r="X23" s="150"/>
      <c r="Y23" s="150"/>
      <c r="Z23" s="327" t="s">
        <v>306</v>
      </c>
    </row>
    <row r="24" spans="1:26" s="162" customFormat="1" ht="12" customHeight="1">
      <c r="A24" s="156" t="s">
        <v>287</v>
      </c>
      <c r="B24" s="149"/>
      <c r="C24" s="150">
        <v>8.027000000000001</v>
      </c>
      <c r="D24" s="150">
        <v>11.117111111111111</v>
      </c>
      <c r="E24" s="150">
        <v>9.1450740740740741</v>
      </c>
      <c r="F24" s="150">
        <v>11.163037037037036</v>
      </c>
      <c r="G24" s="150">
        <v>12.654518518518515</v>
      </c>
      <c r="H24" s="150">
        <v>3.0963333333333334</v>
      </c>
      <c r="I24" s="150">
        <v>6.1408148148148145</v>
      </c>
      <c r="J24" s="150">
        <v>12.119666666666664</v>
      </c>
      <c r="K24" s="150">
        <v>19.910185185185185</v>
      </c>
      <c r="L24" s="150">
        <v>6.5039629629629667</v>
      </c>
      <c r="M24" s="150">
        <v>8.5078518518518518</v>
      </c>
      <c r="N24" s="150">
        <v>17.777888888888889</v>
      </c>
      <c r="O24" s="150">
        <v>8.0952962962962953</v>
      </c>
      <c r="P24" s="150">
        <v>29.166296296296292</v>
      </c>
      <c r="Q24" s="150">
        <v>39.194333333333326</v>
      </c>
      <c r="R24" s="150">
        <v>27.357925925925922</v>
      </c>
      <c r="S24" s="150">
        <v>16.988740740740738</v>
      </c>
      <c r="T24" s="150" t="s">
        <v>5</v>
      </c>
      <c r="U24" s="150" t="s">
        <v>5</v>
      </c>
      <c r="V24" s="150" t="s">
        <v>5</v>
      </c>
      <c r="W24" s="150" t="s">
        <v>5</v>
      </c>
      <c r="X24" s="330"/>
      <c r="Y24" s="330"/>
      <c r="Z24" s="327" t="s">
        <v>204</v>
      </c>
    </row>
    <row r="25" spans="1:26" s="162" customFormat="1" ht="12" customHeight="1">
      <c r="A25" s="156" t="s">
        <v>288</v>
      </c>
      <c r="B25" s="331"/>
      <c r="C25" s="150">
        <v>3.6983703703703696</v>
      </c>
      <c r="D25" s="150">
        <v>4.2034074074074068</v>
      </c>
      <c r="E25" s="150">
        <v>4.7224444444444442</v>
      </c>
      <c r="F25" s="150">
        <v>5.3292592592592589</v>
      </c>
      <c r="G25" s="150">
        <v>6.3209629629629625</v>
      </c>
      <c r="H25" s="150">
        <v>6.5645925925925912</v>
      </c>
      <c r="I25" s="150">
        <v>8.2603333333333335</v>
      </c>
      <c r="J25" s="150">
        <v>9.1548888888888893</v>
      </c>
      <c r="K25" s="150">
        <v>9.5750370370370348</v>
      </c>
      <c r="L25" s="150">
        <v>9.0353333333333321</v>
      </c>
      <c r="M25" s="150">
        <v>8.8528888888888879</v>
      </c>
      <c r="N25" s="150">
        <v>10.077037037037037</v>
      </c>
      <c r="O25" s="150">
        <v>11.155814814814814</v>
      </c>
      <c r="P25" s="150">
        <v>12.70511111111111</v>
      </c>
      <c r="Q25" s="150">
        <v>14.433481481481483</v>
      </c>
      <c r="R25" s="150">
        <v>18.068444444444445</v>
      </c>
      <c r="S25" s="150">
        <v>22.910962962962959</v>
      </c>
      <c r="T25" s="150" t="s">
        <v>5</v>
      </c>
      <c r="U25" s="150" t="s">
        <v>5</v>
      </c>
      <c r="V25" s="150" t="s">
        <v>5</v>
      </c>
      <c r="W25" s="150" t="s">
        <v>5</v>
      </c>
      <c r="X25" s="330"/>
      <c r="Y25" s="330"/>
      <c r="Z25" s="327" t="s">
        <v>205</v>
      </c>
    </row>
    <row r="26" spans="1:26" s="162" customFormat="1" ht="12" customHeight="1">
      <c r="A26" s="156" t="s">
        <v>289</v>
      </c>
      <c r="B26" s="332"/>
      <c r="C26" s="150">
        <v>2.1542222222222218</v>
      </c>
      <c r="D26" s="150">
        <v>2.4175925925925923</v>
      </c>
      <c r="E26" s="150">
        <v>2.8555925925925925</v>
      </c>
      <c r="F26" s="150">
        <v>3.2983703703703702</v>
      </c>
      <c r="G26" s="150">
        <v>3.9524444444444442</v>
      </c>
      <c r="H26" s="150">
        <v>3.981962962962962</v>
      </c>
      <c r="I26" s="150">
        <v>5.448185185185185</v>
      </c>
      <c r="J26" s="150">
        <v>6.3244074074074073</v>
      </c>
      <c r="K26" s="150">
        <v>6.3251111111111102</v>
      </c>
      <c r="L26" s="150">
        <v>5.8350370370370364</v>
      </c>
      <c r="M26" s="150">
        <v>5.747851851851852</v>
      </c>
      <c r="N26" s="150">
        <v>6.4500740740740747</v>
      </c>
      <c r="O26" s="150">
        <v>7.1111851851851853</v>
      </c>
      <c r="P26" s="150">
        <v>8.3779259259259256</v>
      </c>
      <c r="Q26" s="150">
        <v>8.8825185185185198</v>
      </c>
      <c r="R26" s="150">
        <v>10.611037037037036</v>
      </c>
      <c r="S26" s="150">
        <v>14.524592592592589</v>
      </c>
      <c r="T26" s="150" t="s">
        <v>5</v>
      </c>
      <c r="U26" s="150" t="s">
        <v>5</v>
      </c>
      <c r="V26" s="150" t="s">
        <v>5</v>
      </c>
      <c r="W26" s="150" t="s">
        <v>5</v>
      </c>
      <c r="X26" s="326"/>
      <c r="Y26" s="326"/>
      <c r="Z26" s="327" t="s">
        <v>290</v>
      </c>
    </row>
    <row r="27" spans="1:26" s="162" customFormat="1" ht="12" customHeight="1">
      <c r="A27" s="156" t="s">
        <v>291</v>
      </c>
      <c r="B27" s="331"/>
      <c r="C27" s="150">
        <v>1.544148148148148</v>
      </c>
      <c r="D27" s="150">
        <v>1.7858148148148147</v>
      </c>
      <c r="E27" s="150">
        <v>1.8668518518518515</v>
      </c>
      <c r="F27" s="150">
        <v>2.0308888888888887</v>
      </c>
      <c r="G27" s="150">
        <v>2.3685185185185182</v>
      </c>
      <c r="H27" s="150">
        <v>2.5826296296296296</v>
      </c>
      <c r="I27" s="150">
        <v>2.8121481481481481</v>
      </c>
      <c r="J27" s="150">
        <v>2.8304814814814816</v>
      </c>
      <c r="K27" s="150">
        <v>3.2499259259259254</v>
      </c>
      <c r="L27" s="150">
        <v>3.2002962962962958</v>
      </c>
      <c r="M27" s="150">
        <v>3.1050370370370368</v>
      </c>
      <c r="N27" s="150">
        <v>3.6269629629629634</v>
      </c>
      <c r="O27" s="150">
        <v>4.0446296296296298</v>
      </c>
      <c r="P27" s="150">
        <v>4.3271851851851846</v>
      </c>
      <c r="Q27" s="150">
        <v>5.550962962962962</v>
      </c>
      <c r="R27" s="150">
        <v>7.4574074074074073</v>
      </c>
      <c r="S27" s="150">
        <v>8.3863703703703703</v>
      </c>
      <c r="T27" s="150" t="s">
        <v>5</v>
      </c>
      <c r="U27" s="150" t="s">
        <v>5</v>
      </c>
      <c r="V27" s="150" t="s">
        <v>5</v>
      </c>
      <c r="W27" s="150" t="s">
        <v>5</v>
      </c>
      <c r="X27" s="326"/>
      <c r="Y27" s="326"/>
      <c r="Z27" s="327" t="s">
        <v>292</v>
      </c>
    </row>
    <row r="28" spans="1:26" ht="12" customHeight="1">
      <c r="A28" s="202"/>
      <c r="B28" s="151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373"/>
      <c r="Y28" s="373"/>
      <c r="Z28" s="373"/>
    </row>
    <row r="29" spans="1:26" ht="12" customHeight="1">
      <c r="A29" s="144"/>
      <c r="B29" s="144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372"/>
      <c r="Y29" s="372"/>
      <c r="Z29" s="372"/>
    </row>
    <row r="30" spans="1:26" ht="12" customHeight="1">
      <c r="A30" s="144" t="s">
        <v>65</v>
      </c>
      <c r="B30" s="144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377"/>
      <c r="R30" s="377"/>
      <c r="S30" s="377"/>
      <c r="T30" s="377"/>
      <c r="U30" s="377"/>
      <c r="V30" s="377"/>
      <c r="W30" s="377"/>
      <c r="X30" s="372"/>
      <c r="Y30" s="372"/>
      <c r="Z30" s="372"/>
    </row>
    <row r="31" spans="1:26" ht="12" customHeight="1">
      <c r="A31" s="144" t="s">
        <v>31</v>
      </c>
      <c r="B31" s="378"/>
      <c r="C31" s="377"/>
      <c r="D31" s="377"/>
      <c r="E31" s="377"/>
      <c r="F31" s="377"/>
      <c r="G31" s="377"/>
      <c r="H31" s="377"/>
      <c r="I31" s="377"/>
      <c r="J31" s="377"/>
      <c r="K31" s="377"/>
      <c r="L31" s="377"/>
      <c r="M31" s="377"/>
      <c r="N31" s="377"/>
      <c r="O31" s="377"/>
      <c r="P31" s="377"/>
      <c r="Q31" s="377"/>
      <c r="R31" s="377"/>
      <c r="S31" s="377"/>
      <c r="T31" s="377"/>
      <c r="U31" s="377"/>
      <c r="V31" s="377"/>
      <c r="W31" s="377"/>
      <c r="X31" s="372"/>
      <c r="Y31" s="372"/>
      <c r="Z31" s="372"/>
    </row>
    <row r="32" spans="1:26" ht="12" customHeight="1">
      <c r="A32" s="153" t="s">
        <v>121</v>
      </c>
      <c r="B32" s="378"/>
      <c r="C32" s="377"/>
      <c r="D32" s="377"/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 s="377"/>
      <c r="Q32" s="377"/>
      <c r="R32" s="377"/>
      <c r="S32" s="377"/>
      <c r="T32" s="377"/>
      <c r="U32" s="377"/>
      <c r="V32" s="377"/>
      <c r="W32" s="377"/>
      <c r="X32" s="372"/>
      <c r="Y32" s="372"/>
      <c r="Z32" s="372"/>
    </row>
    <row r="33" spans="1:23" ht="12" customHeight="1">
      <c r="A33" s="153"/>
      <c r="B33" s="189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</row>
    <row r="34" spans="1:23" ht="12" customHeight="1">
      <c r="A34" s="218" t="s">
        <v>235</v>
      </c>
      <c r="B34" s="189"/>
      <c r="C34" s="392"/>
      <c r="D34" s="392"/>
      <c r="E34" s="392"/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392"/>
      <c r="T34" s="392"/>
      <c r="U34" s="392"/>
      <c r="V34" s="392"/>
      <c r="W34" s="392"/>
    </row>
    <row r="35" spans="1:23" ht="12" customHeight="1">
      <c r="A35" s="218" t="s">
        <v>198</v>
      </c>
      <c r="B35" s="189"/>
      <c r="C35" s="392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392"/>
      <c r="T35" s="392"/>
      <c r="U35" s="392"/>
      <c r="V35" s="392"/>
      <c r="W35" s="392"/>
    </row>
    <row r="36" spans="1:23" ht="12" customHeight="1">
      <c r="A36" s="245" t="s">
        <v>293</v>
      </c>
      <c r="B36" s="189"/>
      <c r="C36" s="392"/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392"/>
      <c r="T36" s="392"/>
      <c r="U36" s="392"/>
      <c r="V36" s="392"/>
      <c r="W36" s="392"/>
    </row>
  </sheetData>
  <phoneticPr fontId="0" type="noConversion"/>
  <printOptions horizontalCentered="1"/>
  <pageMargins left="0" right="0" top="0.97" bottom="0" header="0" footer="0"/>
  <pageSetup scale="98" orientation="landscape" r:id="rId1"/>
  <headerFooter alignWithMargins="0">
    <oddHeader>&amp;R
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 codeName="Sheet6" enableFormatConditionsCalculation="0">
    <tabColor indexed="22"/>
  </sheetPr>
  <dimension ref="A1:V55"/>
  <sheetViews>
    <sheetView showGridLines="0" workbookViewId="0">
      <selection activeCell="F11" sqref="F11"/>
    </sheetView>
  </sheetViews>
  <sheetFormatPr defaultColWidth="11.33203125" defaultRowHeight="12" customHeight="1"/>
  <cols>
    <col min="1" max="1" width="27.1640625" style="18" customWidth="1"/>
    <col min="2" max="2" width="4" style="18" customWidth="1"/>
    <col min="3" max="5" width="7.1640625" style="18" customWidth="1"/>
    <col min="6" max="6" width="2.6640625" style="18" bestFit="1" customWidth="1"/>
    <col min="7" max="10" width="7.1640625" style="18" customWidth="1"/>
    <col min="11" max="11" width="7.1640625" style="20" customWidth="1"/>
    <col min="12" max="18" width="7.1640625" style="18" customWidth="1"/>
    <col min="19" max="19" width="2.6640625" style="18" bestFit="1" customWidth="1"/>
    <col min="20" max="20" width="12" style="18" customWidth="1"/>
    <col min="21" max="21" width="22.6640625" style="18" customWidth="1"/>
    <col min="22" max="22" width="10.6640625" style="23" customWidth="1"/>
    <col min="23" max="45" width="10.6640625" style="18" customWidth="1"/>
    <col min="46" max="16384" width="11.33203125" style="18"/>
  </cols>
  <sheetData>
    <row r="1" spans="1:22" s="473" customFormat="1" ht="12" customHeight="1">
      <c r="A1" s="473">
        <v>8</v>
      </c>
      <c r="O1" s="476"/>
      <c r="P1" s="476"/>
      <c r="Q1" s="476"/>
      <c r="R1" s="476"/>
      <c r="T1" s="504">
        <v>8</v>
      </c>
      <c r="V1" s="505"/>
    </row>
    <row r="2" spans="1:22" ht="12" customHeight="1">
      <c r="A2" s="7" t="s">
        <v>61</v>
      </c>
      <c r="B2" s="8"/>
      <c r="C2" s="8"/>
      <c r="D2" s="8"/>
      <c r="E2" s="8"/>
      <c r="F2" s="8"/>
      <c r="G2" s="8"/>
      <c r="H2" s="8"/>
      <c r="I2" s="8"/>
      <c r="J2" s="8"/>
      <c r="K2" s="9"/>
      <c r="O2" s="8"/>
      <c r="P2" s="8"/>
      <c r="Q2" s="8"/>
      <c r="R2" s="8"/>
      <c r="T2" s="229" t="s">
        <v>122</v>
      </c>
    </row>
    <row r="3" spans="1:22" ht="12" customHeight="1">
      <c r="A3" s="19" t="s">
        <v>75</v>
      </c>
      <c r="B3" s="8"/>
      <c r="C3" s="8"/>
      <c r="D3" s="8"/>
      <c r="E3" s="8"/>
      <c r="F3" s="8"/>
      <c r="G3" s="8"/>
      <c r="H3" s="8"/>
      <c r="I3" s="8"/>
      <c r="K3" s="9"/>
      <c r="O3" s="32"/>
      <c r="P3" s="32"/>
      <c r="Q3" s="32"/>
      <c r="R3" s="32"/>
      <c r="T3" s="246" t="s">
        <v>126</v>
      </c>
    </row>
    <row r="4" spans="1:22" s="59" customFormat="1" ht="12" customHeight="1">
      <c r="A4" s="61" t="s">
        <v>394</v>
      </c>
      <c r="B4" s="62"/>
      <c r="O4" s="32"/>
      <c r="P4" s="32"/>
      <c r="Q4" s="32"/>
      <c r="R4" s="32"/>
      <c r="T4" s="128" t="s">
        <v>326</v>
      </c>
      <c r="V4" s="29"/>
    </row>
    <row r="5" spans="1:22" s="59" customFormat="1" ht="12" customHeight="1">
      <c r="A5" s="123"/>
      <c r="B5" s="124"/>
      <c r="C5" s="125"/>
      <c r="D5" s="125"/>
      <c r="E5" s="125"/>
      <c r="F5" s="125"/>
      <c r="G5" s="125"/>
      <c r="H5" s="125"/>
      <c r="I5" s="125"/>
      <c r="J5" s="125"/>
      <c r="K5" s="124"/>
      <c r="L5" s="126"/>
      <c r="M5" s="126"/>
      <c r="N5" s="126"/>
      <c r="O5" s="36"/>
      <c r="P5" s="36"/>
      <c r="Q5" s="36"/>
      <c r="R5" s="36"/>
      <c r="S5" s="126"/>
      <c r="T5" s="126"/>
      <c r="V5" s="29"/>
    </row>
    <row r="6" spans="1:22" s="59" customFormat="1" ht="12" customHeight="1">
      <c r="A6" s="529"/>
      <c r="B6" s="113"/>
      <c r="C6" s="115">
        <v>1996</v>
      </c>
      <c r="D6" s="115">
        <v>1997</v>
      </c>
      <c r="E6" s="115">
        <v>1998</v>
      </c>
      <c r="F6" s="115" t="s">
        <v>34</v>
      </c>
      <c r="G6" s="115">
        <v>1999</v>
      </c>
      <c r="H6" s="115">
        <v>2000</v>
      </c>
      <c r="I6" s="115">
        <v>2001</v>
      </c>
      <c r="J6" s="115">
        <v>2002</v>
      </c>
      <c r="K6" s="113">
        <v>2003</v>
      </c>
      <c r="L6" s="127">
        <v>2004</v>
      </c>
      <c r="M6" s="127">
        <v>2005</v>
      </c>
      <c r="N6" s="127">
        <v>2006</v>
      </c>
      <c r="O6" s="127">
        <v>2007</v>
      </c>
      <c r="P6" s="127">
        <v>2008</v>
      </c>
      <c r="Q6" s="127">
        <v>2009</v>
      </c>
      <c r="R6" s="127">
        <v>2010</v>
      </c>
      <c r="S6" s="127" t="s">
        <v>380</v>
      </c>
      <c r="V6" s="29"/>
    </row>
    <row r="7" spans="1:22" s="59" customFormat="1" ht="12" customHeight="1">
      <c r="A7" s="61"/>
      <c r="B7" s="62"/>
      <c r="C7" s="63"/>
      <c r="D7" s="63"/>
      <c r="E7" s="63"/>
      <c r="F7" s="63"/>
      <c r="G7" s="63"/>
      <c r="H7" s="63"/>
      <c r="I7" s="63"/>
      <c r="J7" s="63"/>
      <c r="K7" s="62"/>
      <c r="V7" s="29"/>
    </row>
    <row r="8" spans="1:22" s="159" customFormat="1" ht="12" customHeight="1">
      <c r="A8" s="292" t="s">
        <v>66</v>
      </c>
      <c r="B8" s="292"/>
      <c r="C8" s="293">
        <v>390.04899999999998</v>
      </c>
      <c r="D8" s="293">
        <v>444.59300000000007</v>
      </c>
      <c r="E8" s="293">
        <v>516.06500000000005</v>
      </c>
      <c r="F8" s="293" t="s">
        <v>489</v>
      </c>
      <c r="G8" s="293">
        <v>639.85800000000006</v>
      </c>
      <c r="H8" s="448">
        <v>684.08699999999999</v>
      </c>
      <c r="I8" s="448">
        <v>724.15084400000001</v>
      </c>
      <c r="J8" s="448">
        <v>771.12396100000012</v>
      </c>
      <c r="K8" s="448">
        <v>788.58476699999994</v>
      </c>
      <c r="L8" s="448">
        <v>878.63932899999986</v>
      </c>
      <c r="M8" s="448">
        <v>918.63900000000001</v>
      </c>
      <c r="N8" s="448">
        <v>976.04499999999996</v>
      </c>
      <c r="O8" s="448">
        <v>1056.27</v>
      </c>
      <c r="P8" s="448">
        <v>1071.1949999999999</v>
      </c>
      <c r="Q8" s="448">
        <v>1085.77</v>
      </c>
      <c r="R8" s="448">
        <v>1113.9970000000001</v>
      </c>
      <c r="S8" s="448"/>
      <c r="T8" s="294" t="s">
        <v>207</v>
      </c>
      <c r="V8" s="339"/>
    </row>
    <row r="9" spans="1:22" ht="12" customHeight="1">
      <c r="A9" s="59"/>
      <c r="B9" s="59"/>
      <c r="C9" s="181"/>
      <c r="D9" s="181"/>
      <c r="E9" s="181"/>
      <c r="F9" s="293"/>
      <c r="G9" s="181"/>
      <c r="H9" s="59"/>
      <c r="I9" s="59"/>
      <c r="J9" s="59"/>
      <c r="K9" s="60"/>
      <c r="L9" s="59"/>
      <c r="M9" s="59"/>
      <c r="N9" s="59"/>
      <c r="O9" s="59"/>
      <c r="P9" s="59"/>
      <c r="Q9" s="59"/>
      <c r="R9" s="59"/>
      <c r="S9" s="65"/>
      <c r="T9" s="247"/>
      <c r="V9" s="340"/>
    </row>
    <row r="10" spans="1:22" ht="12" customHeight="1">
      <c r="A10" s="169" t="s">
        <v>67</v>
      </c>
      <c r="B10" s="59"/>
      <c r="C10" s="182">
        <v>105.58</v>
      </c>
      <c r="D10" s="182">
        <v>130.989</v>
      </c>
      <c r="E10" s="182">
        <v>179.51900000000001</v>
      </c>
      <c r="F10" s="293" t="s">
        <v>489</v>
      </c>
      <c r="G10" s="182">
        <v>215.399</v>
      </c>
      <c r="H10" s="182">
        <v>280.22199999999998</v>
      </c>
      <c r="I10" s="182">
        <v>253.95067900000001</v>
      </c>
      <c r="J10" s="182">
        <v>272.82944700000002</v>
      </c>
      <c r="K10" s="182">
        <v>313.38289399999996</v>
      </c>
      <c r="L10" s="182">
        <v>426.8</v>
      </c>
      <c r="M10" s="182">
        <v>387</v>
      </c>
      <c r="N10" s="182">
        <v>428.39</v>
      </c>
      <c r="O10" s="182">
        <v>352.46300000000002</v>
      </c>
      <c r="P10" s="182">
        <v>384.94400000000002</v>
      </c>
      <c r="Q10" s="182">
        <v>361.27</v>
      </c>
      <c r="R10" s="182">
        <v>474.45100000000002</v>
      </c>
      <c r="S10" s="65"/>
      <c r="T10" s="248" t="s">
        <v>208</v>
      </c>
      <c r="V10" s="247"/>
    </row>
    <row r="11" spans="1:22" ht="12" customHeight="1">
      <c r="A11" s="169"/>
      <c r="B11" s="59"/>
      <c r="C11" s="182"/>
      <c r="D11" s="182"/>
      <c r="E11" s="182"/>
      <c r="F11" s="293"/>
      <c r="G11" s="182"/>
      <c r="H11" s="182"/>
      <c r="I11" s="182"/>
      <c r="J11" s="181"/>
      <c r="K11" s="181"/>
      <c r="L11" s="65"/>
      <c r="M11" s="65"/>
      <c r="N11" s="65"/>
      <c r="O11" s="65"/>
      <c r="P11" s="65"/>
      <c r="Q11" s="65"/>
      <c r="R11" s="65"/>
      <c r="S11" s="65"/>
      <c r="T11" s="249"/>
      <c r="V11" s="336"/>
    </row>
    <row r="12" spans="1:22" ht="12" customHeight="1">
      <c r="A12" s="169" t="s">
        <v>68</v>
      </c>
      <c r="B12" s="59"/>
      <c r="C12" s="182">
        <v>325.77499999999998</v>
      </c>
      <c r="D12" s="182">
        <v>361.31200000000001</v>
      </c>
      <c r="E12" s="182">
        <v>366.59500000000003</v>
      </c>
      <c r="F12" s="293" t="s">
        <v>489</v>
      </c>
      <c r="G12" s="182">
        <v>470.28800000000001</v>
      </c>
      <c r="H12" s="182">
        <v>524.20000000000005</v>
      </c>
      <c r="I12" s="182">
        <v>537.89700000000005</v>
      </c>
      <c r="J12" s="181">
        <v>595.88699999999994</v>
      </c>
      <c r="K12" s="181">
        <v>574.03399999999999</v>
      </c>
      <c r="L12" s="65">
        <v>622.94100000000003</v>
      </c>
      <c r="M12" s="65">
        <v>700.23900000000003</v>
      </c>
      <c r="N12" s="182">
        <v>796.60299999999995</v>
      </c>
      <c r="O12" s="182">
        <v>933.875</v>
      </c>
      <c r="P12" s="182">
        <v>985.529</v>
      </c>
      <c r="Q12" s="182">
        <v>1029.1500000000001</v>
      </c>
      <c r="R12" s="182">
        <v>891.98599999999999</v>
      </c>
      <c r="S12" s="65"/>
      <c r="T12" s="250" t="s">
        <v>209</v>
      </c>
      <c r="V12" s="341"/>
    </row>
    <row r="13" spans="1:22" ht="12" customHeight="1">
      <c r="A13" s="170" t="s">
        <v>25</v>
      </c>
      <c r="B13" s="59"/>
      <c r="C13" s="182">
        <v>-57.118999999999993</v>
      </c>
      <c r="D13" s="182">
        <v>-72.291000000000011</v>
      </c>
      <c r="E13" s="182">
        <v>-101.03</v>
      </c>
      <c r="F13" s="293" t="s">
        <v>489</v>
      </c>
      <c r="G13" s="182">
        <v>-90.03</v>
      </c>
      <c r="H13" s="182">
        <v>-78.594999999999999</v>
      </c>
      <c r="I13" s="182">
        <v>-76.959999999999994</v>
      </c>
      <c r="J13" s="182">
        <v>-45.631999999999991</v>
      </c>
      <c r="K13" s="182">
        <v>-73.716000000000008</v>
      </c>
      <c r="L13" s="182">
        <v>-54.055999999999997</v>
      </c>
      <c r="M13" s="182">
        <v>7.804000000000002</v>
      </c>
      <c r="N13" s="182">
        <v>8.3539999999999992</v>
      </c>
      <c r="O13" s="182">
        <v>34.672999999999995</v>
      </c>
      <c r="P13" s="182">
        <v>59.088999999999999</v>
      </c>
      <c r="Q13" s="182">
        <v>86.38</v>
      </c>
      <c r="R13" s="182">
        <v>-68.015999999999991</v>
      </c>
      <c r="S13" s="65"/>
      <c r="T13" s="251" t="s">
        <v>155</v>
      </c>
      <c r="V13" s="248"/>
    </row>
    <row r="14" spans="1:22" ht="12" customHeight="1">
      <c r="A14" s="171" t="s">
        <v>100</v>
      </c>
      <c r="B14" s="59"/>
      <c r="C14" s="182">
        <v>63.877000000000002</v>
      </c>
      <c r="D14" s="182">
        <v>64.960999999999999</v>
      </c>
      <c r="E14" s="182">
        <v>47.234999999999999</v>
      </c>
      <c r="F14" s="293" t="s">
        <v>489</v>
      </c>
      <c r="G14" s="182">
        <v>56.03</v>
      </c>
      <c r="H14" s="182">
        <v>62.161000000000001</v>
      </c>
      <c r="I14" s="182">
        <v>43.98</v>
      </c>
      <c r="J14" s="182">
        <v>85.984999999999999</v>
      </c>
      <c r="K14" s="182">
        <v>47.177999999999997</v>
      </c>
      <c r="L14" s="182">
        <v>9.1329999999999991</v>
      </c>
      <c r="M14" s="182">
        <v>74.423000000000002</v>
      </c>
      <c r="N14" s="182">
        <v>68.682000000000002</v>
      </c>
      <c r="O14" s="182">
        <v>87.825999999999993</v>
      </c>
      <c r="P14" s="182">
        <v>108.292</v>
      </c>
      <c r="Q14" s="182">
        <v>127.61</v>
      </c>
      <c r="R14" s="182">
        <v>22.334</v>
      </c>
      <c r="S14" s="65"/>
      <c r="T14" s="449" t="s">
        <v>146</v>
      </c>
      <c r="V14" s="251"/>
    </row>
    <row r="15" spans="1:22" ht="12" customHeight="1">
      <c r="A15" s="171" t="s">
        <v>101</v>
      </c>
      <c r="B15" s="172"/>
      <c r="C15" s="177">
        <v>-120.996</v>
      </c>
      <c r="D15" s="177">
        <v>-137.25200000000001</v>
      </c>
      <c r="E15" s="177">
        <v>-148.26499999999999</v>
      </c>
      <c r="F15" s="293" t="s">
        <v>489</v>
      </c>
      <c r="G15" s="177">
        <v>-146.06</v>
      </c>
      <c r="H15" s="177">
        <v>-140.756</v>
      </c>
      <c r="I15" s="177">
        <v>-120.94</v>
      </c>
      <c r="J15" s="177">
        <v>-131.61699999999999</v>
      </c>
      <c r="K15" s="177">
        <v>-120.89400000000001</v>
      </c>
      <c r="L15" s="177">
        <v>-63.189</v>
      </c>
      <c r="M15" s="177">
        <v>-66.619</v>
      </c>
      <c r="N15" s="177">
        <v>-60.328000000000003</v>
      </c>
      <c r="O15" s="177">
        <v>-53.152999999999999</v>
      </c>
      <c r="P15" s="177">
        <v>-49.203000000000003</v>
      </c>
      <c r="Q15" s="177">
        <v>-41.23</v>
      </c>
      <c r="R15" s="177">
        <v>-90.35</v>
      </c>
      <c r="S15" s="65"/>
      <c r="T15" s="449" t="s">
        <v>307</v>
      </c>
    </row>
    <row r="16" spans="1:22" ht="12" customHeight="1">
      <c r="A16" s="170" t="s">
        <v>26</v>
      </c>
      <c r="B16" s="173"/>
      <c r="C16" s="177">
        <v>398.82799999999997</v>
      </c>
      <c r="D16" s="177">
        <v>447.15800000000002</v>
      </c>
      <c r="E16" s="177">
        <v>486.42</v>
      </c>
      <c r="F16" s="293" t="s">
        <v>489</v>
      </c>
      <c r="G16" s="177">
        <v>560.31799999999998</v>
      </c>
      <c r="H16" s="177">
        <v>602.79600000000005</v>
      </c>
      <c r="I16" s="177">
        <v>614.85699999999997</v>
      </c>
      <c r="J16" s="178">
        <v>641.51900000000001</v>
      </c>
      <c r="K16" s="178">
        <v>647.75</v>
      </c>
      <c r="L16" s="174">
        <v>676.99699999999996</v>
      </c>
      <c r="M16" s="174">
        <v>692.43499999999995</v>
      </c>
      <c r="N16" s="174">
        <v>788.24800000000005</v>
      </c>
      <c r="O16" s="174">
        <v>899.20299999999997</v>
      </c>
      <c r="P16" s="174">
        <v>926.44</v>
      </c>
      <c r="Q16" s="174">
        <v>942.78</v>
      </c>
      <c r="R16" s="174">
        <v>960.00199999999995</v>
      </c>
      <c r="S16" s="65"/>
      <c r="T16" s="251" t="s">
        <v>156</v>
      </c>
      <c r="V16" s="342"/>
    </row>
    <row r="17" spans="1:22" ht="12" customHeight="1">
      <c r="A17" s="450" t="s">
        <v>69</v>
      </c>
      <c r="B17" s="173"/>
      <c r="C17" s="177">
        <v>-15.934000000000026</v>
      </c>
      <c r="D17" s="177">
        <v>-13.555</v>
      </c>
      <c r="E17" s="177">
        <v>-18.795000000000002</v>
      </c>
      <c r="F17" s="293" t="s">
        <v>489</v>
      </c>
      <c r="G17" s="177" t="s">
        <v>381</v>
      </c>
      <c r="H17" s="177" t="s">
        <v>381</v>
      </c>
      <c r="I17" s="177" t="s">
        <v>381</v>
      </c>
      <c r="J17" s="177" t="s">
        <v>381</v>
      </c>
      <c r="K17" s="177" t="s">
        <v>381</v>
      </c>
      <c r="L17" s="177" t="s">
        <v>381</v>
      </c>
      <c r="M17" s="177" t="s">
        <v>381</v>
      </c>
      <c r="N17" s="177" t="s">
        <v>381</v>
      </c>
      <c r="O17" s="177" t="s">
        <v>381</v>
      </c>
      <c r="P17" s="177" t="s">
        <v>381</v>
      </c>
      <c r="Q17" s="177" t="s">
        <v>5</v>
      </c>
      <c r="R17" s="177"/>
      <c r="S17" s="65"/>
      <c r="T17" s="451" t="s">
        <v>309</v>
      </c>
    </row>
    <row r="18" spans="1:22" ht="12" customHeight="1">
      <c r="A18" s="452"/>
      <c r="B18" s="173"/>
      <c r="C18" s="177"/>
      <c r="D18" s="177"/>
      <c r="E18" s="177"/>
      <c r="F18" s="293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65"/>
      <c r="T18" s="59"/>
    </row>
    <row r="19" spans="1:22" ht="12" customHeight="1">
      <c r="A19" s="175" t="s">
        <v>102</v>
      </c>
      <c r="B19" s="173"/>
      <c r="C19" s="177">
        <v>-41.305999999999997</v>
      </c>
      <c r="D19" s="177">
        <v>-47.707999999999998</v>
      </c>
      <c r="E19" s="177">
        <v>-30.048999999999999</v>
      </c>
      <c r="F19" s="293" t="s">
        <v>489</v>
      </c>
      <c r="G19" s="177">
        <v>-45.829000000000001</v>
      </c>
      <c r="H19" s="177">
        <v>-120.33499999999999</v>
      </c>
      <c r="I19" s="177">
        <v>-67.696835000000078</v>
      </c>
      <c r="J19" s="177">
        <v>-97.592485999999923</v>
      </c>
      <c r="K19" s="177">
        <v>-98.832126999999986</v>
      </c>
      <c r="L19" s="177">
        <v>-171.1016710000001</v>
      </c>
      <c r="M19" s="177">
        <v>-168.6</v>
      </c>
      <c r="N19" s="177">
        <v>-248.94800000000001</v>
      </c>
      <c r="O19" s="177">
        <v>-230.06800000000001</v>
      </c>
      <c r="P19" s="177">
        <v>-299.27800000000002</v>
      </c>
      <c r="Q19" s="177">
        <v>-304.64999999999998</v>
      </c>
      <c r="R19" s="177">
        <v>-252.44</v>
      </c>
      <c r="S19" s="65"/>
      <c r="T19" s="453" t="s">
        <v>214</v>
      </c>
      <c r="V19" s="340"/>
    </row>
    <row r="20" spans="1:22" ht="12" customHeight="1">
      <c r="A20" s="175"/>
      <c r="B20" s="173"/>
      <c r="C20" s="177"/>
      <c r="D20" s="177"/>
      <c r="E20" s="177"/>
      <c r="F20" s="293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65"/>
      <c r="T20" s="59"/>
      <c r="V20" s="337"/>
    </row>
    <row r="21" spans="1:22" s="159" customFormat="1" ht="12" customHeight="1">
      <c r="A21" s="295" t="s">
        <v>103</v>
      </c>
      <c r="B21" s="296"/>
      <c r="C21" s="297">
        <v>390.05</v>
      </c>
      <c r="D21" s="297">
        <v>444.59300000000002</v>
      </c>
      <c r="E21" s="297">
        <v>516.06500000000005</v>
      </c>
      <c r="F21" s="293" t="s">
        <v>489</v>
      </c>
      <c r="G21" s="297">
        <v>639.88199999999995</v>
      </c>
      <c r="H21" s="297">
        <v>684.21699999999998</v>
      </c>
      <c r="I21" s="297">
        <v>724.15700000000004</v>
      </c>
      <c r="J21" s="297">
        <v>771.125</v>
      </c>
      <c r="K21" s="297">
        <v>788.58899999999994</v>
      </c>
      <c r="L21" s="297">
        <v>878.68700000000001</v>
      </c>
      <c r="M21" s="297">
        <v>920.52699999999993</v>
      </c>
      <c r="N21" s="297">
        <v>976.04600000000005</v>
      </c>
      <c r="O21" s="297">
        <v>1056.4121</v>
      </c>
      <c r="P21" s="297">
        <v>1071.194</v>
      </c>
      <c r="Q21" s="297">
        <v>1085.77</v>
      </c>
      <c r="R21" s="297">
        <v>1113.9970000000001</v>
      </c>
      <c r="S21" s="448"/>
      <c r="T21" s="294" t="s">
        <v>210</v>
      </c>
      <c r="V21" s="339"/>
    </row>
    <row r="22" spans="1:22" ht="12" customHeight="1">
      <c r="A22" s="176"/>
      <c r="B22" s="173"/>
      <c r="C22" s="177"/>
      <c r="D22" s="177"/>
      <c r="E22" s="177"/>
      <c r="F22" s="293"/>
      <c r="G22" s="177"/>
      <c r="H22" s="177"/>
      <c r="I22" s="177"/>
      <c r="J22" s="178"/>
      <c r="K22" s="178"/>
      <c r="L22" s="174"/>
      <c r="M22" s="174"/>
      <c r="N22" s="174"/>
      <c r="O22" s="174"/>
      <c r="P22" s="59"/>
      <c r="Q22" s="59"/>
      <c r="R22" s="59"/>
      <c r="S22" s="65"/>
      <c r="T22" s="247"/>
      <c r="V22" s="340"/>
    </row>
    <row r="23" spans="1:22" ht="12" customHeight="1">
      <c r="A23" s="169" t="s">
        <v>70</v>
      </c>
      <c r="B23" s="173"/>
      <c r="C23" s="174">
        <v>96.254000000000005</v>
      </c>
      <c r="D23" s="174">
        <v>129.245</v>
      </c>
      <c r="E23" s="174">
        <v>150.74600000000001</v>
      </c>
      <c r="F23" s="293" t="s">
        <v>489</v>
      </c>
      <c r="G23" s="174">
        <v>198.49700000000001</v>
      </c>
      <c r="H23" s="174">
        <v>228.96100000000001</v>
      </c>
      <c r="I23" s="177">
        <v>249.893</v>
      </c>
      <c r="J23" s="178">
        <v>258.97699999999998</v>
      </c>
      <c r="K23" s="178">
        <v>274.71499999999997</v>
      </c>
      <c r="L23" s="174">
        <v>311.45999999999998</v>
      </c>
      <c r="M23" s="174">
        <v>349.45699999999999</v>
      </c>
      <c r="N23" s="177">
        <v>361.65800000000002</v>
      </c>
      <c r="O23" s="177">
        <v>391.07499999999999</v>
      </c>
      <c r="P23" s="177">
        <v>374.57400000000001</v>
      </c>
      <c r="Q23" s="177">
        <v>359.13200000000001</v>
      </c>
      <c r="R23" s="177">
        <v>345.66199999999998</v>
      </c>
      <c r="S23" s="65"/>
      <c r="T23" s="250" t="s">
        <v>211</v>
      </c>
      <c r="V23" s="343"/>
    </row>
    <row r="24" spans="1:22" ht="12" customHeight="1">
      <c r="A24" s="170" t="s">
        <v>71</v>
      </c>
      <c r="B24" s="173"/>
      <c r="C24" s="174" t="s">
        <v>5</v>
      </c>
      <c r="D24" s="174" t="s">
        <v>5</v>
      </c>
      <c r="E24" s="174" t="s">
        <v>5</v>
      </c>
      <c r="F24" s="293" t="s">
        <v>489</v>
      </c>
      <c r="G24" s="174">
        <v>57.494</v>
      </c>
      <c r="H24" s="174">
        <v>52.109000000000002</v>
      </c>
      <c r="I24" s="179">
        <v>51.512999999999998</v>
      </c>
      <c r="J24" s="179">
        <v>54.024999999999999</v>
      </c>
      <c r="K24" s="179">
        <v>56.654000000000003</v>
      </c>
      <c r="L24" s="179">
        <v>64.387</v>
      </c>
      <c r="M24" s="179">
        <v>74.436999999999998</v>
      </c>
      <c r="N24" s="179">
        <v>80.498999999999995</v>
      </c>
      <c r="O24" s="179">
        <v>89.816000000000003</v>
      </c>
      <c r="P24" s="179">
        <v>80.534999999999997</v>
      </c>
      <c r="Q24" s="179">
        <v>63.5</v>
      </c>
      <c r="R24" s="179">
        <v>50.609000000000002</v>
      </c>
      <c r="S24" s="65"/>
      <c r="T24" s="454" t="s">
        <v>294</v>
      </c>
      <c r="V24" s="344"/>
    </row>
    <row r="25" spans="1:22" s="23" customFormat="1" ht="12" customHeight="1">
      <c r="A25" s="170" t="s">
        <v>104</v>
      </c>
      <c r="B25" s="29"/>
      <c r="C25" s="174" t="s">
        <v>5</v>
      </c>
      <c r="D25" s="174" t="s">
        <v>5</v>
      </c>
      <c r="E25" s="174" t="s">
        <v>5</v>
      </c>
      <c r="F25" s="293" t="s">
        <v>489</v>
      </c>
      <c r="G25" s="174">
        <v>141.00300000000001</v>
      </c>
      <c r="H25" s="174">
        <v>176.852</v>
      </c>
      <c r="I25" s="174">
        <v>198.38</v>
      </c>
      <c r="J25" s="174">
        <v>204.95199999999997</v>
      </c>
      <c r="K25" s="174">
        <v>218.06099999999998</v>
      </c>
      <c r="L25" s="174">
        <v>247.07299999999998</v>
      </c>
      <c r="M25" s="174">
        <v>275.02</v>
      </c>
      <c r="N25" s="174">
        <v>281.15899999999999</v>
      </c>
      <c r="O25" s="174">
        <v>301.25900000000001</v>
      </c>
      <c r="P25" s="174">
        <v>294.03899999999999</v>
      </c>
      <c r="Q25" s="174">
        <v>295</v>
      </c>
      <c r="R25" s="174">
        <v>289.12099999999998</v>
      </c>
      <c r="S25" s="183"/>
      <c r="T25" s="455" t="s">
        <v>212</v>
      </c>
      <c r="V25" s="252"/>
    </row>
    <row r="26" spans="1:22" s="24" customFormat="1" ht="12" customHeight="1">
      <c r="A26" s="456" t="s">
        <v>105</v>
      </c>
      <c r="B26" s="172"/>
      <c r="C26" s="174">
        <v>385.78100000000001</v>
      </c>
      <c r="D26" s="174">
        <v>436.452</v>
      </c>
      <c r="E26" s="174">
        <v>503.947</v>
      </c>
      <c r="F26" s="293" t="s">
        <v>489</v>
      </c>
      <c r="G26" s="457">
        <v>606.04</v>
      </c>
      <c r="H26" s="457">
        <v>673.32799999999997</v>
      </c>
      <c r="I26" s="457">
        <v>715.04300000000001</v>
      </c>
      <c r="J26" s="457">
        <v>759.82199999999989</v>
      </c>
      <c r="K26" s="457">
        <v>777.66399999999999</v>
      </c>
      <c r="L26" s="457">
        <v>850.98199999999997</v>
      </c>
      <c r="M26" s="457">
        <v>905.56799999999998</v>
      </c>
      <c r="N26" s="457">
        <v>944.08900000000006</v>
      </c>
      <c r="O26" s="457">
        <v>1015.5391</v>
      </c>
      <c r="P26" s="457">
        <v>1034.432</v>
      </c>
      <c r="Q26" s="457">
        <v>1056.3820000000001</v>
      </c>
      <c r="R26" s="457">
        <v>1068.838</v>
      </c>
      <c r="S26" s="183"/>
      <c r="T26" s="250" t="s">
        <v>308</v>
      </c>
    </row>
    <row r="27" spans="1:22" s="23" customFormat="1" ht="12" customHeight="1">
      <c r="A27" s="458" t="s">
        <v>72</v>
      </c>
      <c r="B27" s="172"/>
      <c r="C27" s="174">
        <v>212.416</v>
      </c>
      <c r="D27" s="174">
        <v>221.71799999999999</v>
      </c>
      <c r="E27" s="174">
        <v>251.96</v>
      </c>
      <c r="F27" s="293" t="s">
        <v>489</v>
      </c>
      <c r="G27" s="174">
        <v>269.50099999999998</v>
      </c>
      <c r="H27" s="174">
        <v>277.95499999999998</v>
      </c>
      <c r="I27" s="174">
        <v>287.32799999999997</v>
      </c>
      <c r="J27" s="174">
        <v>310.04399999999998</v>
      </c>
      <c r="K27" s="174">
        <v>325.166</v>
      </c>
      <c r="L27" s="174">
        <v>386.26600000000002</v>
      </c>
      <c r="M27" s="174">
        <v>440.85199999999998</v>
      </c>
      <c r="N27" s="174">
        <v>483.68700000000001</v>
      </c>
      <c r="O27" s="174">
        <v>520.86609999999996</v>
      </c>
      <c r="P27" s="174">
        <v>544.85500000000002</v>
      </c>
      <c r="Q27" s="174">
        <v>575.6</v>
      </c>
      <c r="R27" s="174">
        <v>594.01599999999996</v>
      </c>
      <c r="S27" s="183"/>
      <c r="T27" s="455" t="s">
        <v>216</v>
      </c>
      <c r="V27" s="252"/>
    </row>
    <row r="28" spans="1:22" s="23" customFormat="1" ht="12" customHeight="1">
      <c r="A28" s="458" t="s">
        <v>73</v>
      </c>
      <c r="B28" s="172"/>
      <c r="C28" s="174">
        <v>77.111000000000004</v>
      </c>
      <c r="D28" s="174">
        <v>85.489000000000004</v>
      </c>
      <c r="E28" s="174">
        <v>101.241</v>
      </c>
      <c r="F28" s="293" t="s">
        <v>489</v>
      </c>
      <c r="G28" s="174">
        <v>138.042</v>
      </c>
      <c r="H28" s="174">
        <v>166.41200000000001</v>
      </c>
      <c r="I28" s="174">
        <v>177.822</v>
      </c>
      <c r="J28" s="174">
        <v>190.80099999999999</v>
      </c>
      <c r="K28" s="174">
        <v>177.78299999999999</v>
      </c>
      <c r="L28" s="174">
        <v>153.256</v>
      </c>
      <c r="M28" s="174">
        <v>115.259</v>
      </c>
      <c r="N28" s="174">
        <v>98.744</v>
      </c>
      <c r="O28" s="174">
        <v>103.598</v>
      </c>
      <c r="P28" s="174">
        <v>115.003</v>
      </c>
      <c r="Q28" s="174">
        <v>121.65</v>
      </c>
      <c r="R28" s="174">
        <v>129.16</v>
      </c>
      <c r="S28" s="183"/>
      <c r="T28" s="459" t="s">
        <v>215</v>
      </c>
      <c r="V28" s="252"/>
    </row>
    <row r="29" spans="1:22" s="23" customFormat="1" ht="12" customHeight="1">
      <c r="A29" s="169" t="s">
        <v>74</v>
      </c>
      <c r="B29" s="180"/>
      <c r="C29" s="174">
        <v>390.05</v>
      </c>
      <c r="D29" s="174">
        <v>444.59300000000002</v>
      </c>
      <c r="E29" s="174">
        <v>516.06500000000005</v>
      </c>
      <c r="F29" s="293" t="s">
        <v>489</v>
      </c>
      <c r="G29" s="177">
        <v>639.88199999999995</v>
      </c>
      <c r="H29" s="177">
        <v>684.21699999999998</v>
      </c>
      <c r="I29" s="177">
        <v>724.15700000000004</v>
      </c>
      <c r="J29" s="177">
        <v>771.125</v>
      </c>
      <c r="K29" s="177">
        <v>788.58899999999994</v>
      </c>
      <c r="L29" s="177">
        <v>878.68700000000001</v>
      </c>
      <c r="M29" s="177">
        <v>920.52699999999993</v>
      </c>
      <c r="N29" s="177">
        <v>976.04600000000005</v>
      </c>
      <c r="O29" s="177">
        <v>1056.4121</v>
      </c>
      <c r="P29" s="177">
        <v>1071.194</v>
      </c>
      <c r="Q29" s="177">
        <v>1086.3420000000001</v>
      </c>
      <c r="R29" s="177">
        <v>1113.9970000000001</v>
      </c>
      <c r="S29" s="183"/>
      <c r="T29" s="250" t="s">
        <v>213</v>
      </c>
      <c r="V29" s="343"/>
    </row>
    <row r="30" spans="1:22" s="23" customFormat="1" ht="12" customHeight="1">
      <c r="A30" s="170" t="s">
        <v>29</v>
      </c>
      <c r="B30" s="59"/>
      <c r="C30" s="174">
        <v>4.2690000000000001</v>
      </c>
      <c r="D30" s="174">
        <v>8.141</v>
      </c>
      <c r="E30" s="174">
        <v>12.118</v>
      </c>
      <c r="F30" s="293" t="s">
        <v>489</v>
      </c>
      <c r="G30" s="174">
        <v>33.841999999999999</v>
      </c>
      <c r="H30" s="174">
        <v>10.888999999999999</v>
      </c>
      <c r="I30" s="65">
        <v>9.1140000000000008</v>
      </c>
      <c r="J30" s="65">
        <v>11.303000000000001</v>
      </c>
      <c r="K30" s="65">
        <v>10.925000000000001</v>
      </c>
      <c r="L30" s="65">
        <v>27.704999999999998</v>
      </c>
      <c r="M30" s="65">
        <v>14.959</v>
      </c>
      <c r="N30" s="65">
        <v>31.957000000000001</v>
      </c>
      <c r="O30" s="65">
        <v>40.872999999999998</v>
      </c>
      <c r="P30" s="65">
        <v>36.762</v>
      </c>
      <c r="Q30" s="65">
        <v>29.96</v>
      </c>
      <c r="R30" s="65">
        <v>45.158999999999999</v>
      </c>
      <c r="S30" s="183"/>
      <c r="T30" s="455" t="s">
        <v>310</v>
      </c>
      <c r="V30" s="338"/>
    </row>
    <row r="31" spans="1:22" ht="12" customHeight="1">
      <c r="A31" s="44"/>
      <c r="B31" s="25"/>
      <c r="C31" s="26"/>
      <c r="D31" s="26"/>
      <c r="E31" s="26"/>
      <c r="F31" s="26"/>
      <c r="G31" s="26"/>
      <c r="H31" s="26"/>
      <c r="I31" s="26"/>
      <c r="J31" s="26"/>
      <c r="K31" s="27"/>
      <c r="L31" s="27"/>
      <c r="M31" s="27"/>
      <c r="N31" s="27"/>
      <c r="O31" s="27"/>
      <c r="P31" s="27"/>
      <c r="Q31" s="27"/>
      <c r="R31" s="27"/>
      <c r="S31" s="26"/>
      <c r="T31" s="25"/>
    </row>
    <row r="32" spans="1:22" ht="12" customHeight="1">
      <c r="C32" s="22"/>
      <c r="D32" s="22"/>
      <c r="E32" s="22"/>
      <c r="F32" s="22"/>
      <c r="G32" s="22"/>
      <c r="H32" s="22"/>
      <c r="I32" s="22"/>
      <c r="J32" s="22"/>
      <c r="K32" s="21"/>
      <c r="L32" s="22"/>
      <c r="M32" s="22"/>
      <c r="N32" s="22"/>
      <c r="O32" s="22"/>
      <c r="P32" s="22"/>
      <c r="Q32" s="22"/>
      <c r="R32" s="22"/>
      <c r="S32" s="22"/>
    </row>
    <row r="33" spans="1:19" ht="12" customHeight="1">
      <c r="A33" s="102" t="s">
        <v>65</v>
      </c>
      <c r="C33" s="22"/>
      <c r="D33" s="22"/>
      <c r="E33" s="22"/>
      <c r="F33" s="22"/>
      <c r="G33" s="22"/>
      <c r="H33" s="22"/>
      <c r="I33" s="22"/>
      <c r="J33" s="22"/>
      <c r="K33" s="21"/>
      <c r="L33" s="22"/>
      <c r="M33" s="22"/>
      <c r="N33" s="22"/>
      <c r="O33" s="22"/>
      <c r="P33" s="22"/>
      <c r="Q33" s="22"/>
      <c r="R33" s="22"/>
      <c r="S33" s="22"/>
    </row>
    <row r="34" spans="1:19" ht="12" customHeight="1">
      <c r="A34" s="18" t="s">
        <v>375</v>
      </c>
      <c r="C34" s="22"/>
      <c r="D34" s="22"/>
      <c r="E34" s="22"/>
      <c r="F34" s="22"/>
      <c r="G34" s="22"/>
      <c r="H34" s="22"/>
      <c r="I34" s="22"/>
      <c r="J34" s="22"/>
      <c r="K34" s="21"/>
      <c r="L34" s="22"/>
      <c r="M34" s="22"/>
      <c r="N34" s="22"/>
      <c r="O34" s="22"/>
      <c r="P34" s="22"/>
      <c r="Q34" s="22"/>
      <c r="R34" s="22"/>
      <c r="S34" s="22"/>
    </row>
    <row r="35" spans="1:19" ht="12" customHeight="1">
      <c r="A35" s="28" t="s">
        <v>376</v>
      </c>
    </row>
    <row r="36" spans="1:19" ht="12" customHeight="1">
      <c r="A36" s="241"/>
      <c r="B36" s="59"/>
      <c r="C36" s="59"/>
      <c r="D36" s="59"/>
      <c r="E36" s="59"/>
      <c r="F36" s="59"/>
      <c r="G36" s="59"/>
      <c r="H36" s="59"/>
      <c r="I36" s="59"/>
      <c r="J36" s="59"/>
      <c r="K36" s="60"/>
      <c r="L36" s="59"/>
      <c r="M36" s="59"/>
      <c r="N36" s="59"/>
      <c r="O36" s="59"/>
      <c r="P36" s="59"/>
      <c r="Q36" s="59"/>
      <c r="R36" s="59"/>
      <c r="S36" s="59"/>
    </row>
    <row r="37" spans="1:19" ht="12" customHeight="1">
      <c r="A37" s="242" t="s">
        <v>377</v>
      </c>
      <c r="B37" s="62"/>
      <c r="C37" s="63"/>
      <c r="D37" s="63"/>
      <c r="E37" s="63"/>
      <c r="F37" s="63"/>
      <c r="G37" s="63"/>
      <c r="H37" s="63"/>
      <c r="I37" s="63"/>
      <c r="J37" s="63"/>
      <c r="K37" s="62"/>
      <c r="L37" s="59"/>
      <c r="M37" s="59"/>
      <c r="N37" s="59"/>
      <c r="O37" s="59"/>
      <c r="P37" s="59"/>
      <c r="Q37" s="59"/>
      <c r="R37" s="59"/>
      <c r="S37" s="59"/>
    </row>
    <row r="38" spans="1:19" ht="12" customHeight="1">
      <c r="A38" s="460" t="s">
        <v>378</v>
      </c>
      <c r="B38" s="59"/>
      <c r="C38" s="64"/>
      <c r="D38" s="64"/>
      <c r="E38" s="64"/>
      <c r="F38" s="64"/>
      <c r="G38" s="64"/>
      <c r="H38" s="64"/>
      <c r="I38" s="64"/>
      <c r="J38" s="64"/>
      <c r="K38" s="65"/>
      <c r="L38" s="59"/>
      <c r="M38" s="59"/>
      <c r="N38" s="59"/>
      <c r="O38" s="59"/>
      <c r="P38" s="59"/>
      <c r="Q38" s="59"/>
      <c r="R38" s="59"/>
      <c r="S38" s="59"/>
    </row>
    <row r="39" spans="1:19" ht="12" customHeight="1">
      <c r="A39" s="461" t="s">
        <v>379</v>
      </c>
      <c r="B39" s="59"/>
      <c r="C39" s="64"/>
      <c r="D39" s="64"/>
      <c r="E39" s="64"/>
      <c r="F39" s="64"/>
      <c r="G39" s="64"/>
      <c r="H39" s="64"/>
      <c r="I39" s="64"/>
      <c r="J39" s="64"/>
      <c r="K39" s="65"/>
      <c r="L39" s="59"/>
      <c r="M39" s="59"/>
      <c r="N39" s="59"/>
      <c r="O39" s="59"/>
      <c r="P39" s="59"/>
      <c r="Q39" s="59"/>
      <c r="R39" s="59"/>
      <c r="S39" s="59"/>
    </row>
    <row r="40" spans="1:19" ht="12" customHeight="1">
      <c r="A40" s="50"/>
      <c r="B40" s="59"/>
      <c r="C40" s="64"/>
      <c r="D40" s="64"/>
      <c r="E40" s="64"/>
      <c r="F40" s="64"/>
      <c r="G40" s="64"/>
      <c r="H40" s="64"/>
      <c r="I40" s="64"/>
      <c r="J40" s="64"/>
      <c r="K40" s="65"/>
      <c r="L40" s="59"/>
      <c r="M40" s="59"/>
      <c r="N40" s="59"/>
      <c r="O40" s="59"/>
      <c r="P40" s="59"/>
      <c r="Q40" s="59"/>
      <c r="R40" s="59"/>
      <c r="S40" s="59"/>
    </row>
    <row r="41" spans="1:19" ht="12" customHeight="1">
      <c r="A41" s="50"/>
      <c r="B41" s="59"/>
      <c r="C41" s="59"/>
      <c r="D41" s="64"/>
      <c r="E41" s="64"/>
      <c r="F41" s="64"/>
      <c r="G41" s="64"/>
      <c r="H41" s="64"/>
      <c r="I41" s="64"/>
      <c r="J41" s="64"/>
      <c r="K41" s="65"/>
      <c r="L41" s="59"/>
      <c r="M41" s="59"/>
      <c r="N41" s="59"/>
      <c r="O41" s="59"/>
      <c r="P41" s="59"/>
      <c r="Q41" s="59"/>
      <c r="R41" s="59"/>
      <c r="S41" s="59"/>
    </row>
    <row r="42" spans="1:19" ht="12" customHeight="1">
      <c r="A42" s="48"/>
      <c r="B42" s="59"/>
      <c r="C42" s="59"/>
      <c r="D42" s="64"/>
      <c r="E42" s="64"/>
      <c r="F42" s="64"/>
      <c r="G42" s="64"/>
      <c r="H42" s="64"/>
      <c r="I42" s="64"/>
      <c r="J42" s="64"/>
      <c r="K42" s="65"/>
      <c r="L42" s="59"/>
      <c r="M42" s="59"/>
      <c r="N42" s="59"/>
      <c r="O42" s="59"/>
      <c r="P42" s="59"/>
      <c r="Q42" s="59"/>
      <c r="R42" s="59"/>
      <c r="S42" s="59"/>
    </row>
    <row r="43" spans="1:19" ht="12" customHeight="1">
      <c r="A43" s="49"/>
      <c r="B43" s="59"/>
      <c r="C43" s="59"/>
      <c r="D43" s="64"/>
      <c r="E43" s="64"/>
      <c r="F43" s="64"/>
      <c r="G43" s="64"/>
      <c r="H43" s="64"/>
      <c r="I43" s="64"/>
      <c r="J43" s="64"/>
      <c r="K43" s="65"/>
      <c r="L43" s="59"/>
      <c r="M43" s="59"/>
      <c r="N43" s="59"/>
      <c r="O43" s="59"/>
      <c r="P43" s="59"/>
      <c r="Q43" s="59"/>
      <c r="R43" s="59"/>
      <c r="S43" s="59"/>
    </row>
    <row r="44" spans="1:19" ht="12" customHeight="1">
      <c r="A44" s="48"/>
      <c r="B44" s="59"/>
      <c r="C44" s="59"/>
      <c r="D44" s="64"/>
      <c r="E44" s="64"/>
      <c r="F44" s="64"/>
      <c r="G44" s="64"/>
      <c r="H44" s="64"/>
      <c r="I44" s="64"/>
      <c r="J44" s="64"/>
      <c r="K44" s="65"/>
      <c r="L44" s="59"/>
      <c r="M44" s="59"/>
      <c r="N44" s="59"/>
      <c r="O44" s="59"/>
      <c r="P44" s="59"/>
      <c r="Q44" s="59"/>
      <c r="R44" s="59"/>
      <c r="S44" s="59"/>
    </row>
    <row r="45" spans="1:19" s="29" customFormat="1" ht="12" customHeight="1">
      <c r="A45" s="49"/>
      <c r="C45" s="30"/>
      <c r="D45" s="64"/>
      <c r="E45" s="64"/>
      <c r="F45" s="64"/>
      <c r="G45" s="64"/>
      <c r="H45" s="64"/>
      <c r="I45" s="64"/>
      <c r="J45" s="64"/>
      <c r="K45" s="65"/>
    </row>
    <row r="46" spans="1:19" s="29" customFormat="1" ht="12" customHeight="1">
      <c r="A46" s="49"/>
      <c r="C46" s="31"/>
      <c r="D46" s="64"/>
      <c r="E46" s="64"/>
      <c r="F46" s="64"/>
      <c r="G46" s="64"/>
      <c r="H46" s="64"/>
      <c r="I46" s="64"/>
      <c r="J46" s="64"/>
      <c r="K46" s="65"/>
    </row>
    <row r="47" spans="1:19" ht="12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60"/>
      <c r="L47" s="59"/>
      <c r="M47" s="59"/>
      <c r="N47" s="59"/>
      <c r="O47" s="59"/>
      <c r="P47" s="59"/>
      <c r="Q47" s="59"/>
      <c r="R47" s="59"/>
      <c r="S47" s="59"/>
    </row>
    <row r="48" spans="1:19" ht="12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60"/>
      <c r="L48" s="59"/>
      <c r="M48" s="59"/>
      <c r="N48" s="59"/>
      <c r="O48" s="59"/>
      <c r="P48" s="59"/>
      <c r="Q48" s="59"/>
      <c r="R48" s="59"/>
      <c r="S48" s="59"/>
    </row>
    <row r="49" spans="1:19" ht="12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60"/>
      <c r="L49" s="59"/>
      <c r="M49" s="59"/>
      <c r="N49" s="59"/>
      <c r="O49" s="59"/>
      <c r="P49" s="59"/>
      <c r="Q49" s="59"/>
      <c r="R49" s="59"/>
      <c r="S49" s="59"/>
    </row>
    <row r="50" spans="1:19" ht="12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60"/>
      <c r="L50" s="59"/>
      <c r="M50" s="59"/>
      <c r="N50" s="59"/>
      <c r="O50" s="59"/>
      <c r="P50" s="59"/>
      <c r="Q50" s="59"/>
      <c r="R50" s="59"/>
      <c r="S50" s="59"/>
    </row>
    <row r="51" spans="1:19" ht="12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60"/>
      <c r="L51" s="59"/>
      <c r="M51" s="59"/>
      <c r="N51" s="59"/>
      <c r="O51" s="59"/>
      <c r="P51" s="59"/>
      <c r="Q51" s="59"/>
      <c r="R51" s="59"/>
      <c r="S51" s="59"/>
    </row>
    <row r="52" spans="1:19" ht="12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60"/>
      <c r="L52" s="59"/>
      <c r="M52" s="59"/>
      <c r="N52" s="59"/>
      <c r="O52" s="59"/>
      <c r="P52" s="59"/>
      <c r="Q52" s="59"/>
      <c r="R52" s="59"/>
      <c r="S52" s="59"/>
    </row>
    <row r="53" spans="1:19" ht="12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60"/>
      <c r="L53" s="59"/>
      <c r="M53" s="59"/>
      <c r="N53" s="59"/>
      <c r="O53" s="59"/>
      <c r="P53" s="59"/>
      <c r="Q53" s="59"/>
      <c r="R53" s="59"/>
      <c r="S53" s="59"/>
    </row>
    <row r="54" spans="1:19" ht="12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60"/>
      <c r="L54" s="59"/>
      <c r="M54" s="59"/>
      <c r="N54" s="59"/>
      <c r="O54" s="59"/>
      <c r="P54" s="59"/>
      <c r="Q54" s="59"/>
      <c r="R54" s="59"/>
      <c r="S54" s="59"/>
    </row>
    <row r="55" spans="1:19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60"/>
      <c r="L55" s="59"/>
      <c r="M55" s="59"/>
      <c r="N55" s="59"/>
      <c r="O55" s="59"/>
      <c r="P55" s="59"/>
      <c r="Q55" s="59"/>
      <c r="R55" s="59"/>
      <c r="S55" s="59"/>
    </row>
  </sheetData>
  <phoneticPr fontId="0" type="noConversion"/>
  <printOptions horizontalCentered="1"/>
  <pageMargins left="0" right="0" top="0.53" bottom="0" header="0" footer="0"/>
  <pageSetup scale="80" orientation="landscape" r:id="rId1"/>
  <headerFooter alignWithMargins="0">
    <oddHeader>&amp;R
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" transitionEvaluation="1" codeName="Sheet7" enableFormatConditionsCalculation="0">
    <tabColor indexed="22"/>
    <pageSetUpPr fitToPage="1"/>
  </sheetPr>
  <dimension ref="A1:Z44"/>
  <sheetViews>
    <sheetView showGridLines="0" workbookViewId="0">
      <selection activeCell="W30" sqref="W30"/>
    </sheetView>
  </sheetViews>
  <sheetFormatPr defaultColWidth="11.33203125" defaultRowHeight="12" customHeight="1"/>
  <cols>
    <col min="1" max="1" width="37" style="10" customWidth="1"/>
    <col min="2" max="2" width="1.83203125" style="10" customWidth="1"/>
    <col min="3" max="15" width="5.33203125" style="10" customWidth="1"/>
    <col min="16" max="23" width="5.33203125" style="53" customWidth="1"/>
    <col min="24" max="24" width="2.83203125" style="10" customWidth="1"/>
    <col min="25" max="25" width="14" style="258" customWidth="1"/>
    <col min="26" max="26" width="54.83203125" style="10" customWidth="1"/>
    <col min="27" max="16384" width="11.33203125" style="10"/>
  </cols>
  <sheetData>
    <row r="1" spans="1:26" s="472" customFormat="1" ht="12" customHeight="1">
      <c r="A1" s="472">
        <v>9</v>
      </c>
      <c r="T1" s="476"/>
      <c r="U1" s="476"/>
      <c r="V1" s="476"/>
      <c r="W1" s="476"/>
      <c r="Y1" s="491">
        <v>9</v>
      </c>
    </row>
    <row r="2" spans="1:26" ht="12" customHeight="1">
      <c r="A2" s="7" t="s">
        <v>61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  <c r="Q2" s="9"/>
      <c r="R2" s="9"/>
      <c r="S2" s="9"/>
      <c r="T2" s="8"/>
      <c r="U2" s="8"/>
      <c r="V2" s="8"/>
      <c r="W2" s="8"/>
      <c r="Y2" s="229" t="s">
        <v>122</v>
      </c>
    </row>
    <row r="3" spans="1:26" ht="12" customHeight="1">
      <c r="A3" s="11" t="s">
        <v>76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P3" s="9"/>
      <c r="Q3" s="9"/>
      <c r="R3" s="9"/>
      <c r="S3" s="9"/>
      <c r="T3" s="32"/>
      <c r="U3" s="32"/>
      <c r="V3" s="32"/>
      <c r="W3" s="32"/>
      <c r="Y3" s="254" t="s">
        <v>128</v>
      </c>
    </row>
    <row r="4" spans="1:26" s="66" customFormat="1" ht="12" customHeight="1">
      <c r="A4" s="425" t="s">
        <v>461</v>
      </c>
      <c r="B4" s="19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42"/>
      <c r="W4" s="542"/>
      <c r="X4" s="426"/>
      <c r="Y4" s="428" t="s">
        <v>462</v>
      </c>
    </row>
    <row r="5" spans="1:26" ht="12" customHeight="1">
      <c r="A5" s="15"/>
      <c r="B5" s="129"/>
      <c r="C5" s="15"/>
      <c r="D5" s="15"/>
      <c r="E5" s="15"/>
      <c r="F5" s="15"/>
      <c r="G5" s="14"/>
      <c r="H5" s="14"/>
      <c r="I5" s="14"/>
      <c r="J5" s="14"/>
      <c r="K5" s="14"/>
      <c r="L5" s="14"/>
      <c r="M5" s="14"/>
      <c r="N5" s="14"/>
      <c r="O5" s="14"/>
      <c r="P5" s="54"/>
      <c r="Q5" s="54"/>
      <c r="R5" s="54"/>
      <c r="S5" s="54"/>
      <c r="T5" s="36"/>
      <c r="U5" s="36"/>
      <c r="V5" s="36"/>
      <c r="W5" s="36"/>
      <c r="X5" s="14"/>
      <c r="Y5" s="488"/>
      <c r="Z5" s="14"/>
    </row>
    <row r="6" spans="1:26" ht="12" customHeight="1">
      <c r="A6" s="530"/>
      <c r="B6" s="531"/>
      <c r="C6" s="113">
        <v>1990</v>
      </c>
      <c r="D6" s="114" t="s">
        <v>0</v>
      </c>
      <c r="E6" s="114" t="s">
        <v>1</v>
      </c>
      <c r="F6" s="114" t="s">
        <v>2</v>
      </c>
      <c r="G6" s="114" t="s">
        <v>3</v>
      </c>
      <c r="H6" s="114" t="s">
        <v>4</v>
      </c>
      <c r="I6" s="115">
        <v>1996</v>
      </c>
      <c r="J6" s="115">
        <v>1997</v>
      </c>
      <c r="K6" s="115">
        <v>1998</v>
      </c>
      <c r="L6" s="115">
        <v>1999</v>
      </c>
      <c r="M6" s="115">
        <v>2000</v>
      </c>
      <c r="N6" s="115">
        <v>2001</v>
      </c>
      <c r="O6" s="115">
        <v>2002</v>
      </c>
      <c r="P6" s="113">
        <v>2003</v>
      </c>
      <c r="Q6" s="113">
        <v>2004</v>
      </c>
      <c r="R6" s="113">
        <v>2005</v>
      </c>
      <c r="S6" s="124">
        <v>2006</v>
      </c>
      <c r="T6" s="115">
        <v>2007</v>
      </c>
      <c r="U6" s="125">
        <v>2008</v>
      </c>
      <c r="V6" s="125">
        <v>2009</v>
      </c>
      <c r="W6" s="125">
        <v>2010</v>
      </c>
      <c r="X6" s="14" t="s">
        <v>380</v>
      </c>
    </row>
    <row r="7" spans="1:26" ht="12" customHeight="1">
      <c r="A7" s="12"/>
      <c r="B7" s="13"/>
      <c r="C7" s="12"/>
      <c r="D7" s="12"/>
      <c r="E7" s="12"/>
      <c r="F7" s="12"/>
    </row>
    <row r="8" spans="1:26" s="421" customFormat="1" ht="12" customHeight="1">
      <c r="A8" s="418" t="s">
        <v>435</v>
      </c>
      <c r="B8" s="275"/>
      <c r="C8" s="422">
        <v>152.30000000000001</v>
      </c>
      <c r="D8" s="422">
        <v>192.3</v>
      </c>
      <c r="E8" s="422">
        <v>181</v>
      </c>
      <c r="F8" s="422">
        <v>177.1</v>
      </c>
      <c r="G8" s="422">
        <v>191.4</v>
      </c>
      <c r="H8" s="422">
        <v>198.9</v>
      </c>
      <c r="I8" s="422">
        <v>220.3</v>
      </c>
      <c r="J8" s="422">
        <v>243.8</v>
      </c>
      <c r="K8" s="422">
        <v>280.33999999999997</v>
      </c>
      <c r="L8" s="422">
        <v>273.33</v>
      </c>
      <c r="M8" s="422">
        <v>271.52999999999997</v>
      </c>
      <c r="N8" s="422">
        <v>291.41800000000001</v>
      </c>
      <c r="O8" s="422">
        <v>313.25099999999998</v>
      </c>
      <c r="P8" s="422">
        <v>324.42099999999999</v>
      </c>
      <c r="Q8" s="422">
        <v>347.65899999999999</v>
      </c>
      <c r="R8" s="423">
        <v>353.49</v>
      </c>
      <c r="S8" s="423">
        <v>403.98</v>
      </c>
      <c r="T8" s="423">
        <v>464.52000000000004</v>
      </c>
      <c r="U8" s="423">
        <v>550.39</v>
      </c>
      <c r="V8" s="423">
        <v>522.5</v>
      </c>
      <c r="W8" s="423">
        <v>486.89000000000004</v>
      </c>
      <c r="Y8" s="442" t="s">
        <v>232</v>
      </c>
    </row>
    <row r="9" spans="1:26" ht="12" customHeight="1">
      <c r="A9" s="419" t="s">
        <v>436</v>
      </c>
      <c r="B9" s="269"/>
      <c r="C9" s="435">
        <v>152.30000000000001</v>
      </c>
      <c r="D9" s="435">
        <v>159.9</v>
      </c>
      <c r="E9" s="435">
        <v>166.4</v>
      </c>
      <c r="F9" s="435">
        <v>175.7</v>
      </c>
      <c r="G9" s="435">
        <v>185.2</v>
      </c>
      <c r="H9" s="435">
        <v>193</v>
      </c>
      <c r="I9" s="435">
        <v>216.7</v>
      </c>
      <c r="J9" s="435">
        <v>228.9</v>
      </c>
      <c r="K9" s="435">
        <v>241.53</v>
      </c>
      <c r="L9" s="435">
        <v>256.02999999999997</v>
      </c>
      <c r="M9" s="435">
        <v>260.52999999999997</v>
      </c>
      <c r="N9" s="435">
        <v>271.685</v>
      </c>
      <c r="O9" s="435">
        <v>305.69499999999999</v>
      </c>
      <c r="P9" s="435">
        <v>318.25200000000001</v>
      </c>
      <c r="Q9" s="435">
        <v>325.017</v>
      </c>
      <c r="R9" s="271">
        <v>337.56</v>
      </c>
      <c r="S9" s="271">
        <v>392.51</v>
      </c>
      <c r="T9" s="271">
        <v>433.54</v>
      </c>
      <c r="U9" s="271">
        <v>489.49</v>
      </c>
      <c r="V9" s="271">
        <v>462.67999999999995</v>
      </c>
      <c r="W9" s="271">
        <v>471.72</v>
      </c>
      <c r="Y9" s="489" t="s">
        <v>449</v>
      </c>
    </row>
    <row r="10" spans="1:26" ht="12" customHeight="1">
      <c r="A10" s="419" t="s">
        <v>437</v>
      </c>
      <c r="B10" s="268"/>
      <c r="C10" s="270">
        <v>128.6</v>
      </c>
      <c r="D10" s="270">
        <v>131.6</v>
      </c>
      <c r="E10" s="270">
        <v>135.6</v>
      </c>
      <c r="F10" s="270">
        <v>141.80000000000001</v>
      </c>
      <c r="G10" s="270">
        <v>151.6</v>
      </c>
      <c r="H10" s="270">
        <v>160.6</v>
      </c>
      <c r="I10" s="270">
        <v>175.7</v>
      </c>
      <c r="J10" s="270">
        <v>186.7</v>
      </c>
      <c r="K10" s="435">
        <v>206.24</v>
      </c>
      <c r="L10" s="435">
        <v>215.45</v>
      </c>
      <c r="M10" s="435">
        <v>216.84</v>
      </c>
      <c r="N10" s="435">
        <v>230.089</v>
      </c>
      <c r="O10" s="435">
        <v>272.89499999999998</v>
      </c>
      <c r="P10" s="271">
        <v>272.55200000000002</v>
      </c>
      <c r="Q10" s="271">
        <v>291.017</v>
      </c>
      <c r="R10" s="271">
        <v>308.76</v>
      </c>
      <c r="S10" s="271">
        <v>361.7</v>
      </c>
      <c r="T10" s="271">
        <v>402.61</v>
      </c>
      <c r="U10" s="271">
        <v>447.89</v>
      </c>
      <c r="V10" s="271">
        <v>427.97999999999996</v>
      </c>
      <c r="W10" s="271">
        <v>410.70000000000005</v>
      </c>
      <c r="Y10" s="489" t="s">
        <v>450</v>
      </c>
    </row>
    <row r="11" spans="1:26" ht="12" customHeight="1">
      <c r="A11" s="419" t="s">
        <v>438</v>
      </c>
      <c r="B11" s="268"/>
      <c r="C11" s="270">
        <v>23.7</v>
      </c>
      <c r="D11" s="270">
        <v>28.3</v>
      </c>
      <c r="E11" s="270">
        <v>30.8</v>
      </c>
      <c r="F11" s="270">
        <v>33.9</v>
      </c>
      <c r="G11" s="270">
        <v>33.6</v>
      </c>
      <c r="H11" s="270">
        <v>32.4</v>
      </c>
      <c r="I11" s="270">
        <v>41</v>
      </c>
      <c r="J11" s="270">
        <v>42.2</v>
      </c>
      <c r="K11" s="270">
        <v>35.29</v>
      </c>
      <c r="L11" s="270">
        <v>40.58</v>
      </c>
      <c r="M11" s="270">
        <v>43.69</v>
      </c>
      <c r="N11" s="435">
        <v>41.596000000000004</v>
      </c>
      <c r="O11" s="435">
        <v>32.799999999999997</v>
      </c>
      <c r="P11" s="271">
        <v>45.7</v>
      </c>
      <c r="Q11" s="271">
        <v>34</v>
      </c>
      <c r="R11" s="271">
        <v>28.8</v>
      </c>
      <c r="S11" s="271">
        <v>30.81</v>
      </c>
      <c r="T11" s="271">
        <v>30.93</v>
      </c>
      <c r="U11" s="271">
        <v>41.6</v>
      </c>
      <c r="V11" s="271">
        <v>34.700000000000003</v>
      </c>
      <c r="W11" s="271">
        <v>61.02</v>
      </c>
      <c r="Y11" s="489" t="s">
        <v>451</v>
      </c>
    </row>
    <row r="12" spans="1:26" ht="12" customHeight="1">
      <c r="A12" s="419" t="s">
        <v>464</v>
      </c>
      <c r="B12" s="272"/>
      <c r="C12" s="436">
        <v>0</v>
      </c>
      <c r="D12" s="436">
        <v>32.4</v>
      </c>
      <c r="E12" s="436">
        <v>14.6</v>
      </c>
      <c r="F12" s="436">
        <v>1.4</v>
      </c>
      <c r="G12" s="436">
        <v>6.2</v>
      </c>
      <c r="H12" s="436">
        <v>5.9</v>
      </c>
      <c r="I12" s="436">
        <v>3.6</v>
      </c>
      <c r="J12" s="436">
        <v>14.9</v>
      </c>
      <c r="K12" s="436">
        <v>38.81</v>
      </c>
      <c r="L12" s="436">
        <v>17.3</v>
      </c>
      <c r="M12" s="436">
        <v>11</v>
      </c>
      <c r="N12" s="436">
        <v>1.0170000000000001</v>
      </c>
      <c r="O12" s="436">
        <v>0.78</v>
      </c>
      <c r="P12" s="436">
        <v>1.6689999999999998</v>
      </c>
      <c r="Q12" s="436">
        <v>3.9419999999999997</v>
      </c>
      <c r="R12" s="271">
        <v>3.95</v>
      </c>
      <c r="S12" s="271">
        <v>5.97</v>
      </c>
      <c r="T12" s="271">
        <v>0.94</v>
      </c>
      <c r="U12" s="271">
        <v>15.7</v>
      </c>
      <c r="V12" s="271">
        <v>1.47</v>
      </c>
      <c r="W12" s="271">
        <v>1.01</v>
      </c>
      <c r="Y12" s="489" t="s">
        <v>463</v>
      </c>
      <c r="Z12" s="258"/>
    </row>
    <row r="13" spans="1:26" ht="12" customHeight="1">
      <c r="A13" s="419" t="s">
        <v>439</v>
      </c>
      <c r="B13" s="272"/>
      <c r="C13" s="270" t="s">
        <v>5</v>
      </c>
      <c r="D13" s="270" t="s">
        <v>5</v>
      </c>
      <c r="E13" s="270" t="s">
        <v>5</v>
      </c>
      <c r="F13" s="270" t="s">
        <v>5</v>
      </c>
      <c r="G13" s="270" t="s">
        <v>5</v>
      </c>
      <c r="H13" s="270" t="s">
        <v>5</v>
      </c>
      <c r="I13" s="270" t="s">
        <v>5</v>
      </c>
      <c r="J13" s="270" t="s">
        <v>5</v>
      </c>
      <c r="K13" s="270" t="s">
        <v>5</v>
      </c>
      <c r="L13" s="270" t="s">
        <v>5</v>
      </c>
      <c r="M13" s="270" t="s">
        <v>5</v>
      </c>
      <c r="N13" s="436">
        <v>18.716000000000001</v>
      </c>
      <c r="O13" s="436">
        <v>6.7759999999999998</v>
      </c>
      <c r="P13" s="436">
        <v>4.5</v>
      </c>
      <c r="Q13" s="436">
        <v>18.7</v>
      </c>
      <c r="R13" s="271">
        <v>11.98</v>
      </c>
      <c r="S13" s="271">
        <v>5.5</v>
      </c>
      <c r="T13" s="271">
        <v>30.04</v>
      </c>
      <c r="U13" s="271">
        <v>45.2</v>
      </c>
      <c r="V13" s="271">
        <v>58.35</v>
      </c>
      <c r="W13" s="271">
        <v>14.16</v>
      </c>
      <c r="Y13" s="489" t="s">
        <v>452</v>
      </c>
    </row>
    <row r="14" spans="1:26" s="421" customFormat="1" ht="12" customHeight="1">
      <c r="A14" s="418" t="s">
        <v>440</v>
      </c>
      <c r="B14" s="274"/>
      <c r="C14" s="422">
        <v>156</v>
      </c>
      <c r="D14" s="422">
        <v>177.1</v>
      </c>
      <c r="E14" s="422">
        <v>185.2</v>
      </c>
      <c r="F14" s="422">
        <v>203.6</v>
      </c>
      <c r="G14" s="422">
        <v>193.1</v>
      </c>
      <c r="H14" s="422">
        <v>213.6</v>
      </c>
      <c r="I14" s="422">
        <v>215.5</v>
      </c>
      <c r="J14" s="422">
        <v>278.8</v>
      </c>
      <c r="K14" s="422">
        <v>308.60000000000002</v>
      </c>
      <c r="L14" s="422">
        <v>288.79000000000002</v>
      </c>
      <c r="M14" s="422">
        <v>276.58</v>
      </c>
      <c r="N14" s="437">
        <v>307.35200000000003</v>
      </c>
      <c r="O14" s="437">
        <v>326.89400000000001</v>
      </c>
      <c r="P14" s="437">
        <v>348.12099999999998</v>
      </c>
      <c r="Q14" s="437">
        <v>363.19200000000001</v>
      </c>
      <c r="R14" s="423">
        <v>404.40000000000009</v>
      </c>
      <c r="S14" s="423">
        <v>456.74</v>
      </c>
      <c r="T14" s="423">
        <v>510.34000000000003</v>
      </c>
      <c r="U14" s="423">
        <v>562.29999999999995</v>
      </c>
      <c r="V14" s="423">
        <v>571.48</v>
      </c>
      <c r="W14" s="423">
        <v>554.08000000000004</v>
      </c>
      <c r="Y14" s="442" t="s">
        <v>148</v>
      </c>
    </row>
    <row r="15" spans="1:26" ht="12" customHeight="1">
      <c r="A15" s="419" t="s">
        <v>441</v>
      </c>
      <c r="B15" s="272"/>
      <c r="C15" s="270">
        <v>121.4</v>
      </c>
      <c r="D15" s="270">
        <v>116.8</v>
      </c>
      <c r="E15" s="270">
        <v>128.6</v>
      </c>
      <c r="F15" s="270">
        <v>149.80000000000001</v>
      </c>
      <c r="G15" s="270">
        <v>159.5</v>
      </c>
      <c r="H15" s="270">
        <v>170.4</v>
      </c>
      <c r="I15" s="270">
        <v>187.2</v>
      </c>
      <c r="J15" s="270">
        <v>196.9</v>
      </c>
      <c r="K15" s="270">
        <v>205.32</v>
      </c>
      <c r="L15" s="270">
        <v>225.24</v>
      </c>
      <c r="M15" s="270">
        <v>241.5</v>
      </c>
      <c r="N15" s="436">
        <v>259.20100000000002</v>
      </c>
      <c r="O15" s="436">
        <v>273.08199999999999</v>
      </c>
      <c r="P15" s="436">
        <v>272.51</v>
      </c>
      <c r="Q15" s="436">
        <v>288.101</v>
      </c>
      <c r="R15" s="271">
        <v>323.80000000000007</v>
      </c>
      <c r="S15" s="271">
        <v>355.46</v>
      </c>
      <c r="T15" s="271">
        <v>378.85</v>
      </c>
      <c r="U15" s="271">
        <v>431.3</v>
      </c>
      <c r="V15" s="271">
        <v>465.46</v>
      </c>
      <c r="W15" s="271">
        <v>480.31000000000006</v>
      </c>
      <c r="Y15" s="443" t="s">
        <v>453</v>
      </c>
    </row>
    <row r="16" spans="1:26" ht="12" customHeight="1">
      <c r="A16" s="419" t="s">
        <v>442</v>
      </c>
      <c r="B16" s="272"/>
      <c r="C16" s="270" t="s">
        <v>5</v>
      </c>
      <c r="D16" s="270" t="s">
        <v>5</v>
      </c>
      <c r="E16" s="270" t="s">
        <v>5</v>
      </c>
      <c r="F16" s="270" t="s">
        <v>5</v>
      </c>
      <c r="G16" s="270" t="s">
        <v>5</v>
      </c>
      <c r="H16" s="270" t="s">
        <v>5</v>
      </c>
      <c r="I16" s="270" t="s">
        <v>5</v>
      </c>
      <c r="J16" s="270" t="s">
        <v>5</v>
      </c>
      <c r="K16" s="270" t="s">
        <v>5</v>
      </c>
      <c r="L16" s="270" t="s">
        <v>5</v>
      </c>
      <c r="M16" s="270" t="s">
        <v>5</v>
      </c>
      <c r="N16" s="436">
        <v>128.649</v>
      </c>
      <c r="O16" s="436">
        <v>138.28100000000001</v>
      </c>
      <c r="P16" s="436">
        <v>139.13</v>
      </c>
      <c r="Q16" s="436">
        <v>144.84299999999999</v>
      </c>
      <c r="R16" s="271">
        <v>158.9</v>
      </c>
      <c r="S16" s="271">
        <v>171.3</v>
      </c>
      <c r="T16" s="271">
        <v>188.97</v>
      </c>
      <c r="U16" s="271">
        <v>206.8</v>
      </c>
      <c r="V16" s="271">
        <v>211.96</v>
      </c>
      <c r="W16" s="271">
        <v>221.76</v>
      </c>
      <c r="Y16" s="443" t="s">
        <v>454</v>
      </c>
    </row>
    <row r="17" spans="1:26" ht="12" customHeight="1">
      <c r="A17" s="419" t="s">
        <v>443</v>
      </c>
      <c r="B17" s="272"/>
      <c r="C17" s="436" t="s">
        <v>5</v>
      </c>
      <c r="D17" s="436" t="s">
        <v>5</v>
      </c>
      <c r="E17" s="436" t="s">
        <v>5</v>
      </c>
      <c r="F17" s="436" t="s">
        <v>5</v>
      </c>
      <c r="G17" s="436" t="s">
        <v>5</v>
      </c>
      <c r="H17" s="436" t="s">
        <v>5</v>
      </c>
      <c r="I17" s="436" t="s">
        <v>5</v>
      </c>
      <c r="J17" s="436" t="s">
        <v>5</v>
      </c>
      <c r="K17" s="436" t="s">
        <v>5</v>
      </c>
      <c r="L17" s="436" t="s">
        <v>5</v>
      </c>
      <c r="M17" s="436" t="s">
        <v>5</v>
      </c>
      <c r="N17" s="436">
        <v>56.224000000000004</v>
      </c>
      <c r="O17" s="436">
        <v>60.6</v>
      </c>
      <c r="P17" s="436">
        <v>57.93</v>
      </c>
      <c r="Q17" s="436">
        <v>66.61099999999999</v>
      </c>
      <c r="R17" s="271">
        <v>71.400000000000006</v>
      </c>
      <c r="S17" s="271">
        <v>74.569999999999993</v>
      </c>
      <c r="T17" s="271">
        <v>74.709999999999994</v>
      </c>
      <c r="U17" s="271">
        <v>91</v>
      </c>
      <c r="V17" s="271">
        <v>85.61</v>
      </c>
      <c r="W17" s="271">
        <v>66.239999999999995</v>
      </c>
      <c r="Y17" s="443" t="s">
        <v>455</v>
      </c>
    </row>
    <row r="18" spans="1:26" ht="12" customHeight="1">
      <c r="A18" s="419" t="s">
        <v>444</v>
      </c>
      <c r="B18" s="272"/>
      <c r="C18" s="270" t="s">
        <v>5</v>
      </c>
      <c r="D18" s="270" t="s">
        <v>5</v>
      </c>
      <c r="E18" s="270" t="s">
        <v>5</v>
      </c>
      <c r="F18" s="270" t="s">
        <v>5</v>
      </c>
      <c r="G18" s="270" t="s">
        <v>5</v>
      </c>
      <c r="H18" s="270" t="s">
        <v>5</v>
      </c>
      <c r="I18" s="270" t="s">
        <v>5</v>
      </c>
      <c r="J18" s="270" t="s">
        <v>5</v>
      </c>
      <c r="K18" s="270" t="s">
        <v>5</v>
      </c>
      <c r="L18" s="270" t="s">
        <v>5</v>
      </c>
      <c r="M18" s="270" t="s">
        <v>5</v>
      </c>
      <c r="N18" s="436">
        <v>24.639000000000003</v>
      </c>
      <c r="O18" s="436">
        <v>26.08</v>
      </c>
      <c r="P18" s="436">
        <v>27.84</v>
      </c>
      <c r="Q18" s="436">
        <v>27.56</v>
      </c>
      <c r="R18" s="271">
        <v>36.909999999999997</v>
      </c>
      <c r="S18" s="271">
        <v>43.21</v>
      </c>
      <c r="T18" s="271">
        <v>45.27</v>
      </c>
      <c r="U18" s="271">
        <v>46.8</v>
      </c>
      <c r="V18" s="271">
        <v>48.15</v>
      </c>
      <c r="W18" s="271">
        <v>51.79</v>
      </c>
      <c r="Y18" s="443" t="s">
        <v>456</v>
      </c>
    </row>
    <row r="19" spans="1:26" ht="12" customHeight="1">
      <c r="A19" s="419" t="s">
        <v>445</v>
      </c>
      <c r="B19" s="272"/>
      <c r="C19" s="270" t="s">
        <v>5</v>
      </c>
      <c r="D19" s="270" t="s">
        <v>5</v>
      </c>
      <c r="E19" s="270" t="s">
        <v>5</v>
      </c>
      <c r="F19" s="270" t="s">
        <v>5</v>
      </c>
      <c r="G19" s="270" t="s">
        <v>5</v>
      </c>
      <c r="H19" s="270" t="s">
        <v>5</v>
      </c>
      <c r="I19" s="270" t="s">
        <v>5</v>
      </c>
      <c r="J19" s="270" t="s">
        <v>5</v>
      </c>
      <c r="K19" s="270" t="s">
        <v>5</v>
      </c>
      <c r="L19" s="270" t="s">
        <v>5</v>
      </c>
      <c r="M19" s="270" t="s">
        <v>5</v>
      </c>
      <c r="N19" s="436">
        <v>49.689</v>
      </c>
      <c r="O19" s="436">
        <v>48.121000000000002</v>
      </c>
      <c r="P19" s="436">
        <v>47.61</v>
      </c>
      <c r="Q19" s="436">
        <v>49.087000000000003</v>
      </c>
      <c r="R19" s="438">
        <v>56.59</v>
      </c>
      <c r="S19" s="438">
        <v>66.38</v>
      </c>
      <c r="T19" s="438">
        <v>69.900000000000006</v>
      </c>
      <c r="U19" s="438">
        <v>86.7</v>
      </c>
      <c r="V19" s="438">
        <v>119.74</v>
      </c>
      <c r="W19" s="438">
        <v>140.52000000000001</v>
      </c>
      <c r="Y19" s="443" t="s">
        <v>457</v>
      </c>
    </row>
    <row r="20" spans="1:26" ht="12" customHeight="1">
      <c r="A20" s="419" t="s">
        <v>473</v>
      </c>
      <c r="B20" s="272"/>
      <c r="C20" s="270" t="s">
        <v>5</v>
      </c>
      <c r="D20" s="270" t="s">
        <v>5</v>
      </c>
      <c r="E20" s="270" t="s">
        <v>5</v>
      </c>
      <c r="F20" s="270" t="s">
        <v>5</v>
      </c>
      <c r="G20" s="270" t="s">
        <v>5</v>
      </c>
      <c r="H20" s="270" t="s">
        <v>5</v>
      </c>
      <c r="I20" s="270" t="s">
        <v>5</v>
      </c>
      <c r="J20" s="270" t="s">
        <v>5</v>
      </c>
      <c r="K20" s="270" t="s">
        <v>5</v>
      </c>
      <c r="L20" s="270" t="s">
        <v>5</v>
      </c>
      <c r="M20" s="270" t="s">
        <v>5</v>
      </c>
      <c r="N20" s="436">
        <v>0</v>
      </c>
      <c r="O20" s="436">
        <v>0</v>
      </c>
      <c r="P20" s="436">
        <v>0</v>
      </c>
      <c r="Q20" s="436">
        <v>0</v>
      </c>
      <c r="R20" s="438">
        <v>0</v>
      </c>
      <c r="S20" s="438">
        <v>0</v>
      </c>
      <c r="T20" s="438">
        <v>0</v>
      </c>
      <c r="U20" s="438">
        <v>0</v>
      </c>
      <c r="V20" s="438">
        <v>0</v>
      </c>
      <c r="W20" s="438">
        <v>0</v>
      </c>
      <c r="Y20" s="443" t="s">
        <v>482</v>
      </c>
    </row>
    <row r="21" spans="1:26" ht="12" customHeight="1">
      <c r="A21" s="419" t="s">
        <v>479</v>
      </c>
      <c r="B21" s="272"/>
      <c r="C21" s="270">
        <v>34.6</v>
      </c>
      <c r="D21" s="270">
        <v>60.3</v>
      </c>
      <c r="E21" s="270">
        <v>56.6</v>
      </c>
      <c r="F21" s="270">
        <v>53.8</v>
      </c>
      <c r="G21" s="270">
        <v>33.6</v>
      </c>
      <c r="H21" s="270">
        <v>43.2</v>
      </c>
      <c r="I21" s="270">
        <v>28.3</v>
      </c>
      <c r="J21" s="270">
        <v>81.900000000000006</v>
      </c>
      <c r="K21" s="270">
        <v>103.28</v>
      </c>
      <c r="L21" s="270">
        <v>63.55</v>
      </c>
      <c r="M21" s="270">
        <v>35.08</v>
      </c>
      <c r="N21" s="436">
        <v>48.151000000000003</v>
      </c>
      <c r="O21" s="436">
        <v>53.811999999999998</v>
      </c>
      <c r="P21" s="436">
        <v>75.611000000000004</v>
      </c>
      <c r="Q21" s="436">
        <v>75.090999999999994</v>
      </c>
      <c r="R21" s="438">
        <v>80.599999999999994</v>
      </c>
      <c r="S21" s="438">
        <v>101.28</v>
      </c>
      <c r="T21" s="438">
        <v>131.49</v>
      </c>
      <c r="U21" s="438">
        <v>131</v>
      </c>
      <c r="V21" s="438">
        <v>106.02</v>
      </c>
      <c r="W21" s="438">
        <v>73.77</v>
      </c>
      <c r="Y21" s="443" t="s">
        <v>486</v>
      </c>
    </row>
    <row r="22" spans="1:26" ht="12" hidden="1" customHeight="1">
      <c r="A22" s="419" t="s">
        <v>474</v>
      </c>
      <c r="B22" s="272"/>
      <c r="C22" s="270" t="s">
        <v>5</v>
      </c>
      <c r="D22" s="270" t="s">
        <v>5</v>
      </c>
      <c r="E22" s="270" t="s">
        <v>5</v>
      </c>
      <c r="F22" s="270" t="s">
        <v>5</v>
      </c>
      <c r="G22" s="270" t="s">
        <v>5</v>
      </c>
      <c r="H22" s="270" t="s">
        <v>5</v>
      </c>
      <c r="I22" s="270" t="s">
        <v>5</v>
      </c>
      <c r="J22" s="270" t="s">
        <v>5</v>
      </c>
      <c r="K22" s="270" t="s">
        <v>5</v>
      </c>
      <c r="L22" s="270" t="s">
        <v>5</v>
      </c>
      <c r="M22" s="270" t="s">
        <v>5</v>
      </c>
      <c r="N22" s="436" t="s">
        <v>5</v>
      </c>
      <c r="O22" s="436" t="s">
        <v>5</v>
      </c>
      <c r="P22" s="436" t="s">
        <v>5</v>
      </c>
      <c r="Q22" s="436" t="s">
        <v>5</v>
      </c>
      <c r="R22" s="438" t="s">
        <v>5</v>
      </c>
      <c r="S22" s="438" t="s">
        <v>5</v>
      </c>
      <c r="T22" s="438" t="s">
        <v>5</v>
      </c>
      <c r="U22" s="438" t="s">
        <v>5</v>
      </c>
      <c r="V22" s="438" t="s">
        <v>5</v>
      </c>
      <c r="W22" s="438" t="s">
        <v>5</v>
      </c>
      <c r="Y22" s="443" t="s">
        <v>483</v>
      </c>
    </row>
    <row r="23" spans="1:26" ht="12" hidden="1" customHeight="1">
      <c r="A23" s="419" t="s">
        <v>475</v>
      </c>
      <c r="B23" s="272"/>
      <c r="C23" s="270" t="s">
        <v>5</v>
      </c>
      <c r="D23" s="270" t="s">
        <v>5</v>
      </c>
      <c r="E23" s="270" t="s">
        <v>5</v>
      </c>
      <c r="F23" s="270" t="s">
        <v>5</v>
      </c>
      <c r="G23" s="270" t="s">
        <v>5</v>
      </c>
      <c r="H23" s="270" t="s">
        <v>5</v>
      </c>
      <c r="I23" s="270" t="s">
        <v>5</v>
      </c>
      <c r="J23" s="270" t="s">
        <v>5</v>
      </c>
      <c r="K23" s="270" t="s">
        <v>5</v>
      </c>
      <c r="L23" s="270" t="s">
        <v>5</v>
      </c>
      <c r="M23" s="270" t="s">
        <v>5</v>
      </c>
      <c r="N23" s="436" t="s">
        <v>5</v>
      </c>
      <c r="O23" s="436" t="s">
        <v>5</v>
      </c>
      <c r="P23" s="436" t="s">
        <v>5</v>
      </c>
      <c r="Q23" s="436" t="s">
        <v>5</v>
      </c>
      <c r="R23" s="438" t="s">
        <v>5</v>
      </c>
      <c r="S23" s="438" t="s">
        <v>5</v>
      </c>
      <c r="T23" s="438" t="s">
        <v>5</v>
      </c>
      <c r="U23" s="438" t="s">
        <v>5</v>
      </c>
      <c r="V23" s="438" t="s">
        <v>5</v>
      </c>
      <c r="W23" s="438" t="s">
        <v>5</v>
      </c>
      <c r="Y23" s="443" t="s">
        <v>484</v>
      </c>
    </row>
    <row r="24" spans="1:26" ht="12" hidden="1" customHeight="1">
      <c r="A24" s="419" t="s">
        <v>476</v>
      </c>
      <c r="B24" s="272"/>
      <c r="C24" s="270" t="s">
        <v>5</v>
      </c>
      <c r="D24" s="270" t="s">
        <v>5</v>
      </c>
      <c r="E24" s="270" t="s">
        <v>5</v>
      </c>
      <c r="F24" s="270" t="s">
        <v>5</v>
      </c>
      <c r="G24" s="270" t="s">
        <v>5</v>
      </c>
      <c r="H24" s="270" t="s">
        <v>5</v>
      </c>
      <c r="I24" s="270" t="s">
        <v>5</v>
      </c>
      <c r="J24" s="270" t="s">
        <v>5</v>
      </c>
      <c r="K24" s="270" t="s">
        <v>5</v>
      </c>
      <c r="L24" s="270" t="s">
        <v>5</v>
      </c>
      <c r="M24" s="270" t="s">
        <v>5</v>
      </c>
      <c r="N24" s="436" t="s">
        <v>5</v>
      </c>
      <c r="O24" s="436" t="s">
        <v>5</v>
      </c>
      <c r="P24" s="436" t="s">
        <v>5</v>
      </c>
      <c r="Q24" s="436" t="s">
        <v>5</v>
      </c>
      <c r="R24" s="438" t="s">
        <v>5</v>
      </c>
      <c r="S24" s="438" t="s">
        <v>5</v>
      </c>
      <c r="T24" s="438" t="s">
        <v>5</v>
      </c>
      <c r="U24" s="438" t="s">
        <v>5</v>
      </c>
      <c r="V24" s="438" t="s">
        <v>5</v>
      </c>
      <c r="W24" s="438" t="s">
        <v>5</v>
      </c>
      <c r="Y24" s="443" t="s">
        <v>482</v>
      </c>
    </row>
    <row r="25" spans="1:26" ht="12" hidden="1" customHeight="1">
      <c r="A25" s="419" t="s">
        <v>477</v>
      </c>
      <c r="B25" s="272"/>
      <c r="C25" s="270" t="s">
        <v>5</v>
      </c>
      <c r="D25" s="270" t="s">
        <v>5</v>
      </c>
      <c r="E25" s="270" t="s">
        <v>5</v>
      </c>
      <c r="F25" s="270" t="s">
        <v>5</v>
      </c>
      <c r="G25" s="270" t="s">
        <v>5</v>
      </c>
      <c r="H25" s="270" t="s">
        <v>5</v>
      </c>
      <c r="I25" s="270" t="s">
        <v>5</v>
      </c>
      <c r="J25" s="270" t="s">
        <v>5</v>
      </c>
      <c r="K25" s="270" t="s">
        <v>5</v>
      </c>
      <c r="L25" s="270" t="s">
        <v>5</v>
      </c>
      <c r="M25" s="270" t="s">
        <v>5</v>
      </c>
      <c r="N25" s="436" t="s">
        <v>5</v>
      </c>
      <c r="O25" s="436" t="s">
        <v>5</v>
      </c>
      <c r="P25" s="436" t="s">
        <v>5</v>
      </c>
      <c r="Q25" s="436" t="s">
        <v>5</v>
      </c>
      <c r="R25" s="438" t="s">
        <v>5</v>
      </c>
      <c r="S25" s="438" t="s">
        <v>5</v>
      </c>
      <c r="T25" s="438" t="s">
        <v>5</v>
      </c>
      <c r="U25" s="438" t="s">
        <v>5</v>
      </c>
      <c r="V25" s="438" t="s">
        <v>5</v>
      </c>
      <c r="W25" s="438" t="s">
        <v>5</v>
      </c>
      <c r="Y25" s="443" t="s">
        <v>485</v>
      </c>
    </row>
    <row r="26" spans="1:26" s="424" customFormat="1" ht="18" customHeight="1">
      <c r="A26" s="418" t="s">
        <v>98</v>
      </c>
      <c r="B26" s="275"/>
      <c r="C26" s="270" t="s">
        <v>5</v>
      </c>
      <c r="D26" s="270" t="s">
        <v>5</v>
      </c>
      <c r="E26" s="270" t="s">
        <v>5</v>
      </c>
      <c r="F26" s="270" t="s">
        <v>5</v>
      </c>
      <c r="G26" s="270" t="s">
        <v>5</v>
      </c>
      <c r="H26" s="270" t="s">
        <v>5</v>
      </c>
      <c r="I26" s="270" t="s">
        <v>5</v>
      </c>
      <c r="J26" s="270" t="s">
        <v>5</v>
      </c>
      <c r="K26" s="270" t="s">
        <v>5</v>
      </c>
      <c r="L26" s="270" t="s">
        <v>5</v>
      </c>
      <c r="M26" s="270" t="s">
        <v>5</v>
      </c>
      <c r="N26" s="436">
        <v>8.7050000000000001</v>
      </c>
      <c r="O26" s="436">
        <v>12.436999999999969</v>
      </c>
      <c r="P26" s="436">
        <v>4.1400000000000112</v>
      </c>
      <c r="Q26" s="436">
        <v>12.026999999999983</v>
      </c>
      <c r="R26" s="438">
        <v>-14.000000000000085</v>
      </c>
      <c r="S26" s="438">
        <v>-9.5499999999999901</v>
      </c>
      <c r="T26" s="438">
        <v>-0.54999999999999005</v>
      </c>
      <c r="U26" s="438">
        <v>34.890000000000029</v>
      </c>
      <c r="V26" s="438">
        <v>-0.83000000000001961</v>
      </c>
      <c r="W26" s="438">
        <v>-15.399999999999999</v>
      </c>
      <c r="Y26" s="442" t="s">
        <v>150</v>
      </c>
    </row>
    <row r="27" spans="1:26" s="421" customFormat="1" ht="12" customHeight="1">
      <c r="A27" s="418" t="s">
        <v>99</v>
      </c>
      <c r="B27" s="275"/>
      <c r="C27" s="270">
        <v>-3.7000000000000171</v>
      </c>
      <c r="D27" s="270">
        <v>15.2</v>
      </c>
      <c r="E27" s="270">
        <v>-4.1999999999999886</v>
      </c>
      <c r="F27" s="270">
        <v>-26.5</v>
      </c>
      <c r="G27" s="270">
        <v>-1.7000000000000171</v>
      </c>
      <c r="H27" s="270">
        <v>-14.7</v>
      </c>
      <c r="I27" s="270">
        <v>4.7999999999999829</v>
      </c>
      <c r="J27" s="270">
        <v>-35</v>
      </c>
      <c r="K27" s="270">
        <v>-28.26</v>
      </c>
      <c r="L27" s="270">
        <v>-15.46</v>
      </c>
      <c r="M27" s="270">
        <v>-5.0500000000000114</v>
      </c>
      <c r="N27" s="436">
        <v>-15.934000000000006</v>
      </c>
      <c r="O27" s="436">
        <v>-13.643000000000029</v>
      </c>
      <c r="P27" s="436">
        <v>-23.7</v>
      </c>
      <c r="Q27" s="436">
        <v>-15.533000000000015</v>
      </c>
      <c r="R27" s="438">
        <v>-50.910000000000082</v>
      </c>
      <c r="S27" s="438">
        <v>-52.759999999999991</v>
      </c>
      <c r="T27" s="438">
        <v>-45.819999999999993</v>
      </c>
      <c r="U27" s="438">
        <v>-11.909999999999968</v>
      </c>
      <c r="V27" s="438">
        <v>-48.980000000000018</v>
      </c>
      <c r="W27" s="438">
        <v>-67.19</v>
      </c>
      <c r="Y27" s="442" t="s">
        <v>151</v>
      </c>
    </row>
    <row r="28" spans="1:26" ht="12" customHeight="1">
      <c r="A28" s="419" t="s">
        <v>446</v>
      </c>
      <c r="B28" s="268"/>
      <c r="C28" s="270" t="s">
        <v>5</v>
      </c>
      <c r="D28" s="270" t="s">
        <v>5</v>
      </c>
      <c r="E28" s="270" t="s">
        <v>5</v>
      </c>
      <c r="F28" s="270" t="s">
        <v>5</v>
      </c>
      <c r="G28" s="270" t="s">
        <v>5</v>
      </c>
      <c r="H28" s="270" t="s">
        <v>5</v>
      </c>
      <c r="I28" s="270" t="s">
        <v>5</v>
      </c>
      <c r="J28" s="270" t="s">
        <v>5</v>
      </c>
      <c r="K28" s="270" t="s">
        <v>5</v>
      </c>
      <c r="L28" s="270" t="s">
        <v>5</v>
      </c>
      <c r="M28" s="270" t="s">
        <v>5</v>
      </c>
      <c r="N28" s="436">
        <v>15.93400000000001</v>
      </c>
      <c r="O28" s="436">
        <v>14</v>
      </c>
      <c r="P28" s="436">
        <v>23.7</v>
      </c>
      <c r="Q28" s="436">
        <v>15.7</v>
      </c>
      <c r="R28" s="438">
        <v>50.88</v>
      </c>
      <c r="S28" s="438">
        <v>52.74</v>
      </c>
      <c r="T28" s="438">
        <v>45.81</v>
      </c>
      <c r="U28" s="438">
        <v>12</v>
      </c>
      <c r="V28" s="438">
        <v>48.97</v>
      </c>
      <c r="W28" s="438" t="s">
        <v>5</v>
      </c>
      <c r="Y28" s="443" t="s">
        <v>458</v>
      </c>
    </row>
    <row r="29" spans="1:26" ht="12" customHeight="1">
      <c r="A29" s="419" t="s">
        <v>447</v>
      </c>
      <c r="B29" s="272"/>
      <c r="C29" s="270" t="s">
        <v>5</v>
      </c>
      <c r="D29" s="270" t="s">
        <v>5</v>
      </c>
      <c r="E29" s="270" t="s">
        <v>5</v>
      </c>
      <c r="F29" s="270" t="s">
        <v>5</v>
      </c>
      <c r="G29" s="270" t="s">
        <v>5</v>
      </c>
      <c r="H29" s="270" t="s">
        <v>5</v>
      </c>
      <c r="I29" s="270" t="s">
        <v>5</v>
      </c>
      <c r="J29" s="270" t="s">
        <v>5</v>
      </c>
      <c r="K29" s="270" t="s">
        <v>5</v>
      </c>
      <c r="L29" s="270" t="s">
        <v>5</v>
      </c>
      <c r="M29" s="270" t="s">
        <v>5</v>
      </c>
      <c r="N29" s="436">
        <v>-6.9959999999999933</v>
      </c>
      <c r="O29" s="436">
        <v>-6.1</v>
      </c>
      <c r="P29" s="436">
        <v>-22.9</v>
      </c>
      <c r="Q29" s="436">
        <v>-100.6</v>
      </c>
      <c r="R29" s="438">
        <v>-111.43</v>
      </c>
      <c r="S29" s="438">
        <v>0.12</v>
      </c>
      <c r="T29" s="438">
        <v>-1.59</v>
      </c>
      <c r="U29" s="438">
        <v>-1.8</v>
      </c>
      <c r="V29" s="438">
        <v>37.590000000000003</v>
      </c>
      <c r="W29" s="438" t="s">
        <v>5</v>
      </c>
      <c r="Y29" s="443" t="s">
        <v>459</v>
      </c>
    </row>
    <row r="30" spans="1:26" ht="12" customHeight="1">
      <c r="A30" s="419" t="s">
        <v>448</v>
      </c>
      <c r="B30" s="268"/>
      <c r="C30" s="270" t="s">
        <v>5</v>
      </c>
      <c r="D30" s="270" t="s">
        <v>5</v>
      </c>
      <c r="E30" s="270" t="s">
        <v>5</v>
      </c>
      <c r="F30" s="270" t="s">
        <v>5</v>
      </c>
      <c r="G30" s="270" t="s">
        <v>5</v>
      </c>
      <c r="H30" s="270" t="s">
        <v>5</v>
      </c>
      <c r="I30" s="270" t="s">
        <v>5</v>
      </c>
      <c r="J30" s="270" t="s">
        <v>5</v>
      </c>
      <c r="K30" s="270" t="s">
        <v>5</v>
      </c>
      <c r="L30" s="270" t="s">
        <v>5</v>
      </c>
      <c r="M30" s="270" t="s">
        <v>5</v>
      </c>
      <c r="N30" s="436">
        <v>22.93</v>
      </c>
      <c r="O30" s="436">
        <v>19.8</v>
      </c>
      <c r="P30" s="436">
        <v>46.7</v>
      </c>
      <c r="Q30" s="436">
        <v>116.3</v>
      </c>
      <c r="R30" s="438">
        <v>162.30000000000001</v>
      </c>
      <c r="S30" s="438">
        <v>52.61</v>
      </c>
      <c r="T30" s="438">
        <v>47.4</v>
      </c>
      <c r="U30" s="438">
        <v>13.7</v>
      </c>
      <c r="V30" s="438">
        <v>11.38</v>
      </c>
      <c r="W30" s="438" t="s">
        <v>5</v>
      </c>
      <c r="Y30" s="443" t="s">
        <v>460</v>
      </c>
    </row>
    <row r="31" spans="1:26" s="440" customFormat="1" ht="12" hidden="1" customHeight="1">
      <c r="A31" s="419" t="s">
        <v>478</v>
      </c>
      <c r="B31" s="268"/>
      <c r="C31" s="270" t="s">
        <v>5</v>
      </c>
      <c r="D31" s="270" t="s">
        <v>5</v>
      </c>
      <c r="E31" s="270" t="s">
        <v>5</v>
      </c>
      <c r="F31" s="270" t="s">
        <v>5</v>
      </c>
      <c r="G31" s="270" t="s">
        <v>5</v>
      </c>
      <c r="H31" s="270" t="s">
        <v>5</v>
      </c>
      <c r="I31" s="270" t="s">
        <v>5</v>
      </c>
      <c r="J31" s="270" t="s">
        <v>5</v>
      </c>
      <c r="K31" s="270" t="s">
        <v>5</v>
      </c>
      <c r="L31" s="270" t="s">
        <v>5</v>
      </c>
      <c r="M31" s="270" t="s">
        <v>5</v>
      </c>
      <c r="N31" s="436">
        <v>0</v>
      </c>
      <c r="O31" s="436">
        <v>0</v>
      </c>
      <c r="P31" s="436">
        <v>0</v>
      </c>
      <c r="Q31" s="436">
        <v>0</v>
      </c>
      <c r="R31" s="438">
        <v>0</v>
      </c>
      <c r="S31" s="438">
        <v>0</v>
      </c>
      <c r="T31" s="438">
        <v>0</v>
      </c>
      <c r="U31" s="438">
        <v>0</v>
      </c>
      <c r="V31" s="438">
        <v>0</v>
      </c>
      <c r="W31" s="438" t="s">
        <v>5</v>
      </c>
      <c r="Y31" s="443" t="s">
        <v>482</v>
      </c>
    </row>
    <row r="32" spans="1:26" ht="12" customHeight="1">
      <c r="A32" s="14"/>
      <c r="B32" s="276"/>
      <c r="C32" s="441"/>
      <c r="D32" s="441"/>
      <c r="E32" s="441"/>
      <c r="F32" s="441"/>
      <c r="G32" s="441"/>
      <c r="H32" s="441"/>
      <c r="I32" s="441"/>
      <c r="J32" s="441"/>
      <c r="K32" s="441"/>
      <c r="L32" s="441"/>
      <c r="M32" s="441"/>
      <c r="N32" s="441"/>
      <c r="O32" s="441"/>
      <c r="P32" s="441"/>
      <c r="Q32" s="441"/>
      <c r="R32" s="441"/>
      <c r="S32" s="441"/>
      <c r="T32" s="441"/>
      <c r="U32" s="441"/>
      <c r="V32" s="441"/>
      <c r="W32" s="441"/>
      <c r="X32" s="14"/>
      <c r="Y32" s="488"/>
      <c r="Z32" s="14"/>
    </row>
    <row r="33" spans="1:26" ht="12" customHeight="1">
      <c r="A33" s="440"/>
      <c r="B33" s="268"/>
      <c r="C33" s="492"/>
      <c r="D33" s="492"/>
      <c r="E33" s="492"/>
      <c r="F33" s="492"/>
      <c r="G33" s="492"/>
      <c r="H33" s="492"/>
      <c r="I33" s="492"/>
      <c r="J33" s="492"/>
      <c r="K33" s="492"/>
      <c r="L33" s="492"/>
      <c r="M33" s="492"/>
      <c r="N33" s="492"/>
      <c r="O33" s="492"/>
      <c r="P33" s="492"/>
      <c r="Q33" s="492"/>
      <c r="R33" s="492"/>
      <c r="S33" s="492"/>
      <c r="T33" s="492"/>
      <c r="U33" s="492"/>
      <c r="V33" s="492"/>
      <c r="W33" s="492"/>
      <c r="X33" s="440"/>
      <c r="Y33" s="493"/>
      <c r="Z33" s="440"/>
    </row>
    <row r="34" spans="1:26" ht="12" customHeight="1">
      <c r="A34" s="267" t="s">
        <v>233</v>
      </c>
      <c r="B34" s="268"/>
      <c r="C34" s="288"/>
      <c r="D34" s="288"/>
      <c r="E34" s="288"/>
      <c r="F34" s="288"/>
      <c r="G34" s="288"/>
      <c r="H34" s="288"/>
      <c r="I34" s="288"/>
      <c r="J34" s="288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288"/>
      <c r="V34" s="288"/>
      <c r="W34" s="288"/>
      <c r="X34" s="66"/>
      <c r="Y34" s="490"/>
    </row>
    <row r="35" spans="1:26" ht="12" customHeight="1">
      <c r="A35" s="429" t="s">
        <v>468</v>
      </c>
      <c r="B35" s="268"/>
      <c r="C35" s="288"/>
      <c r="D35" s="288"/>
      <c r="E35" s="288"/>
      <c r="F35" s="288"/>
      <c r="G35" s="288"/>
      <c r="H35" s="288"/>
      <c r="I35" s="288"/>
      <c r="J35" s="288"/>
      <c r="K35" s="288"/>
      <c r="L35" s="288"/>
      <c r="M35" s="288"/>
      <c r="N35" s="288"/>
      <c r="O35" s="288"/>
      <c r="P35" s="288"/>
      <c r="Q35" s="288"/>
      <c r="R35" s="288"/>
      <c r="S35" s="288"/>
      <c r="T35" s="288"/>
      <c r="U35" s="288"/>
      <c r="V35" s="288"/>
      <c r="W35" s="288"/>
      <c r="X35" s="66"/>
      <c r="Y35" s="490"/>
    </row>
    <row r="36" spans="1:26" ht="12" customHeight="1">
      <c r="A36" s="430" t="s">
        <v>376</v>
      </c>
      <c r="B36" s="268"/>
      <c r="C36" s="288"/>
      <c r="D36" s="288"/>
      <c r="E36" s="288"/>
      <c r="F36" s="288"/>
      <c r="G36" s="288"/>
      <c r="H36" s="288"/>
      <c r="I36" s="288"/>
      <c r="J36" s="288"/>
      <c r="K36" s="288"/>
      <c r="L36" s="288"/>
      <c r="M36" s="288"/>
      <c r="N36" s="288"/>
      <c r="O36" s="288"/>
      <c r="P36" s="288"/>
      <c r="Q36" s="288"/>
      <c r="R36" s="288"/>
      <c r="S36" s="288"/>
      <c r="T36" s="288"/>
      <c r="U36" s="288"/>
      <c r="V36" s="288"/>
      <c r="W36" s="288"/>
      <c r="X36" s="66"/>
      <c r="Y36" s="490"/>
    </row>
    <row r="37" spans="1:26" ht="12" customHeight="1">
      <c r="A37" s="430" t="s">
        <v>465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289"/>
      <c r="Q37" s="289"/>
      <c r="R37" s="289"/>
      <c r="S37" s="289"/>
      <c r="T37" s="289"/>
      <c r="U37" s="289"/>
      <c r="V37" s="289"/>
      <c r="W37" s="289"/>
      <c r="X37" s="66"/>
      <c r="Y37" s="490"/>
    </row>
    <row r="38" spans="1:26" ht="12" customHeight="1">
      <c r="A38" s="430" t="s">
        <v>480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289"/>
      <c r="Q38" s="289"/>
      <c r="R38" s="289"/>
      <c r="S38" s="289"/>
      <c r="T38" s="289"/>
      <c r="U38" s="289"/>
      <c r="V38" s="289"/>
      <c r="W38" s="289"/>
      <c r="X38" s="66"/>
      <c r="Y38" s="490"/>
    </row>
    <row r="39" spans="1:26" ht="12" customHeight="1">
      <c r="A39" s="42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289"/>
      <c r="Q39" s="289"/>
      <c r="R39" s="289"/>
      <c r="S39" s="289"/>
      <c r="T39" s="289"/>
      <c r="U39" s="289"/>
      <c r="V39" s="289"/>
      <c r="W39" s="289"/>
      <c r="X39" s="66"/>
      <c r="Y39" s="490"/>
    </row>
    <row r="40" spans="1:26" ht="12" customHeight="1">
      <c r="A40" s="431" t="s">
        <v>466</v>
      </c>
    </row>
    <row r="41" spans="1:26" ht="12" customHeight="1">
      <c r="A41" s="432" t="s">
        <v>469</v>
      </c>
    </row>
    <row r="42" spans="1:26" ht="12" customHeight="1">
      <c r="A42" s="433" t="s">
        <v>379</v>
      </c>
    </row>
    <row r="43" spans="1:26" ht="12" customHeight="1">
      <c r="A43" s="434" t="s">
        <v>467</v>
      </c>
    </row>
    <row r="44" spans="1:26" ht="12" customHeight="1">
      <c r="A44" s="258" t="s">
        <v>481</v>
      </c>
    </row>
  </sheetData>
  <phoneticPr fontId="0" type="noConversion"/>
  <printOptions horizontalCentered="1"/>
  <pageMargins left="0" right="0" top="0.91" bottom="0" header="0" footer="0"/>
  <pageSetup scale="77" orientation="landscape" r:id="rId1"/>
  <headerFooter alignWithMargins="0">
    <oddHeader>&amp;R
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  <pageSetUpPr fitToPage="1"/>
  </sheetPr>
  <dimension ref="A1:N33"/>
  <sheetViews>
    <sheetView showGridLines="0" workbookViewId="0">
      <selection activeCell="A22" sqref="A22"/>
    </sheetView>
  </sheetViews>
  <sheetFormatPr defaultRowHeight="12" customHeight="1"/>
  <cols>
    <col min="2" max="2" width="37" customWidth="1"/>
    <col min="3" max="12" width="7.6640625" customWidth="1"/>
    <col min="13" max="13" width="2.1640625" customWidth="1"/>
    <col min="14" max="14" width="45.6640625" style="517" customWidth="1"/>
    <col min="15" max="15" width="36.33203125" customWidth="1"/>
  </cols>
  <sheetData>
    <row r="1" spans="1:14" s="164" customFormat="1" ht="12" customHeight="1">
      <c r="A1" s="471">
        <v>10</v>
      </c>
      <c r="B1" s="494"/>
      <c r="C1" s="495"/>
      <c r="D1" s="495"/>
      <c r="E1" s="496"/>
      <c r="F1" s="496"/>
      <c r="G1" s="496"/>
      <c r="H1" s="496"/>
      <c r="I1" s="496"/>
      <c r="J1" s="496"/>
      <c r="K1" s="496"/>
      <c r="L1" s="496"/>
      <c r="M1" s="495"/>
      <c r="N1" s="497">
        <f>+A1</f>
        <v>10</v>
      </c>
    </row>
    <row r="2" spans="1:14" ht="12" customHeight="1">
      <c r="A2" s="7" t="s">
        <v>61</v>
      </c>
      <c r="B2" s="8"/>
      <c r="C2" s="8"/>
      <c r="D2" s="9"/>
      <c r="E2" s="9"/>
      <c r="F2" s="9"/>
      <c r="G2" s="9"/>
      <c r="H2" s="8"/>
      <c r="I2" s="8"/>
      <c r="J2" s="8"/>
      <c r="K2" s="10"/>
      <c r="L2" s="10"/>
      <c r="N2" s="229" t="s">
        <v>122</v>
      </c>
    </row>
    <row r="3" spans="1:14" ht="12" customHeight="1">
      <c r="A3" s="401" t="s">
        <v>407</v>
      </c>
      <c r="B3" s="398"/>
      <c r="C3" s="400"/>
      <c r="D3" s="399"/>
      <c r="E3" s="145"/>
      <c r="F3" s="145"/>
      <c r="G3" s="145"/>
      <c r="H3" s="145"/>
      <c r="I3" s="145"/>
      <c r="J3" s="145"/>
      <c r="K3" s="145"/>
      <c r="L3" s="145"/>
      <c r="M3" s="399"/>
      <c r="N3" s="402" t="s">
        <v>408</v>
      </c>
    </row>
    <row r="4" spans="1:14" ht="12" customHeight="1">
      <c r="A4" s="425" t="s">
        <v>461</v>
      </c>
      <c r="B4" s="192"/>
      <c r="C4" s="426"/>
      <c r="D4" s="426"/>
      <c r="E4" s="426"/>
      <c r="F4" s="426"/>
      <c r="G4" s="426"/>
      <c r="H4" s="427"/>
      <c r="I4" s="427"/>
      <c r="J4" s="427"/>
      <c r="K4" s="426"/>
      <c r="L4" s="426"/>
      <c r="N4" s="428" t="s">
        <v>462</v>
      </c>
    </row>
    <row r="5" spans="1:14" ht="12" customHeight="1">
      <c r="A5" s="403"/>
      <c r="B5" s="404"/>
      <c r="C5" s="191"/>
      <c r="D5" s="405"/>
      <c r="E5" s="192"/>
      <c r="F5" s="192"/>
      <c r="G5" s="192"/>
      <c r="H5" s="192"/>
      <c r="I5" s="192"/>
      <c r="J5" s="192"/>
      <c r="K5" s="192"/>
      <c r="L5" s="192"/>
      <c r="M5" s="405"/>
      <c r="N5" s="403"/>
    </row>
    <row r="6" spans="1:14" ht="12" customHeight="1">
      <c r="A6" s="535"/>
      <c r="B6" s="536"/>
      <c r="C6" s="155">
        <v>2001</v>
      </c>
      <c r="D6" s="155">
        <v>2002</v>
      </c>
      <c r="E6" s="406">
        <v>2003</v>
      </c>
      <c r="F6" s="406">
        <v>2004</v>
      </c>
      <c r="G6" s="406">
        <v>2005</v>
      </c>
      <c r="H6" s="406">
        <v>2006</v>
      </c>
      <c r="I6" s="406">
        <v>2007</v>
      </c>
      <c r="J6" s="406">
        <v>2008</v>
      </c>
      <c r="K6" s="406">
        <v>2009</v>
      </c>
      <c r="L6" s="406">
        <v>2010</v>
      </c>
      <c r="M6" s="407" t="s">
        <v>380</v>
      </c>
      <c r="N6" s="408"/>
    </row>
    <row r="7" spans="1:14" ht="12" customHeight="1">
      <c r="A7" s="409"/>
      <c r="B7" s="398"/>
      <c r="C7" s="273"/>
      <c r="D7" s="410"/>
      <c r="E7" s="357"/>
      <c r="F7" s="357"/>
      <c r="G7" s="357"/>
      <c r="H7" s="357"/>
      <c r="I7" s="357"/>
      <c r="J7" s="357"/>
      <c r="K7" s="357"/>
      <c r="L7" s="357"/>
      <c r="M7" s="199"/>
      <c r="N7" s="411"/>
    </row>
    <row r="8" spans="1:14" s="385" customFormat="1" ht="12" customHeight="1">
      <c r="A8" s="498" t="s">
        <v>409</v>
      </c>
      <c r="B8" s="420"/>
      <c r="C8" s="499">
        <v>230.089</v>
      </c>
      <c r="D8" s="499">
        <v>272.89500000000004</v>
      </c>
      <c r="E8" s="499">
        <v>272.55200000000002</v>
      </c>
      <c r="F8" s="499">
        <v>291.017</v>
      </c>
      <c r="G8" s="499">
        <v>308.76</v>
      </c>
      <c r="H8" s="499">
        <v>361.7</v>
      </c>
      <c r="I8" s="499">
        <v>402.61</v>
      </c>
      <c r="J8" s="499">
        <v>447.89</v>
      </c>
      <c r="K8" s="499">
        <v>427.97999999999996</v>
      </c>
      <c r="L8" s="499">
        <v>410.70000000000005</v>
      </c>
      <c r="M8" s="420"/>
      <c r="N8" s="513" t="s">
        <v>410</v>
      </c>
    </row>
    <row r="9" spans="1:14" ht="18" customHeight="1">
      <c r="A9" s="532" t="s">
        <v>411</v>
      </c>
      <c r="B9" s="398"/>
      <c r="C9" s="462">
        <v>74.31</v>
      </c>
      <c r="D9" s="462">
        <v>90.409000000000006</v>
      </c>
      <c r="E9" s="462">
        <v>79.721999999999994</v>
      </c>
      <c r="F9" s="462">
        <v>82.917000000000002</v>
      </c>
      <c r="G9" s="462">
        <v>92.3</v>
      </c>
      <c r="H9" s="462">
        <v>101.39999999999999</v>
      </c>
      <c r="I9" s="462">
        <v>106.16999999999999</v>
      </c>
      <c r="J9" s="462">
        <v>112.57000000000001</v>
      </c>
      <c r="K9" s="462">
        <v>113.33999999999999</v>
      </c>
      <c r="L9" s="462">
        <v>111.71000000000001</v>
      </c>
      <c r="M9" s="398"/>
      <c r="N9" s="442" t="s">
        <v>412</v>
      </c>
    </row>
    <row r="10" spans="1:14" ht="12" customHeight="1">
      <c r="A10" s="412" t="s">
        <v>413</v>
      </c>
      <c r="B10" s="398"/>
      <c r="C10" s="462">
        <v>70.849000000000004</v>
      </c>
      <c r="D10" s="462">
        <v>87.9</v>
      </c>
      <c r="E10" s="462">
        <v>77</v>
      </c>
      <c r="F10" s="462">
        <v>80.400000000000006</v>
      </c>
      <c r="G10" s="462">
        <v>89.8</v>
      </c>
      <c r="H10" s="462">
        <v>98.8</v>
      </c>
      <c r="I10" s="462">
        <v>103.6</v>
      </c>
      <c r="J10" s="462">
        <v>110.37</v>
      </c>
      <c r="K10" s="462">
        <v>110.63</v>
      </c>
      <c r="L10" s="462">
        <v>108.81</v>
      </c>
      <c r="M10" s="398"/>
      <c r="N10" s="514" t="s">
        <v>414</v>
      </c>
    </row>
    <row r="11" spans="1:14" ht="12" customHeight="1">
      <c r="A11" s="412" t="s">
        <v>415</v>
      </c>
      <c r="B11" s="398"/>
      <c r="C11" s="462">
        <v>33.823999999999998</v>
      </c>
      <c r="D11" s="462">
        <v>35.038000000000004</v>
      </c>
      <c r="E11" s="462">
        <v>35.11</v>
      </c>
      <c r="F11" s="462">
        <v>38.5</v>
      </c>
      <c r="G11" s="462">
        <v>41.12</v>
      </c>
      <c r="H11" s="462">
        <v>49.3</v>
      </c>
      <c r="I11" s="462">
        <v>54.3</v>
      </c>
      <c r="J11" s="462">
        <v>55.99</v>
      </c>
      <c r="K11" s="462">
        <v>57.93</v>
      </c>
      <c r="L11" s="462">
        <v>61.69</v>
      </c>
      <c r="M11" s="398"/>
      <c r="N11" s="514" t="s">
        <v>416</v>
      </c>
    </row>
    <row r="12" spans="1:14" ht="12" customHeight="1">
      <c r="A12" s="412" t="s">
        <v>417</v>
      </c>
      <c r="B12" s="398"/>
      <c r="C12" s="462">
        <v>33.5</v>
      </c>
      <c r="D12" s="462">
        <v>45.195</v>
      </c>
      <c r="E12" s="462">
        <v>38.150999999999996</v>
      </c>
      <c r="F12" s="462">
        <v>37.5</v>
      </c>
      <c r="G12" s="462">
        <v>44.42</v>
      </c>
      <c r="H12" s="462">
        <v>43.5</v>
      </c>
      <c r="I12" s="462">
        <v>43.1</v>
      </c>
      <c r="J12" s="462">
        <v>46.69</v>
      </c>
      <c r="K12" s="462">
        <v>44.84</v>
      </c>
      <c r="L12" s="462">
        <v>40.03</v>
      </c>
      <c r="M12" s="398"/>
      <c r="N12" s="514" t="s">
        <v>418</v>
      </c>
    </row>
    <row r="13" spans="1:14" ht="12" customHeight="1">
      <c r="A13" s="412" t="s">
        <v>419</v>
      </c>
      <c r="B13" s="398"/>
      <c r="C13" s="462">
        <v>3.5250000000000057</v>
      </c>
      <c r="D13" s="462">
        <v>7.6670000000000016</v>
      </c>
      <c r="E13" s="462">
        <v>3.7390000000000043</v>
      </c>
      <c r="F13" s="462">
        <v>4.4000000000000057</v>
      </c>
      <c r="G13" s="462">
        <v>4.2600000000000051</v>
      </c>
      <c r="H13" s="462">
        <v>6</v>
      </c>
      <c r="I13" s="462">
        <v>6.1999999999999886</v>
      </c>
      <c r="J13" s="462">
        <v>7.6899999999999977</v>
      </c>
      <c r="K13" s="462">
        <v>7.8599999999999852</v>
      </c>
      <c r="L13" s="462">
        <v>7.0900000000000034</v>
      </c>
      <c r="M13" s="398"/>
      <c r="N13" s="514" t="s">
        <v>420</v>
      </c>
    </row>
    <row r="14" spans="1:14" ht="12" customHeight="1">
      <c r="A14" s="412" t="s">
        <v>421</v>
      </c>
      <c r="B14" s="398"/>
      <c r="C14" s="462">
        <v>3.4609999999999999</v>
      </c>
      <c r="D14" s="462">
        <v>2.5090000000000003</v>
      </c>
      <c r="E14" s="462">
        <v>2.722</v>
      </c>
      <c r="F14" s="462">
        <v>2.5169999999999999</v>
      </c>
      <c r="G14" s="462">
        <v>2.5</v>
      </c>
      <c r="H14" s="462">
        <v>2.6</v>
      </c>
      <c r="I14" s="462">
        <v>2.57</v>
      </c>
      <c r="J14" s="462">
        <v>2.2000000000000002</v>
      </c>
      <c r="K14" s="462">
        <v>2.71</v>
      </c>
      <c r="L14" s="462">
        <v>2.9</v>
      </c>
      <c r="M14" s="398"/>
      <c r="N14" s="514" t="s">
        <v>422</v>
      </c>
    </row>
    <row r="15" spans="1:14" ht="12" customHeight="1">
      <c r="A15" s="412" t="s">
        <v>487</v>
      </c>
      <c r="B15" s="398"/>
      <c r="C15" s="462">
        <v>0</v>
      </c>
      <c r="D15" s="462">
        <v>0</v>
      </c>
      <c r="E15" s="462">
        <v>0</v>
      </c>
      <c r="F15" s="462">
        <v>0</v>
      </c>
      <c r="G15" s="462">
        <v>0</v>
      </c>
      <c r="H15" s="462">
        <v>0</v>
      </c>
      <c r="I15" s="462">
        <v>0</v>
      </c>
      <c r="J15" s="462">
        <v>0</v>
      </c>
      <c r="K15" s="462">
        <v>0</v>
      </c>
      <c r="L15" s="462">
        <v>0</v>
      </c>
      <c r="M15" s="398"/>
      <c r="N15" s="514" t="s">
        <v>472</v>
      </c>
    </row>
    <row r="16" spans="1:14" ht="18" customHeight="1">
      <c r="A16" s="532" t="s">
        <v>423</v>
      </c>
      <c r="B16" s="398"/>
      <c r="C16" s="462">
        <v>155.779</v>
      </c>
      <c r="D16" s="462">
        <v>182.48600000000002</v>
      </c>
      <c r="E16" s="462">
        <v>192.83</v>
      </c>
      <c r="F16" s="462">
        <v>208.1</v>
      </c>
      <c r="G16" s="462">
        <v>216.46</v>
      </c>
      <c r="H16" s="462">
        <v>260.3</v>
      </c>
      <c r="I16" s="462">
        <v>296.44000000000005</v>
      </c>
      <c r="J16" s="462">
        <v>335.32</v>
      </c>
      <c r="K16" s="462">
        <v>314.64</v>
      </c>
      <c r="L16" s="462">
        <v>298.99</v>
      </c>
      <c r="M16" s="398"/>
      <c r="N16" s="442" t="s">
        <v>424</v>
      </c>
    </row>
    <row r="17" spans="1:14" ht="12" customHeight="1">
      <c r="A17" s="412" t="s">
        <v>425</v>
      </c>
      <c r="B17" s="398"/>
      <c r="C17" s="462">
        <v>85.046999999999997</v>
      </c>
      <c r="D17" s="462">
        <v>112.08199999999999</v>
      </c>
      <c r="E17" s="462">
        <v>114.72300000000001</v>
      </c>
      <c r="F17" s="462">
        <v>125.78</v>
      </c>
      <c r="G17" s="462">
        <v>126.33000000000001</v>
      </c>
      <c r="H17" s="462">
        <v>146.9</v>
      </c>
      <c r="I17" s="462">
        <v>183.25000000000003</v>
      </c>
      <c r="J17" s="462">
        <v>217.14</v>
      </c>
      <c r="K17" s="462">
        <v>210.11</v>
      </c>
      <c r="L17" s="462">
        <v>200.32</v>
      </c>
      <c r="M17" s="398"/>
      <c r="N17" s="514" t="s">
        <v>426</v>
      </c>
    </row>
    <row r="18" spans="1:14" ht="12" customHeight="1">
      <c r="A18" s="412" t="s">
        <v>427</v>
      </c>
      <c r="B18" s="398"/>
      <c r="C18" s="462">
        <v>5.3920000000000003</v>
      </c>
      <c r="D18" s="462">
        <v>4.5</v>
      </c>
      <c r="E18" s="462">
        <v>4.2330000000000005</v>
      </c>
      <c r="F18" s="462">
        <v>5.125</v>
      </c>
      <c r="G18" s="462">
        <v>6.85</v>
      </c>
      <c r="H18" s="462">
        <v>7.3</v>
      </c>
      <c r="I18" s="462">
        <v>6.05</v>
      </c>
      <c r="J18" s="462">
        <v>0.02</v>
      </c>
      <c r="K18" s="462">
        <v>0</v>
      </c>
      <c r="L18" s="462">
        <v>0</v>
      </c>
      <c r="M18" s="398"/>
      <c r="N18" s="514" t="s">
        <v>428</v>
      </c>
    </row>
    <row r="19" spans="1:14" ht="12" customHeight="1">
      <c r="A19" s="413" t="s">
        <v>429</v>
      </c>
      <c r="B19" s="398"/>
      <c r="C19" s="462">
        <v>46.756</v>
      </c>
      <c r="D19" s="462">
        <v>48.747</v>
      </c>
      <c r="E19" s="462">
        <v>54</v>
      </c>
      <c r="F19" s="462">
        <v>56.3</v>
      </c>
      <c r="G19" s="462">
        <v>62.47999999999999</v>
      </c>
      <c r="H19" s="462">
        <v>67.899999999999991</v>
      </c>
      <c r="I19" s="462">
        <v>79.109999999999985</v>
      </c>
      <c r="J19" s="462">
        <v>89</v>
      </c>
      <c r="K19" s="462">
        <v>85.58</v>
      </c>
      <c r="L19" s="462">
        <v>75.989999999999995</v>
      </c>
      <c r="M19" s="398"/>
      <c r="N19" s="515" t="s">
        <v>430</v>
      </c>
    </row>
    <row r="20" spans="1:14" ht="12" customHeight="1">
      <c r="A20" s="413" t="s">
        <v>431</v>
      </c>
      <c r="B20" s="398"/>
      <c r="C20" s="462">
        <v>18.584</v>
      </c>
      <c r="D20" s="462">
        <v>17.157</v>
      </c>
      <c r="E20" s="462">
        <v>19.873999999999999</v>
      </c>
      <c r="F20" s="462">
        <v>20.895</v>
      </c>
      <c r="G20" s="462">
        <v>20.8</v>
      </c>
      <c r="H20" s="462">
        <v>38.200000000000003</v>
      </c>
      <c r="I20" s="462">
        <v>28.03</v>
      </c>
      <c r="J20" s="462">
        <v>29.16</v>
      </c>
      <c r="K20" s="462">
        <v>18.95</v>
      </c>
      <c r="L20" s="462">
        <v>22.68</v>
      </c>
      <c r="M20" s="398"/>
      <c r="N20" s="515" t="s">
        <v>432</v>
      </c>
    </row>
    <row r="21" spans="1:14" ht="12" customHeight="1">
      <c r="A21" s="412" t="s">
        <v>488</v>
      </c>
      <c r="B21" s="398"/>
      <c r="C21" s="462">
        <v>0</v>
      </c>
      <c r="D21" s="462">
        <v>0</v>
      </c>
      <c r="E21" s="462">
        <v>0</v>
      </c>
      <c r="F21" s="462">
        <v>0</v>
      </c>
      <c r="G21" s="462">
        <v>0</v>
      </c>
      <c r="H21" s="462">
        <v>0</v>
      </c>
      <c r="I21" s="462">
        <v>0</v>
      </c>
      <c r="J21" s="462">
        <v>0</v>
      </c>
      <c r="K21" s="462">
        <v>0</v>
      </c>
      <c r="L21" s="462">
        <v>0</v>
      </c>
      <c r="M21" s="398"/>
      <c r="N21" s="514" t="s">
        <v>482</v>
      </c>
    </row>
    <row r="22" spans="1:14" ht="12" customHeight="1">
      <c r="A22" s="545" t="s">
        <v>498</v>
      </c>
      <c r="B22" s="398"/>
      <c r="C22" s="462" t="s">
        <v>499</v>
      </c>
      <c r="D22" s="462" t="s">
        <v>499</v>
      </c>
      <c r="E22" s="462" t="s">
        <v>499</v>
      </c>
      <c r="F22" s="462" t="s">
        <v>499</v>
      </c>
      <c r="G22" s="462" t="s">
        <v>499</v>
      </c>
      <c r="H22" s="462" t="s">
        <v>499</v>
      </c>
      <c r="I22" s="462" t="s">
        <v>499</v>
      </c>
      <c r="J22" s="462" t="s">
        <v>499</v>
      </c>
      <c r="K22" s="462" t="s">
        <v>499</v>
      </c>
      <c r="L22" s="462" t="s">
        <v>5</v>
      </c>
      <c r="M22" s="398"/>
      <c r="N22" s="515" t="s">
        <v>433</v>
      </c>
    </row>
    <row r="23" spans="1:14" ht="18" customHeight="1">
      <c r="A23" s="533" t="s">
        <v>493</v>
      </c>
      <c r="B23" s="414"/>
      <c r="C23" s="462" t="s">
        <v>499</v>
      </c>
      <c r="D23" s="462" t="s">
        <v>499</v>
      </c>
      <c r="E23" s="462" t="s">
        <v>499</v>
      </c>
      <c r="F23" s="462" t="s">
        <v>499</v>
      </c>
      <c r="G23" s="462" t="s">
        <v>499</v>
      </c>
      <c r="H23" s="462" t="s">
        <v>499</v>
      </c>
      <c r="I23" s="462" t="s">
        <v>499</v>
      </c>
      <c r="J23" s="462" t="s">
        <v>499</v>
      </c>
      <c r="K23" s="462" t="s">
        <v>499</v>
      </c>
      <c r="L23" s="462" t="s">
        <v>5</v>
      </c>
      <c r="M23" s="414"/>
      <c r="N23" s="534" t="s">
        <v>434</v>
      </c>
    </row>
    <row r="24" spans="1:14" ht="12" customHeight="1">
      <c r="A24" s="404"/>
      <c r="B24" s="404"/>
      <c r="C24" s="404"/>
      <c r="D24" s="404"/>
      <c r="E24" s="404"/>
      <c r="F24" s="404"/>
      <c r="G24" s="404"/>
      <c r="H24" s="404"/>
      <c r="I24" s="404"/>
      <c r="J24" s="404"/>
      <c r="K24" s="404"/>
      <c r="L24" s="404"/>
      <c r="M24" s="404"/>
      <c r="N24" s="516"/>
    </row>
    <row r="25" spans="1:14" ht="12" customHeight="1">
      <c r="A25" s="398"/>
      <c r="B25" s="398"/>
      <c r="C25" s="398"/>
      <c r="D25" s="398"/>
      <c r="E25" s="398"/>
      <c r="F25" s="398"/>
      <c r="G25" s="398"/>
      <c r="H25" s="398"/>
      <c r="I25" s="398"/>
      <c r="J25" s="398"/>
      <c r="K25" s="398"/>
      <c r="L25" s="398"/>
      <c r="M25" s="398"/>
      <c r="N25" s="489"/>
    </row>
    <row r="26" spans="1:14" ht="12" customHeight="1">
      <c r="A26" s="415" t="s">
        <v>30</v>
      </c>
      <c r="B26" s="398"/>
      <c r="C26" s="398"/>
      <c r="D26" s="398"/>
      <c r="E26" s="398"/>
      <c r="F26" s="398"/>
      <c r="G26" s="398"/>
      <c r="H26" s="398"/>
      <c r="I26" s="398"/>
      <c r="J26" s="398"/>
      <c r="K26" s="398"/>
      <c r="L26" s="398"/>
      <c r="M26" s="398"/>
      <c r="N26" s="489"/>
    </row>
    <row r="27" spans="1:14" ht="12" customHeight="1">
      <c r="A27" s="429" t="s">
        <v>468</v>
      </c>
      <c r="B27" s="398"/>
      <c r="C27" s="398"/>
      <c r="D27" s="398"/>
      <c r="E27" s="398"/>
      <c r="F27" s="398"/>
      <c r="G27" s="398"/>
      <c r="H27" s="398"/>
      <c r="I27" s="398"/>
      <c r="J27" s="398"/>
      <c r="K27" s="398"/>
      <c r="L27" s="398"/>
      <c r="M27" s="398"/>
      <c r="N27" s="489"/>
    </row>
    <row r="28" spans="1:14" ht="12" customHeight="1">
      <c r="A28" s="430" t="s">
        <v>376</v>
      </c>
      <c r="B28" s="398"/>
      <c r="C28" s="398"/>
      <c r="D28" s="398"/>
      <c r="E28" s="398"/>
      <c r="F28" s="398"/>
      <c r="G28" s="398"/>
      <c r="H28" s="398"/>
      <c r="I28" s="398"/>
      <c r="J28" s="398"/>
      <c r="K28" s="398"/>
      <c r="L28" s="398"/>
      <c r="M28" s="398"/>
      <c r="N28" s="489"/>
    </row>
    <row r="29" spans="1:14" ht="12" customHeight="1">
      <c r="A29" s="426"/>
      <c r="B29" s="398"/>
      <c r="C29" s="398"/>
      <c r="D29" s="398"/>
      <c r="E29" s="398"/>
      <c r="F29" s="398"/>
      <c r="G29" s="398"/>
      <c r="H29" s="398"/>
      <c r="I29" s="398"/>
      <c r="J29" s="398"/>
      <c r="K29" s="398"/>
      <c r="L29" s="398"/>
      <c r="M29" s="398"/>
      <c r="N29" s="489"/>
    </row>
    <row r="30" spans="1:14" ht="12" customHeight="1">
      <c r="A30" s="431" t="s">
        <v>466</v>
      </c>
    </row>
    <row r="31" spans="1:14" ht="12" customHeight="1">
      <c r="A31" s="432" t="s">
        <v>469</v>
      </c>
    </row>
    <row r="32" spans="1:14" ht="12" customHeight="1">
      <c r="A32" s="433" t="s">
        <v>379</v>
      </c>
    </row>
    <row r="33" spans="1:1" ht="12" customHeight="1">
      <c r="A33" s="434"/>
    </row>
  </sheetData>
  <phoneticPr fontId="24" type="noConversion"/>
  <pageMargins left="0.17" right="0.16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Index</vt:lpstr>
      <vt:lpstr>Vct_1</vt:lpstr>
      <vt:lpstr>Vct_2</vt:lpstr>
      <vt:lpstr>Vct_3</vt:lpstr>
      <vt:lpstr>Vct_4</vt:lpstr>
      <vt:lpstr>Vct_5</vt:lpstr>
      <vt:lpstr>Vct_6</vt:lpstr>
      <vt:lpstr>Vct_7</vt:lpstr>
      <vt:lpstr>Vct_8</vt:lpstr>
      <vt:lpstr>Vct_9</vt:lpstr>
      <vt:lpstr>Vct_10</vt:lpstr>
      <vt:lpstr>_BalanzaPagos</vt:lpstr>
      <vt:lpstr>Vct_5!Print_Area_MI</vt:lpstr>
      <vt:lpstr>Vct_8!Print_Area_MI</vt:lpstr>
      <vt:lpstr>Vct_1!Print_Titles</vt:lpstr>
    </vt:vector>
  </TitlesOfParts>
  <Company>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 VICENTE STATTISTICS</dc:title>
  <dc:subject>SAN VICENTE STATTISTICS</dc:subject>
  <dc:creator>JAZMIN CHIU</dc:creator>
  <cp:keywords>SAN VICENTE STATTISTICS</cp:keywords>
  <cp:lastModifiedBy>Jazmin Chiu</cp:lastModifiedBy>
  <cp:lastPrinted>2011-10-13T15:16:46Z</cp:lastPrinted>
  <dcterms:created xsi:type="dcterms:W3CDTF">1999-03-12T17:06:25Z</dcterms:created>
  <dcterms:modified xsi:type="dcterms:W3CDTF">2011-10-21T16:08:54Z</dcterms:modified>
</cp:coreProperties>
</file>