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aveExternalLinkValues="0" codeName="ThisWorkbook" defaultThemeVersion="124226"/>
  <bookViews>
    <workbookView xWindow="525" yWindow="885" windowWidth="18720" windowHeight="9375" tabRatio="802"/>
  </bookViews>
  <sheets>
    <sheet name="Index" sheetId="21" r:id="rId1"/>
    <sheet name="Lca_1" sheetId="20" r:id="rId2"/>
    <sheet name="Lca_2" sheetId="1" r:id="rId3"/>
    <sheet name="Lca_3" sheetId="27" r:id="rId4"/>
    <sheet name="Lca_4" sheetId="7" r:id="rId5"/>
    <sheet name="Lca_5" sheetId="24" r:id="rId6"/>
    <sheet name="Lca_6" sheetId="25" r:id="rId7"/>
    <sheet name="Lca_7" sheetId="22" r:id="rId8"/>
    <sheet name="Lca_8" sheetId="26" r:id="rId9"/>
    <sheet name="Lca_9" sheetId="23" r:id="rId10"/>
    <sheet name="Lca_10" sheetId="28" r:id="rId11"/>
  </sheets>
  <externalReferences>
    <externalReference r:id="rId12"/>
  </externalReferences>
  <definedNames>
    <definedName name="_BalanzaPagos" localSheetId="3">#REF!</definedName>
    <definedName name="_BalanzaPagos" localSheetId="8">#REF!</definedName>
    <definedName name="_BalanzaPagos">Lca_4!$A$1</definedName>
    <definedName name="_DeudaExterna">#REF!</definedName>
    <definedName name="_Exportaciones" localSheetId="3">Lca_5!#REF!</definedName>
    <definedName name="_Exportaciones" localSheetId="8">Lca_5!#REF!</definedName>
    <definedName name="_Exportaciones" localSheetId="9">[1]Lca_4!#REF!</definedName>
    <definedName name="_Exportaciones">#REF!</definedName>
    <definedName name="_ExportDestino">#REF!</definedName>
    <definedName name="_Fiscal_SPNNF" localSheetId="9">Lca_9!#REF!</definedName>
    <definedName name="_Fiscal_SPNNF">#REF!</definedName>
    <definedName name="_Importaciones" localSheetId="3">Lca_6!#REF!</definedName>
    <definedName name="_Importaciones" localSheetId="8">Lca_6!#REF!</definedName>
    <definedName name="_Importaciones" localSheetId="9">[1]Lca_5!#REF!</definedName>
    <definedName name="_Importaciones">#REF!</definedName>
    <definedName name="_ImportOrigen">#REF!</definedName>
    <definedName name="_InversionIB_Dol">#REF!</definedName>
    <definedName name="_Monetaria" localSheetId="3">Lca_8!#REF!</definedName>
    <definedName name="_Monetaria" localSheetId="8">Lca_8!#REF!</definedName>
    <definedName name="_Monetaria" localSheetId="9">[1]Lca_7!#REF!</definedName>
    <definedName name="_Monetaria">#REF!</definedName>
    <definedName name="_PibGasto_MN">#REF!</definedName>
    <definedName name="_PibSectorial_MN" localSheetId="3">#REF!</definedName>
    <definedName name="_PibSectorial_MN" localSheetId="8">#REF!</definedName>
    <definedName name="_PibSectorial_MN" localSheetId="9">[1]Lca_2!#REF!</definedName>
    <definedName name="_PibSectorial_MN">Lca_2!#REF!</definedName>
    <definedName name="_ProdAgro">#REF!</definedName>
    <definedName name="_ProdManufact">#REF!</definedName>
    <definedName name="_ProdMinera">#REF!</definedName>
    <definedName name="_Regression_Int" localSheetId="2" hidden="1">1</definedName>
    <definedName name="_Regression_Int" localSheetId="4" hidden="1">1</definedName>
    <definedName name="_Regression_Int" localSheetId="5" hidden="1">1</definedName>
    <definedName name="_Regression_Int" localSheetId="6" hidden="1">1</definedName>
    <definedName name="_Regression_Int" localSheetId="8" hidden="1">1</definedName>
    <definedName name="_Regression_Int" localSheetId="9" hidden="1">1</definedName>
    <definedName name="_xlnm.Print_Area" localSheetId="1">Lca_1!$A$1:$M$91</definedName>
    <definedName name="Print_Area_MI" localSheetId="4">Lca_4!$B$1:$B$40</definedName>
    <definedName name="Print_Area_MI" localSheetId="5">Lca_5!$A$2:$B$40</definedName>
    <definedName name="Print_Area_MI" localSheetId="6">Lca_6!$A$2:$B$29</definedName>
    <definedName name="Print_Area_MI" localSheetId="8">Lca_8!$A$2:$A$39</definedName>
    <definedName name="Print_Area_MI" localSheetId="9">Lca_9!#REF!</definedName>
    <definedName name="_xlnm.Print_Titles" localSheetId="1">Lca_1!$4:$5</definedName>
    <definedName name="_xlnm.Print_Titles" localSheetId="4">Lca_4!$B:$B,Lca_4!$1:$3</definedName>
  </definedNames>
  <calcPr calcId="125725"/>
</workbook>
</file>

<file path=xl/calcChain.xml><?xml version="1.0" encoding="utf-8"?>
<calcChain xmlns="http://schemas.openxmlformats.org/spreadsheetml/2006/main">
  <c r="K41" i="20"/>
  <c r="J41"/>
  <c r="I41"/>
  <c r="H41"/>
  <c r="G41"/>
  <c r="F41"/>
  <c r="E41"/>
  <c r="D41"/>
  <c r="C41"/>
  <c r="A2" i="21"/>
  <c r="C14"/>
  <c r="B14"/>
  <c r="Y1" i="28"/>
  <c r="C8" i="21"/>
  <c r="B8"/>
  <c r="C10"/>
  <c r="C7"/>
  <c r="C12"/>
  <c r="C9"/>
  <c r="B7"/>
  <c r="B12"/>
  <c r="B10"/>
  <c r="B9"/>
  <c r="C13"/>
  <c r="B13"/>
  <c r="C11"/>
  <c r="C6"/>
  <c r="C5"/>
  <c r="B11"/>
  <c r="B6"/>
  <c r="B5"/>
</calcChain>
</file>

<file path=xl/sharedStrings.xml><?xml version="1.0" encoding="utf-8"?>
<sst xmlns="http://schemas.openxmlformats.org/spreadsheetml/2006/main" count="1499" uniqueCount="527">
  <si>
    <t xml:space="preserve"> 1991</t>
  </si>
  <si>
    <t xml:space="preserve"> 1992</t>
  </si>
  <si>
    <t xml:space="preserve"> 1993</t>
  </si>
  <si>
    <t xml:space="preserve"> 1994</t>
  </si>
  <si>
    <t xml:space="preserve"> 1995</t>
  </si>
  <si>
    <t>Total</t>
  </si>
  <si>
    <t>a/</t>
  </si>
  <si>
    <t>...</t>
  </si>
  <si>
    <t>…</t>
  </si>
  <si>
    <t>Producto interno bruto total</t>
  </si>
  <si>
    <t>Producto interno bruto por habitante</t>
  </si>
  <si>
    <t>Producto interno bruto sectorial</t>
  </si>
  <si>
    <t>Balanza de pagos</t>
  </si>
  <si>
    <t xml:space="preserve">   Balanza de cuenta corriente</t>
  </si>
  <si>
    <t xml:space="preserve">     Balanza de bienes</t>
  </si>
  <si>
    <t xml:space="preserve">       Exportaciones FOB</t>
  </si>
  <si>
    <t xml:space="preserve">       Importaciones FOB</t>
  </si>
  <si>
    <t xml:space="preserve">     Balanza de servicios</t>
  </si>
  <si>
    <t xml:space="preserve">     Balanza de renta</t>
  </si>
  <si>
    <t xml:space="preserve">     Balanza de transferencias corrientes</t>
  </si>
  <si>
    <t xml:space="preserve">   Balanzas de capital y financiera  c/</t>
  </si>
  <si>
    <t xml:space="preserve">     Inversión extranjera directa neta</t>
  </si>
  <si>
    <t xml:space="preserve">   Balanza global</t>
  </si>
  <si>
    <t>Otros indicadores del sector externo</t>
  </si>
  <si>
    <t>Precios</t>
  </si>
  <si>
    <t>Gobierno central</t>
  </si>
  <si>
    <t>Ingresos corrientes</t>
  </si>
  <si>
    <t>Gastos corrientes</t>
  </si>
  <si>
    <t>Crédito interno</t>
  </si>
  <si>
    <t>Al sector público</t>
  </si>
  <si>
    <t>Al sector privado</t>
  </si>
  <si>
    <t>Liquidez de la economía (M3)</t>
  </si>
  <si>
    <t>Masa monetaria y depósitos en moneda nacional (M2)</t>
  </si>
  <si>
    <t>Depósitos en moneda extranjera</t>
  </si>
  <si>
    <t>Fuente: Comisión Económica para América Latina y el Caribe (CEPAL), sobre la base de cifras oficiales.</t>
  </si>
  <si>
    <t>a/ Cifras preliminares.</t>
  </si>
  <si>
    <t>c/ Incluye errores y omisiones.</t>
  </si>
  <si>
    <t>SANTA LUCÍA</t>
  </si>
  <si>
    <t>PRODUCTO INTERNO BRUTO POR RAMAS DE ACTIVIDAD ECONÓMICA</t>
  </si>
  <si>
    <t>Balanza en la cuenta corriente</t>
  </si>
  <si>
    <t xml:space="preserve">  Exportaciones de bienes FOB</t>
  </si>
  <si>
    <t xml:space="preserve">  Importaciones de bienes FOB</t>
  </si>
  <si>
    <t xml:space="preserve">  Balanza de bienes</t>
  </si>
  <si>
    <t xml:space="preserve">    Transporte</t>
  </si>
  <si>
    <t xml:space="preserve">    Viajes</t>
  </si>
  <si>
    <t xml:space="preserve">    Otros servicios</t>
  </si>
  <si>
    <t xml:space="preserve">  Balanza de bienes y servicios</t>
  </si>
  <si>
    <t xml:space="preserve">    Remuneración de empleados</t>
  </si>
  <si>
    <t xml:space="preserve">    Renta de la inversión</t>
  </si>
  <si>
    <t xml:space="preserve">      Otra inversión (intereses recibidos)</t>
  </si>
  <si>
    <t xml:space="preserve">      Otra inversión (intereses pagados)</t>
  </si>
  <si>
    <t xml:space="preserve">  Balanza de renta</t>
  </si>
  <si>
    <t xml:space="preserve">  Balanza de transferencias corrientes                     </t>
  </si>
  <si>
    <t xml:space="preserve">  Inversión directa en la economía declarante               </t>
  </si>
  <si>
    <t xml:space="preserve">  Activos de inversión de cartera                           </t>
  </si>
  <si>
    <t xml:space="preserve">    Títulos de participación en el capital                </t>
  </si>
  <si>
    <t xml:space="preserve">  Pasivos de inversión de cartera                           </t>
  </si>
  <si>
    <t xml:space="preserve">  Activos de otra inversión                                 </t>
  </si>
  <si>
    <t xml:space="preserve">    Gobierno general                                      </t>
  </si>
  <si>
    <t xml:space="preserve">    Bancos                                                </t>
  </si>
  <si>
    <t xml:space="preserve">    Otros sectores                                        </t>
  </si>
  <si>
    <t>Errores y omisiones</t>
  </si>
  <si>
    <t>Balanza global</t>
  </si>
  <si>
    <t>Reservas y partidas conexas</t>
  </si>
  <si>
    <t xml:space="preserve">  Activos de reserva                                        </t>
  </si>
  <si>
    <t>EXPORTACIONES DE BIENES, FOB</t>
  </si>
  <si>
    <t>Exportaciones</t>
  </si>
  <si>
    <t>Fuente: Comisión Económica para América Latina y el Caribe (CEPAL), sobre la base de cifras del Banco Central del Caribe Oriental.</t>
  </si>
  <si>
    <t>Bienes de consumo</t>
  </si>
  <si>
    <t>Alimentos y animales vivos</t>
  </si>
  <si>
    <t>Bienes intermedios</t>
  </si>
  <si>
    <t>Materias primas excepto combustibles</t>
  </si>
  <si>
    <t>Combustibles minerales, lubricantes y materias relacionadas</t>
  </si>
  <si>
    <t>Aceites y grasas animales y vegetales</t>
  </si>
  <si>
    <t>Químicos y productos relacionados</t>
  </si>
  <si>
    <t>Bienes de capital</t>
  </si>
  <si>
    <t>Otros</t>
  </si>
  <si>
    <t>Otros artículos manufacturados</t>
  </si>
  <si>
    <t>Activos monetarios</t>
  </si>
  <si>
    <t>Activos externos netos</t>
  </si>
  <si>
    <t>Crédito interno neto</t>
  </si>
  <si>
    <t>Otras cuentas (netas)</t>
  </si>
  <si>
    <t>Pasivos monetarios</t>
  </si>
  <si>
    <t>Dinero (M1)</t>
  </si>
  <si>
    <t>Circulante en poder del público</t>
  </si>
  <si>
    <t>Depósitos de ahorro</t>
  </si>
  <si>
    <t>Depósitos a plazo</t>
  </si>
  <si>
    <t>Liquidez ampliada (M3)</t>
  </si>
  <si>
    <t>BALANCE MONETARIO</t>
  </si>
  <si>
    <t>INGRESOS Y GASTOS DEL GOBIERNO CENTRAL</t>
  </si>
  <si>
    <t>Ingresos tributarios</t>
  </si>
  <si>
    <t>ESTADÍSTICAS DE TURISMO</t>
  </si>
  <si>
    <t>Excursionistas</t>
  </si>
  <si>
    <t>Pasajeros de cruceros</t>
  </si>
  <si>
    <t>Yates</t>
  </si>
  <si>
    <t xml:space="preserve">   Número de cruceros</t>
  </si>
  <si>
    <t xml:space="preserve">Gasto total de visitantes (millones </t>
  </si>
  <si>
    <t>de dólares del Caribe Oriental)</t>
  </si>
  <si>
    <t>Total de turistas</t>
  </si>
  <si>
    <t>Estados Unidos</t>
  </si>
  <si>
    <t>Canadá</t>
  </si>
  <si>
    <t>Europa</t>
  </si>
  <si>
    <t>Caribe</t>
  </si>
  <si>
    <t>Otros países</t>
  </si>
  <si>
    <t>(diciembre a diciembre)</t>
  </si>
  <si>
    <t xml:space="preserve">Variación de los precios al consumidor </t>
  </si>
  <si>
    <t>PRINCIPALES INDICADORES ECONÓMICOS</t>
  </si>
  <si>
    <t>Bebidas y tabaco</t>
  </si>
  <si>
    <t>INDICADORES DEL ENDEUDAMIENTO EXTERNO</t>
  </si>
  <si>
    <t xml:space="preserve"> </t>
  </si>
  <si>
    <t>2005</t>
  </si>
  <si>
    <t>Gastos totales</t>
  </si>
  <si>
    <t>Intereses</t>
  </si>
  <si>
    <t>Resultado primario</t>
  </si>
  <si>
    <t>Resultado global</t>
  </si>
  <si>
    <t>Al gobierno central</t>
  </si>
  <si>
    <t>Al resto del sector público</t>
  </si>
  <si>
    <t>Otros activos (neto)</t>
  </si>
  <si>
    <t>Depósitos a la vista</t>
  </si>
  <si>
    <t>Liquidez en moneda nacional (M2)</t>
  </si>
  <si>
    <t>Materias primas, excepto combustibles</t>
  </si>
  <si>
    <t>Combustibles minerales y productos relacionados</t>
  </si>
  <si>
    <t>Productos químicos y relacionados</t>
  </si>
  <si>
    <t>Manufacturas</t>
  </si>
  <si>
    <t>Maquinarias y equipos de transporte</t>
  </si>
  <si>
    <t>Manufacturas diversas</t>
  </si>
  <si>
    <t xml:space="preserve">Productos básicos y transacciones         </t>
  </si>
  <si>
    <t>5</t>
  </si>
  <si>
    <t>6</t>
  </si>
  <si>
    <t>7</t>
  </si>
  <si>
    <t>8</t>
  </si>
  <si>
    <t>9</t>
  </si>
  <si>
    <t>2</t>
  </si>
  <si>
    <t>Fuente: Comisión Económica para América Latina y el Caribe (CEPAL), sobre la base de cifras del Ministerio de Finanzas, el Departamento de Tesoro y el Banco Central del Caribe Oriental.</t>
  </si>
  <si>
    <t>Gasto total</t>
  </si>
  <si>
    <t>SAINT LUCIA</t>
  </si>
  <si>
    <t>MAIN ECONOMIC INDICATORS</t>
  </si>
  <si>
    <t xml:space="preserve">Gross domestic product         </t>
  </si>
  <si>
    <t xml:space="preserve">Per capita gross domestic product         </t>
  </si>
  <si>
    <t>Gross domestic product, by sector</t>
  </si>
  <si>
    <t>Balance of payments</t>
  </si>
  <si>
    <t xml:space="preserve">Current account balance        </t>
  </si>
  <si>
    <t xml:space="preserve">Exports, f.o.b.         </t>
  </si>
  <si>
    <t xml:space="preserve">Imports, f.o.b.       </t>
  </si>
  <si>
    <t xml:space="preserve">Services trade balance         </t>
  </si>
  <si>
    <t xml:space="preserve">Income balance         </t>
  </si>
  <si>
    <t xml:space="preserve">Net current transfers          </t>
  </si>
  <si>
    <t xml:space="preserve">Capital and financial balance c/       </t>
  </si>
  <si>
    <t xml:space="preserve">Net foreign direct investment         </t>
  </si>
  <si>
    <t xml:space="preserve">Overall balance         </t>
  </si>
  <si>
    <t>Other external-sector indicators</t>
  </si>
  <si>
    <t>Prices</t>
  </si>
  <si>
    <t xml:space="preserve">Variation in consumer prices    </t>
  </si>
  <si>
    <t xml:space="preserve"> (December-December) </t>
  </si>
  <si>
    <t xml:space="preserve">Current income </t>
  </si>
  <si>
    <t>Tax income</t>
  </si>
  <si>
    <t xml:space="preserve">   Current expenditure</t>
  </si>
  <si>
    <t>Interest</t>
  </si>
  <si>
    <t>Primary balance</t>
  </si>
  <si>
    <t>Overall balance</t>
  </si>
  <si>
    <t>Central government</t>
  </si>
  <si>
    <t>Total expenditure</t>
  </si>
  <si>
    <t>Domestic credit</t>
  </si>
  <si>
    <t xml:space="preserve">To the public sector         </t>
  </si>
  <si>
    <t xml:space="preserve">To the private sector         </t>
  </si>
  <si>
    <t>Broad money (M3)</t>
  </si>
  <si>
    <t xml:space="preserve">Foreign-currency deposits         </t>
  </si>
  <si>
    <t xml:space="preserve">a/ Preliminary figures. </t>
  </si>
  <si>
    <t>c/ Includes errors and omissions.</t>
  </si>
  <si>
    <t>EXPORTS OF DOMESTIC GOODS, FOB</t>
  </si>
  <si>
    <t>EXTERNAL DEBT INDICATORS</t>
  </si>
  <si>
    <t>MONETARY BALANCE</t>
  </si>
  <si>
    <t>REVENUES AND EXPENDITURES OF THE CENTRAL GOVERNMENT</t>
  </si>
  <si>
    <t>TOURISM STATISTICS</t>
  </si>
  <si>
    <t>Gross domestic product  b/</t>
  </si>
  <si>
    <t>(Millions of dollars)</t>
  </si>
  <si>
    <t>Current account balance</t>
  </si>
  <si>
    <t xml:space="preserve">  Exports of goods, f.o.b.</t>
  </si>
  <si>
    <t xml:space="preserve">  Imports of goods, f.o.b.</t>
  </si>
  <si>
    <t xml:space="preserve">  Goods balance</t>
  </si>
  <si>
    <t xml:space="preserve">  Services (credit)</t>
  </si>
  <si>
    <t xml:space="preserve">    Transport</t>
  </si>
  <si>
    <t xml:space="preserve">    Travel</t>
  </si>
  <si>
    <t xml:space="preserve">  Services (debit)</t>
  </si>
  <si>
    <t xml:space="preserve">    Other services</t>
  </si>
  <si>
    <t xml:space="preserve">  Goods and services balance</t>
  </si>
  <si>
    <t xml:space="preserve">  Income (credit)</t>
  </si>
  <si>
    <t xml:space="preserve">    Compensation of employees</t>
  </si>
  <si>
    <t xml:space="preserve">    Investment income</t>
  </si>
  <si>
    <t xml:space="preserve">      Direct investment (profits and dividends)</t>
  </si>
  <si>
    <t xml:space="preserve">      Portfolio investment</t>
  </si>
  <si>
    <t xml:space="preserve">      Other investment (interest received)</t>
  </si>
  <si>
    <t xml:space="preserve">  Income (debit)</t>
  </si>
  <si>
    <t xml:space="preserve">  Income balance</t>
  </si>
  <si>
    <t xml:space="preserve">  Current transfers (credit)</t>
  </si>
  <si>
    <t xml:space="preserve">  Current transfers  (debit)                      </t>
  </si>
  <si>
    <t xml:space="preserve">  Direct investment abroad                        </t>
  </si>
  <si>
    <t xml:space="preserve">  Portfolio investment assets</t>
  </si>
  <si>
    <t xml:space="preserve">    Equity securities                </t>
  </si>
  <si>
    <t xml:space="preserve">  Portfolio investment liabilities                           </t>
  </si>
  <si>
    <t xml:space="preserve">  Other investment assets</t>
  </si>
  <si>
    <t xml:space="preserve">    Banks</t>
  </si>
  <si>
    <t xml:space="preserve">    Other sectors</t>
  </si>
  <si>
    <t xml:space="preserve">  Other investment liabilities                                 </t>
  </si>
  <si>
    <t xml:space="preserve">    General government</t>
  </si>
  <si>
    <t xml:space="preserve">    Other sectors                                        </t>
  </si>
  <si>
    <t xml:space="preserve">    Reserve assets                                        </t>
  </si>
  <si>
    <t>3</t>
  </si>
  <si>
    <t>Total exports</t>
  </si>
  <si>
    <t>Re-exports</t>
  </si>
  <si>
    <t>Domestic exports</t>
  </si>
  <si>
    <t>a/ Preliminary figures.</t>
  </si>
  <si>
    <t>(Millions of Eastern Caribbean dollars)</t>
  </si>
  <si>
    <t>Consumer goods</t>
  </si>
  <si>
    <t>Food and live animals</t>
  </si>
  <si>
    <t>Beverage and tobacco</t>
  </si>
  <si>
    <t>Miscellaneous manufactured articles</t>
  </si>
  <si>
    <t>Intermediate goods</t>
  </si>
  <si>
    <t>Mineral fuel, lubricants and related materials</t>
  </si>
  <si>
    <t>Animal and vegetable oils and fat</t>
  </si>
  <si>
    <t>Chemicals and related products</t>
  </si>
  <si>
    <t>Capital goods</t>
  </si>
  <si>
    <t>Machinery and transport equipment</t>
  </si>
  <si>
    <t>Miscellaneous</t>
  </si>
  <si>
    <t>Disbursements</t>
  </si>
  <si>
    <t>Service</t>
  </si>
  <si>
    <t>Sources</t>
  </si>
  <si>
    <t>Monetary assets</t>
  </si>
  <si>
    <t xml:space="preserve">                                     </t>
  </si>
  <si>
    <t>Monetary liabilities</t>
  </si>
  <si>
    <t>Money (M1)</t>
  </si>
  <si>
    <t>Demand deposits</t>
  </si>
  <si>
    <t>Savings deposits</t>
  </si>
  <si>
    <t>Time deposits</t>
  </si>
  <si>
    <t>Other assets (net)</t>
  </si>
  <si>
    <t>Total revenue</t>
  </si>
  <si>
    <t>Total visitors</t>
  </si>
  <si>
    <t>United States</t>
  </si>
  <si>
    <t>Canada</t>
  </si>
  <si>
    <t>Europe</t>
  </si>
  <si>
    <t>Caribbean</t>
  </si>
  <si>
    <t>Excursionists</t>
  </si>
  <si>
    <t xml:space="preserve">   Yacht</t>
  </si>
  <si>
    <t xml:space="preserve"> (Millions of Eastern Caribbean dollars)</t>
  </si>
  <si>
    <t>Total visitor expenditure</t>
  </si>
  <si>
    <t xml:space="preserve">  Pasivos de otra inversión                                 </t>
  </si>
  <si>
    <t xml:space="preserve">      Other investment (interest paid)</t>
  </si>
  <si>
    <t>Lugar de residencia de los visitantes</t>
  </si>
  <si>
    <t>Residence of visitors landed</t>
  </si>
  <si>
    <t xml:space="preserve">Visitantes </t>
  </si>
  <si>
    <t>Stay-over visitors</t>
  </si>
  <si>
    <t>Source: Economic Commission for Latin America and the Caribbean (ECLAC), on the basis of official figures.</t>
  </si>
  <si>
    <t xml:space="preserve">Currency outside banks and local-currency deposits (M2)         </t>
  </si>
  <si>
    <t xml:space="preserve">  Servicios (crédito)</t>
  </si>
  <si>
    <t xml:space="preserve">    Other services </t>
  </si>
  <si>
    <t xml:space="preserve">  Servicios (débito)</t>
  </si>
  <si>
    <t xml:space="preserve">  Renta (crédito)</t>
  </si>
  <si>
    <t xml:space="preserve">      Directa (utilidades y dividendos)</t>
  </si>
  <si>
    <t xml:space="preserve">      De cartera</t>
  </si>
  <si>
    <t xml:space="preserve">  Renta (débito)</t>
  </si>
  <si>
    <t xml:space="preserve">  Transferencias corrientes (crédito)</t>
  </si>
  <si>
    <t xml:space="preserve">  Transferencias corrientes  (débito)                      </t>
  </si>
  <si>
    <t xml:space="preserve">  Net current transfers</t>
  </si>
  <si>
    <t xml:space="preserve">  Inversión directa en el extranjero                        </t>
  </si>
  <si>
    <t xml:space="preserve">  Direct investment in reporting economy               </t>
  </si>
  <si>
    <t xml:space="preserve">    Títulos de deuda</t>
  </si>
  <si>
    <t xml:space="preserve">    Debt securities</t>
  </si>
  <si>
    <t xml:space="preserve">    Autoridades monetarias                                </t>
  </si>
  <si>
    <t xml:space="preserve">    Monetary authorities</t>
  </si>
  <si>
    <t xml:space="preserve">    General government                                      </t>
  </si>
  <si>
    <t xml:space="preserve">    Monetary authorities                                </t>
  </si>
  <si>
    <t xml:space="preserve">    Banks                                                </t>
  </si>
  <si>
    <t xml:space="preserve">  Uso del crédito y préstamos del FMI               </t>
  </si>
  <si>
    <t xml:space="preserve">    Use of IMF credit and loans               </t>
  </si>
  <si>
    <t xml:space="preserve">  Financiamiento excepcional                                </t>
  </si>
  <si>
    <t xml:space="preserve">    Exceptional financing                               </t>
  </si>
  <si>
    <t>GROSS DOMESTIC PRODUCT BY KIND OF ECONOMIC ACTIVITY</t>
  </si>
  <si>
    <t>Fuente: Comisión Económica para América Latina y el Caribe (CEPAL), en base a cifras del Fondo Monetario Internacional y entidades nacionales.</t>
  </si>
  <si>
    <t>Deuda externa total</t>
  </si>
  <si>
    <t>Total external debt</t>
  </si>
  <si>
    <t xml:space="preserve">   Public</t>
  </si>
  <si>
    <t xml:space="preserve">   Private</t>
  </si>
  <si>
    <t>Public-sector external debt</t>
  </si>
  <si>
    <t>Maturity</t>
  </si>
  <si>
    <t xml:space="preserve">   Medium- and long-term</t>
  </si>
  <si>
    <t xml:space="preserve">   Short-term</t>
  </si>
  <si>
    <t xml:space="preserve">    Oficiales</t>
  </si>
  <si>
    <t xml:space="preserve">    Official</t>
  </si>
  <si>
    <t xml:space="preserve">       Multilateral</t>
  </si>
  <si>
    <t xml:space="preserve">       Bilateral</t>
  </si>
  <si>
    <t xml:space="preserve">    Privadas</t>
  </si>
  <si>
    <t xml:space="preserve">    Private</t>
  </si>
  <si>
    <t>Desembolsos en cada año</t>
  </si>
  <si>
    <t xml:space="preserve">   Principal</t>
  </si>
  <si>
    <t xml:space="preserve">   Interest</t>
  </si>
  <si>
    <t>Reexportaciones</t>
  </si>
  <si>
    <t>Raw materials, except fuels</t>
  </si>
  <si>
    <t xml:space="preserve">Chemicals and related products          </t>
  </si>
  <si>
    <t xml:space="preserve">Manufactured goods                    </t>
  </si>
  <si>
    <t xml:space="preserve">Machinery and transport equipment       </t>
  </si>
  <si>
    <t xml:space="preserve">Miscellaneous manufactured articles   </t>
  </si>
  <si>
    <t>Manufactured goods classified by material</t>
  </si>
  <si>
    <t xml:space="preserve">Source: Economic Commission for Latin America and the Caribbean (ECLAC), on the basis of figures provided by the Eastern Caribbean Central Bank. </t>
  </si>
  <si>
    <t xml:space="preserve">Other countries </t>
  </si>
  <si>
    <t xml:space="preserve">   Number of cruise-ship</t>
  </si>
  <si>
    <t xml:space="preserve">Goods balance         </t>
  </si>
  <si>
    <t xml:space="preserve">Deuda pública externa </t>
  </si>
  <si>
    <t>Source: Economic Commission for Latin America and the Caribbean (ECLAC), on the basis of figures provided by the International Monetary Fund and national institutions.</t>
  </si>
  <si>
    <t>IMPORTACIONES DE BIENES, CIF</t>
  </si>
  <si>
    <t>IMPORTS OF GOODS, CIF</t>
  </si>
  <si>
    <t>Errors and omissions</t>
  </si>
  <si>
    <t xml:space="preserve">Overall balance </t>
  </si>
  <si>
    <t>Reserves and related items</t>
  </si>
  <si>
    <t>Source: Economic Commission for Latin America and the Caribbean (ECLAC), on the basis of figures provided by Eastern Caribbean Central Bank.</t>
  </si>
  <si>
    <t>Source: Economic Commission for Latin America and the Caribbean (ECLAC), on the basis of figures provided by the Eastern Caribbean Central Bank.</t>
  </si>
  <si>
    <t>Transferencia neta de recursos</t>
  </si>
  <si>
    <t xml:space="preserve">Deuda pública externa bruta </t>
  </si>
  <si>
    <t>(Millions of dollars, end-of-year stocks)</t>
  </si>
  <si>
    <t xml:space="preserve">Food and live  animals                  </t>
  </si>
  <si>
    <t xml:space="preserve">Beverages and tobaco                  </t>
  </si>
  <si>
    <t>Crude materials, inedible except fuels</t>
  </si>
  <si>
    <t xml:space="preserve">Mineral fuels and related materials     </t>
  </si>
  <si>
    <t xml:space="preserve">Animal and vegetable oils, fats and waxes </t>
  </si>
  <si>
    <t xml:space="preserve">Commodities and transactions            </t>
  </si>
  <si>
    <t>Foreign assets (net)</t>
  </si>
  <si>
    <t>Domestic credit (net)</t>
  </si>
  <si>
    <t>To the Public sector</t>
  </si>
  <si>
    <t>To the Central Government</t>
  </si>
  <si>
    <t>Other Public Sector</t>
  </si>
  <si>
    <t>To the Private sector</t>
  </si>
  <si>
    <t xml:space="preserve">Other Items (net)                  </t>
  </si>
  <si>
    <t>Currency with the public</t>
  </si>
  <si>
    <t>Liquidity (M2)</t>
  </si>
  <si>
    <t>Foreign currency deposits</t>
  </si>
  <si>
    <t>Cruise-ship passengers</t>
  </si>
  <si>
    <t>Tasas anuales de variación / Annual growth rates  b/</t>
  </si>
  <si>
    <t>Millones de dólares / Millions of dollars</t>
  </si>
  <si>
    <t>Porcentajes anuales / Annual percentages</t>
  </si>
  <si>
    <t xml:space="preserve">Porcentajes del PIB / Percentages of GDP </t>
  </si>
  <si>
    <t xml:space="preserve">  Mining and quarrying</t>
  </si>
  <si>
    <t xml:space="preserve">  Manufacturing </t>
  </si>
  <si>
    <t xml:space="preserve">  Electricity, gas and water</t>
  </si>
  <si>
    <t xml:space="preserve">  Construction</t>
  </si>
  <si>
    <t xml:space="preserve">  Wholesale and retail commerce,</t>
  </si>
  <si>
    <t xml:space="preserve">    restaurants and hotels</t>
  </si>
  <si>
    <t xml:space="preserve">  Transport, storage and communications</t>
  </si>
  <si>
    <t xml:space="preserve">  Financial institutions, insurance, real estate</t>
  </si>
  <si>
    <t xml:space="preserve">    and business services</t>
  </si>
  <si>
    <t xml:space="preserve">  Community, social and personal services</t>
  </si>
  <si>
    <t xml:space="preserve">  Explotación de minas y canteras</t>
  </si>
  <si>
    <t xml:space="preserve">  Industrias manufactureras</t>
  </si>
  <si>
    <t xml:space="preserve">  Electricidad, gas y agua</t>
  </si>
  <si>
    <t xml:space="preserve">  Construcción</t>
  </si>
  <si>
    <t xml:space="preserve">  Comercio al por mayor y al por menor, </t>
  </si>
  <si>
    <t xml:space="preserve">    restaurantes y hoteles</t>
  </si>
  <si>
    <t xml:space="preserve">  Transporte, almacenamiento y comunicaciones</t>
  </si>
  <si>
    <t xml:space="preserve">  Establecimientos financieros, seguros, bienes  </t>
  </si>
  <si>
    <t xml:space="preserve">    inmuebles y servicios prestados a las empresas</t>
  </si>
  <si>
    <t xml:space="preserve">  Servicios comunales, sociales y personales</t>
  </si>
  <si>
    <t xml:space="preserve">  Otras partidas</t>
  </si>
  <si>
    <t xml:space="preserve">  Other items</t>
  </si>
  <si>
    <t xml:space="preserve">  Industria manufacturera</t>
  </si>
  <si>
    <t xml:space="preserve">   Otros movimientos de capital</t>
  </si>
  <si>
    <t>Other capital movements</t>
  </si>
  <si>
    <t xml:space="preserve">     Variación en activos de reserva d/</t>
  </si>
  <si>
    <t xml:space="preserve">   Tasa de interés pasiva nominal e/</t>
  </si>
  <si>
    <t xml:space="preserve">   Tasa de interés activa nominal f/</t>
  </si>
  <si>
    <t>Ingresos totales g/</t>
  </si>
  <si>
    <t>Variation in reserve assets d/</t>
  </si>
  <si>
    <t>Nominal deposit rate e/</t>
  </si>
  <si>
    <t>Nominal lending rate f/</t>
  </si>
  <si>
    <t>Total income g/</t>
  </si>
  <si>
    <t>d/ El signo menos (-) indica aumento de reservas.</t>
  </si>
  <si>
    <t>e/ Tasa para ahorros, promedio entre mínimo y máximo.</t>
  </si>
  <si>
    <t>f/ Tasa prime de préstamos, promedio entre mínimo y máximo.</t>
  </si>
  <si>
    <t xml:space="preserve">b/ Sobre la base de cifras en moneda nacional a precios constantes de 1990. </t>
  </si>
  <si>
    <t xml:space="preserve">b/ Based on figures in local currency at constant 1990 prices. </t>
  </si>
  <si>
    <t>d/ A minus sign (-) denotes an increase in reserves.</t>
  </si>
  <si>
    <t>e/ Average of the minimum and maximum rates.</t>
  </si>
  <si>
    <t>f/ Prime rate, average of the minimum and maximum rates.</t>
  </si>
  <si>
    <t>-</t>
  </si>
  <si>
    <t>b/</t>
  </si>
  <si>
    <t xml:space="preserve">a/ Por cambio en la cobertura,  a partir de 1999 los datos no son comparables con la serie anterior. </t>
  </si>
  <si>
    <t>b/ Cifras preliminares.</t>
  </si>
  <si>
    <t>Source: Economic Comission for Latin America and the Caribbean (ECLAC), on the basis of information provided by the Eastern Caribbean Central Bank (ECCB).</t>
  </si>
  <si>
    <t xml:space="preserve">a/ Owing to differences in coverage, since 1999 the data are not comparable with the previous series.  </t>
  </si>
  <si>
    <t>b/ Preliminary figures.</t>
  </si>
  <si>
    <t xml:space="preserve">Capital account balance </t>
  </si>
  <si>
    <t xml:space="preserve">Financial account balance </t>
  </si>
  <si>
    <t xml:space="preserve">Balanza en la cuenta de capital </t>
  </si>
  <si>
    <t xml:space="preserve">Balanza en la cuenta financiera </t>
  </si>
  <si>
    <t>BALANZA DE PAGOS a/</t>
  </si>
  <si>
    <t>BALANCE OF PAYMENTS a/</t>
  </si>
  <si>
    <r>
      <t xml:space="preserve">a/ Analitical version, on the basis of International Monetary Fund, </t>
    </r>
    <r>
      <rPr>
        <i/>
        <u/>
        <sz val="8"/>
        <rFont val="Arial"/>
        <family val="2"/>
      </rPr>
      <t>Balance of Payments Manual</t>
    </r>
    <r>
      <rPr>
        <i/>
        <sz val="8"/>
        <rFont val="Arial"/>
        <family val="2"/>
      </rPr>
      <t>, fifth edition.</t>
    </r>
  </si>
  <si>
    <t xml:space="preserve">b/ Preliminary figures. </t>
  </si>
  <si>
    <r>
      <t xml:space="preserve">a/ Versión analítica, elaborada sobre la base de Fondo Monetario Internacional, </t>
    </r>
    <r>
      <rPr>
        <u/>
        <sz val="8"/>
        <rFont val="Arial"/>
        <family val="2"/>
      </rPr>
      <t>Manual de Balanza de pagos</t>
    </r>
    <r>
      <rPr>
        <sz val="8"/>
        <rFont val="Arial"/>
        <family val="2"/>
      </rPr>
      <t>, quinta edición.</t>
    </r>
  </si>
  <si>
    <t xml:space="preserve">b/ Cifras preliminares.   </t>
  </si>
  <si>
    <t>(En millones de dólares)</t>
  </si>
  <si>
    <t>(En millones de dólares del Caribe Oriental)</t>
  </si>
  <si>
    <t>(En millones de dólares, saldos a fin de año)</t>
  </si>
  <si>
    <t>g/ Incluye donaciones.</t>
  </si>
  <si>
    <t>h/ Incluye concesión neta de préstamos.</t>
  </si>
  <si>
    <t xml:space="preserve">i/ Las cifras monetarias corresponden a saldos a fin de año.  </t>
  </si>
  <si>
    <t>g/ Includes grants.</t>
  </si>
  <si>
    <t>h/ Includes net lending.</t>
  </si>
  <si>
    <t xml:space="preserve">i/ The monetary figures are end-of-year stocks.  </t>
  </si>
  <si>
    <t xml:space="preserve">Ingresos de capital </t>
  </si>
  <si>
    <t>Gastos de capital h/</t>
  </si>
  <si>
    <t>Moneda y crédito i/</t>
  </si>
  <si>
    <t>Money and credit i/</t>
  </si>
  <si>
    <t>Capital expenditure h/</t>
  </si>
  <si>
    <t>Capital income</t>
  </si>
  <si>
    <t>INGRESOS TRIBUTARIOS DEL GOBIERNO CENTRAL</t>
  </si>
  <si>
    <t>TAX REVENUES OF THE CENTRAL GOVERNMENT</t>
  </si>
  <si>
    <t xml:space="preserve">  Total ingresos tributarios</t>
  </si>
  <si>
    <t xml:space="preserve">  Taxes</t>
  </si>
  <si>
    <t xml:space="preserve">    Ingresos tributarios directos</t>
  </si>
  <si>
    <t xml:space="preserve">    Direct taxes</t>
  </si>
  <si>
    <t xml:space="preserve">      Ingreso, utilidades y ganancias de capital</t>
  </si>
  <si>
    <t xml:space="preserve">      Taxes on income, profits, and capital gains</t>
  </si>
  <si>
    <t xml:space="preserve">        Personas físicas</t>
  </si>
  <si>
    <t xml:space="preserve">        Payable by individuals</t>
  </si>
  <si>
    <t xml:space="preserve">        Corporaciones y otras empresas</t>
  </si>
  <si>
    <t xml:space="preserve">        Payable by corporations and other enterprices</t>
  </si>
  <si>
    <t xml:space="preserve">        No clasificables</t>
  </si>
  <si>
    <t xml:space="preserve">        Unallocable</t>
  </si>
  <si>
    <t xml:space="preserve">      Propiedad</t>
  </si>
  <si>
    <t xml:space="preserve">      Taxes on property</t>
  </si>
  <si>
    <t xml:space="preserve">    Ingresos tributarios indirectos</t>
  </si>
  <si>
    <t xml:space="preserve">    Indirect taxes</t>
  </si>
  <si>
    <t xml:space="preserve">      Generales sobre bienes y servicios</t>
  </si>
  <si>
    <t xml:space="preserve">      General taxes on goods and services</t>
  </si>
  <si>
    <t xml:space="preserve">      Específicos sobre bienes y servicios</t>
  </si>
  <si>
    <t xml:space="preserve">      Excises</t>
  </si>
  <si>
    <t xml:space="preserve">      Comercio y transacciones internacionales</t>
  </si>
  <si>
    <t xml:space="preserve">      Taxes on international trade and transactions</t>
  </si>
  <si>
    <t xml:space="preserve">      Otros indirectos</t>
  </si>
  <si>
    <t xml:space="preserve">      Other indirect taxes</t>
  </si>
  <si>
    <t xml:space="preserve">  Social security contributions</t>
  </si>
  <si>
    <t>Total taxes including social security contributions</t>
  </si>
  <si>
    <t>4</t>
  </si>
  <si>
    <t xml:space="preserve">  Current revenue</t>
  </si>
  <si>
    <t xml:space="preserve">    Tax revenues</t>
  </si>
  <si>
    <t xml:space="preserve">    Non-tax revenues</t>
  </si>
  <si>
    <t xml:space="preserve">    Grants</t>
  </si>
  <si>
    <t xml:space="preserve">  Current expenditure</t>
  </si>
  <si>
    <t xml:space="preserve">    Staff costs</t>
  </si>
  <si>
    <t xml:space="preserve">    Goods and services</t>
  </si>
  <si>
    <t xml:space="preserve">    Interest payments on public debt</t>
  </si>
  <si>
    <t xml:space="preserve">    Transfers</t>
  </si>
  <si>
    <t xml:space="preserve">    Real investment</t>
  </si>
  <si>
    <t xml:space="preserve">    Capital transfers</t>
  </si>
  <si>
    <t xml:space="preserve">  Financing</t>
  </si>
  <si>
    <t xml:space="preserve">    Domestic</t>
  </si>
  <si>
    <t xml:space="preserve">    External</t>
  </si>
  <si>
    <t>Ingreso total</t>
  </si>
  <si>
    <t xml:space="preserve">  Ingresos corrientes</t>
  </si>
  <si>
    <t xml:space="preserve">    Ingresos tributarios</t>
  </si>
  <si>
    <t xml:space="preserve">    Ingresos no tributarios</t>
  </si>
  <si>
    <t xml:space="preserve">  Gastos corrientes</t>
  </si>
  <si>
    <t xml:space="preserve">    Sueldos y salarios</t>
  </si>
  <si>
    <t xml:space="preserve">    Compras de bienes y servicios</t>
  </si>
  <si>
    <t xml:space="preserve">    Pagos de intereses</t>
  </si>
  <si>
    <t xml:space="preserve">    Subsidios y otras transferencias corrientes</t>
  </si>
  <si>
    <t xml:space="preserve">    Adquisición de activos de capital fijo</t>
  </si>
  <si>
    <t xml:space="preserve">    Transferencias de capital</t>
  </si>
  <si>
    <t xml:space="preserve">  Financiamiento</t>
  </si>
  <si>
    <t xml:space="preserve">    Interno</t>
  </si>
  <si>
    <t xml:space="preserve">    Externo</t>
  </si>
  <si>
    <t>(En millones de dólares del Caribe Oriental, años fiscales) a/</t>
  </si>
  <si>
    <t>(Millions of Eastern Caribbean dollars, fiscal year) a/</t>
  </si>
  <si>
    <t>c/ Hasta el año 2000 incluye donaciones.</t>
  </si>
  <si>
    <t>Source: Economic Commission for Latin America and the Caribbean (ECLAC), on the basis of figures provided by the Ministry of Finance and the Eastern Caribbean Central Bank.</t>
  </si>
  <si>
    <t>c/ Up to 2000, includes grants.</t>
  </si>
  <si>
    <t xml:space="preserve">  Ingresos de capital c/</t>
  </si>
  <si>
    <t xml:space="preserve">  Pública </t>
  </si>
  <si>
    <t xml:space="preserve">  Privada</t>
  </si>
  <si>
    <t xml:space="preserve">  Plazos</t>
  </si>
  <si>
    <t xml:space="preserve">    Mediano y largo plazo</t>
  </si>
  <si>
    <t xml:space="preserve">    Corto plazo</t>
  </si>
  <si>
    <t xml:space="preserve">  Fuentes</t>
  </si>
  <si>
    <t xml:space="preserve">      Multilaterales</t>
  </si>
  <si>
    <t xml:space="preserve">      Bilaterales</t>
  </si>
  <si>
    <t xml:space="preserve">      Bancos comerciales</t>
  </si>
  <si>
    <t xml:space="preserve">      Commercial banks</t>
  </si>
  <si>
    <t xml:space="preserve">  Servicio</t>
  </si>
  <si>
    <t xml:space="preserve">    Amortizaciones</t>
  </si>
  <si>
    <t xml:space="preserve">    Intereses</t>
  </si>
  <si>
    <t>a/ El año fiscal va desde el 1 de abril al 31 de marzo.</t>
  </si>
  <si>
    <t>a/ The fiscal year runs from 1 April to 31 March.</t>
  </si>
  <si>
    <t xml:space="preserve">      Otras</t>
  </si>
  <si>
    <t xml:space="preserve">      Other</t>
  </si>
  <si>
    <t xml:space="preserve">      Otras b/</t>
  </si>
  <si>
    <t xml:space="preserve">      Other b/</t>
  </si>
  <si>
    <t>b/ Incluye crédito a exportaciones.</t>
  </si>
  <si>
    <t>b/ Includes credit for exports.</t>
  </si>
  <si>
    <t xml:space="preserve">    Otros gastos corrientes</t>
  </si>
  <si>
    <t xml:space="preserve">    Otros gastos de capital</t>
  </si>
  <si>
    <t xml:space="preserve">  Concesión de préstamos menos recuperación</t>
  </si>
  <si>
    <t xml:space="preserve">  Capital revenue</t>
  </si>
  <si>
    <t xml:space="preserve">    Other</t>
  </si>
  <si>
    <t xml:space="preserve">  Net lending</t>
  </si>
  <si>
    <t xml:space="preserve">  Donaciones</t>
  </si>
  <si>
    <t xml:space="preserve">  Gastos de capital d/</t>
  </si>
  <si>
    <t xml:space="preserve">  Capital expenditure d/</t>
  </si>
  <si>
    <t>d/ Incluye concesión neta de préstamos.</t>
  </si>
  <si>
    <t>d/ Includes net lending.</t>
  </si>
  <si>
    <t xml:space="preserve">      Otros directos</t>
  </si>
  <si>
    <t xml:space="preserve">    Otros impuestos</t>
  </si>
  <si>
    <t xml:space="preserve">      Other direct taxes</t>
  </si>
  <si>
    <t xml:space="preserve">    Other taxes</t>
  </si>
  <si>
    <t>|</t>
  </si>
  <si>
    <t>Bienes manufacturados clasificados por material</t>
  </si>
  <si>
    <t xml:space="preserve">  Agriculture, livestock, hunting, forestry and fishing</t>
  </si>
  <si>
    <t xml:space="preserve">  Agricultura, ganadería, caza, silvicultura y pesca</t>
  </si>
  <si>
    <t>Total ingresos tributarios (incl. seguridad social)</t>
  </si>
  <si>
    <t>ESTUDIO ECONÓMICO 2010-2011</t>
  </si>
  <si>
    <t>ECONOMIC SURVEY 2010-2011</t>
  </si>
  <si>
    <t>(En millones de dólares del Caribe Oriental a precios constantes de 2006)</t>
  </si>
  <si>
    <t>(Millions of Eastern Caribbean dollars at constant 2006 prices)</t>
  </si>
  <si>
    <t xml:space="preserve">Producto interno bruto </t>
  </si>
  <si>
    <t xml:space="preserve">    Otro financiamiento</t>
  </si>
  <si>
    <t xml:space="preserve">    Other financing</t>
  </si>
  <si>
    <t xml:space="preserve">  Gross external public debt</t>
  </si>
  <si>
    <t xml:space="preserve">  Net resource transfer</t>
  </si>
  <si>
    <t xml:space="preserve">  Contribuciones a la seguridad social</t>
  </si>
  <si>
    <t>NA()</t>
  </si>
</sst>
</file>

<file path=xl/styles.xml><?xml version="1.0" encoding="utf-8"?>
<styleSheet xmlns="http://schemas.openxmlformats.org/spreadsheetml/2006/main">
  <numFmts count="15">
    <numFmt numFmtId="43" formatCode="_(* #,##0.00_);_(* \(#,##0.00\);_(* &quot;-&quot;??_);_(@_)"/>
    <numFmt numFmtId="164" formatCode="_-* #,##0.00_-;\-* #,##0.00_-;_-* &quot;-&quot;??_-;_-@_-"/>
    <numFmt numFmtId="165" formatCode="0.0_)"/>
    <numFmt numFmtId="166" formatCode="hh:mm\ \a\.m\./\p\.m\._)"/>
    <numFmt numFmtId="167" formatCode="mm\/dd\/yy_)"/>
    <numFmt numFmtId="168" formatCode="0_)"/>
    <numFmt numFmtId="169" formatCode="#,##0.0"/>
    <numFmt numFmtId="170" formatCode="0.0"/>
    <numFmt numFmtId="171" formatCode="###\ ##0"/>
    <numFmt numFmtId="172" formatCode="#\ ##0"/>
    <numFmt numFmtId="173" formatCode="#\ ###\ ##0.0"/>
    <numFmt numFmtId="174" formatCode="#\ ###\ ##0"/>
    <numFmt numFmtId="175" formatCode="_(* #,##0.0_);_(* \(#,##0.0\);_(* &quot;-&quot;??_);_(@_)"/>
    <numFmt numFmtId="176" formatCode="[$-409]dd\-mmm\-yy;@"/>
    <numFmt numFmtId="177" formatCode="0.000_)"/>
  </numFmts>
  <fonts count="48">
    <font>
      <sz val="8"/>
      <name val="Arial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8"/>
      <color indexed="12"/>
      <name val="Arial"/>
      <family val="2"/>
    </font>
    <font>
      <i/>
      <sz val="8"/>
      <color indexed="8"/>
      <name val="Arial"/>
      <family val="2"/>
    </font>
    <font>
      <sz val="8"/>
      <color indexed="8"/>
      <name val="Helvetica"/>
      <family val="2"/>
    </font>
    <font>
      <sz val="8"/>
      <name val="Helvetica"/>
      <family val="2"/>
    </font>
    <font>
      <b/>
      <sz val="8"/>
      <color indexed="8"/>
      <name val="Helvetica"/>
      <family val="2"/>
    </font>
    <font>
      <b/>
      <sz val="8"/>
      <name val="Helvetica"/>
      <family val="2"/>
    </font>
    <font>
      <sz val="8.5"/>
      <name val="MS Sans Serif"/>
      <family val="2"/>
    </font>
    <font>
      <sz val="8"/>
      <name val="Arial"/>
      <family val="2"/>
    </font>
    <font>
      <i/>
      <sz val="8"/>
      <name val="Helvetica"/>
      <family val="2"/>
    </font>
    <font>
      <sz val="9"/>
      <name val="Helvetica"/>
      <family val="2"/>
    </font>
    <font>
      <sz val="9"/>
      <color indexed="8"/>
      <name val="Helvetica"/>
      <family val="2"/>
    </font>
    <font>
      <i/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b/>
      <sz val="8"/>
      <color indexed="12"/>
      <name val="Helvetica"/>
      <family val="2"/>
    </font>
    <font>
      <sz val="8"/>
      <color indexed="10"/>
      <name val="Arial"/>
      <family val="2"/>
    </font>
    <font>
      <sz val="8"/>
      <name val="Helvetica"/>
      <family val="2"/>
    </font>
    <font>
      <sz val="8"/>
      <color indexed="10"/>
      <name val="Helvetica"/>
      <family val="2"/>
    </font>
    <font>
      <b/>
      <sz val="8"/>
      <color indexed="10"/>
      <name val="Arial"/>
      <family val="2"/>
    </font>
    <font>
      <b/>
      <i/>
      <sz val="8"/>
      <color indexed="12"/>
      <name val="Arial"/>
      <family val="2"/>
    </font>
    <font>
      <i/>
      <sz val="8"/>
      <color indexed="12"/>
      <name val="Arial"/>
      <family val="2"/>
    </font>
    <font>
      <i/>
      <sz val="8"/>
      <color indexed="8"/>
      <name val="Helvetica"/>
      <family val="2"/>
    </font>
    <font>
      <b/>
      <sz val="8"/>
      <color indexed="8"/>
      <name val="Helvetica"/>
      <family val="2"/>
    </font>
    <font>
      <b/>
      <i/>
      <sz val="8"/>
      <color indexed="8"/>
      <name val="Helvetica"/>
      <family val="2"/>
    </font>
    <font>
      <b/>
      <i/>
      <sz val="8"/>
      <color indexed="8"/>
      <name val="Helvetica"/>
      <family val="2"/>
    </font>
    <font>
      <b/>
      <i/>
      <sz val="8"/>
      <name val="Helvetica"/>
      <family val="2"/>
    </font>
    <font>
      <i/>
      <sz val="8"/>
      <name val="Helvetica"/>
      <family val="2"/>
    </font>
    <font>
      <i/>
      <sz val="8"/>
      <color indexed="8"/>
      <name val="Helvetica"/>
      <family val="2"/>
    </font>
    <font>
      <b/>
      <i/>
      <sz val="8"/>
      <name val="Helvetica-Bold"/>
    </font>
    <font>
      <b/>
      <i/>
      <sz val="8"/>
      <name val="Arial"/>
      <family val="2"/>
    </font>
    <font>
      <b/>
      <i/>
      <sz val="8"/>
      <color indexed="8"/>
      <name val="Arial"/>
      <family val="2"/>
    </font>
    <font>
      <sz val="12"/>
      <name val="Courier"/>
      <family val="3"/>
    </font>
    <font>
      <b/>
      <u/>
      <sz val="8"/>
      <color indexed="8"/>
      <name val="Helvetica"/>
      <family val="2"/>
    </font>
    <font>
      <i/>
      <u/>
      <sz val="8"/>
      <name val="Arial"/>
      <family val="2"/>
    </font>
    <font>
      <u/>
      <sz val="8"/>
      <name val="Arial"/>
      <family val="2"/>
    </font>
    <font>
      <i/>
      <sz val="8"/>
      <color indexed="12"/>
      <name val="Arial"/>
      <family val="2"/>
    </font>
    <font>
      <b/>
      <i/>
      <sz val="8"/>
      <color indexed="12"/>
      <name val="Helvetica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">
    <xf numFmtId="0" fontId="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16" fillId="0" borderId="0"/>
    <xf numFmtId="0" fontId="5" fillId="0" borderId="0"/>
    <xf numFmtId="165" fontId="5" fillId="0" borderId="0"/>
    <xf numFmtId="165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165" fontId="5" fillId="0" borderId="0"/>
    <xf numFmtId="165" fontId="5" fillId="0" borderId="0"/>
    <xf numFmtId="0" fontId="3" fillId="0" borderId="0"/>
    <xf numFmtId="0" fontId="41" fillId="0" borderId="0"/>
    <xf numFmtId="165" fontId="5" fillId="0" borderId="0"/>
    <xf numFmtId="165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 applyNumberFormat="0" applyFill="0" applyBorder="0" applyAlignment="0" applyProtection="0"/>
    <xf numFmtId="0" fontId="4" fillId="0" borderId="0"/>
    <xf numFmtId="0" fontId="47" fillId="0" borderId="0" applyNumberFormat="0" applyFill="0" applyBorder="0" applyAlignment="0" applyProtection="0"/>
  </cellStyleXfs>
  <cellXfs count="586">
    <xf numFmtId="0" fontId="0" fillId="0" borderId="0" xfId="0"/>
    <xf numFmtId="165" fontId="6" fillId="0" borderId="0" xfId="9" applyFont="1" applyBorder="1"/>
    <xf numFmtId="0" fontId="7" fillId="0" borderId="0" xfId="18" applyFont="1" applyBorder="1" applyAlignment="1">
      <alignment horizontal="left"/>
    </xf>
    <xf numFmtId="165" fontId="6" fillId="0" borderId="0" xfId="9" applyFont="1" applyBorder="1" applyAlignment="1">
      <alignment horizontal="right"/>
    </xf>
    <xf numFmtId="165" fontId="6" fillId="0" borderId="1" xfId="9" applyFont="1" applyBorder="1"/>
    <xf numFmtId="165" fontId="6" fillId="0" borderId="1" xfId="9" applyFont="1" applyBorder="1" applyAlignment="1" applyProtection="1">
      <alignment horizontal="left"/>
    </xf>
    <xf numFmtId="174" fontId="6" fillId="0" borderId="1" xfId="9" applyNumberFormat="1" applyFont="1" applyFill="1" applyBorder="1" applyAlignment="1">
      <alignment horizontal="right"/>
    </xf>
    <xf numFmtId="165" fontId="6" fillId="0" borderId="0" xfId="9" applyFont="1" applyBorder="1" applyAlignment="1" applyProtection="1">
      <alignment horizontal="left"/>
    </xf>
    <xf numFmtId="174" fontId="6" fillId="0" borderId="0" xfId="9" applyNumberFormat="1" applyFont="1" applyFill="1" applyBorder="1" applyAlignment="1">
      <alignment horizontal="right"/>
    </xf>
    <xf numFmtId="165" fontId="6" fillId="0" borderId="0" xfId="9" applyFont="1" applyFill="1" applyBorder="1"/>
    <xf numFmtId="0" fontId="9" fillId="0" borderId="0" xfId="11" applyFont="1" applyBorder="1"/>
    <xf numFmtId="0" fontId="6" fillId="0" borderId="0" xfId="11" applyFont="1" applyBorder="1"/>
    <xf numFmtId="0" fontId="6" fillId="0" borderId="0" xfId="11" applyFont="1" applyBorder="1" applyAlignment="1">
      <alignment horizontal="right"/>
    </xf>
    <xf numFmtId="0" fontId="6" fillId="0" borderId="0" xfId="16" applyFont="1"/>
    <xf numFmtId="0" fontId="9" fillId="0" borderId="0" xfId="16" applyFont="1" applyAlignment="1" applyProtection="1">
      <alignment horizontal="left"/>
      <protection locked="0"/>
    </xf>
    <xf numFmtId="0" fontId="6" fillId="0" borderId="0" xfId="16" applyFont="1" applyBorder="1" applyAlignment="1" applyProtection="1">
      <alignment horizontal="fill"/>
    </xf>
    <xf numFmtId="0" fontId="6" fillId="0" borderId="0" xfId="16" applyFont="1" applyProtection="1">
      <protection locked="0"/>
    </xf>
    <xf numFmtId="0" fontId="6" fillId="0" borderId="0" xfId="16" applyFont="1" applyAlignment="1">
      <alignment horizontal="right"/>
    </xf>
    <xf numFmtId="3" fontId="6" fillId="0" borderId="0" xfId="16" applyNumberFormat="1" applyFont="1" applyProtection="1">
      <protection locked="0"/>
    </xf>
    <xf numFmtId="3" fontId="6" fillId="0" borderId="0" xfId="16" applyNumberFormat="1" applyFont="1" applyAlignment="1">
      <alignment horizontal="right"/>
    </xf>
    <xf numFmtId="3" fontId="6" fillId="0" borderId="0" xfId="16" applyNumberFormat="1" applyFont="1"/>
    <xf numFmtId="0" fontId="6" fillId="0" borderId="0" xfId="16" applyFont="1" applyBorder="1"/>
    <xf numFmtId="0" fontId="6" fillId="0" borderId="0" xfId="16" applyFont="1" applyBorder="1" applyAlignment="1">
      <alignment horizontal="right"/>
    </xf>
    <xf numFmtId="3" fontId="6" fillId="0" borderId="0" xfId="16" applyNumberFormat="1" applyFont="1" applyBorder="1" applyAlignment="1">
      <alignment horizontal="right"/>
    </xf>
    <xf numFmtId="0" fontId="6" fillId="0" borderId="1" xfId="16" applyFont="1" applyBorder="1"/>
    <xf numFmtId="3" fontId="6" fillId="0" borderId="1" xfId="16" applyNumberFormat="1" applyFont="1" applyBorder="1"/>
    <xf numFmtId="3" fontId="6" fillId="0" borderId="1" xfId="16" applyNumberFormat="1" applyFont="1" applyBorder="1" applyAlignment="1">
      <alignment horizontal="right"/>
    </xf>
    <xf numFmtId="0" fontId="6" fillId="0" borderId="0" xfId="16" applyFont="1" applyFill="1" applyBorder="1"/>
    <xf numFmtId="3" fontId="10" fillId="0" borderId="0" xfId="36" applyNumberFormat="1" applyFont="1" applyFill="1" applyBorder="1" applyProtection="1">
      <protection locked="0"/>
    </xf>
    <xf numFmtId="170" fontId="6" fillId="0" borderId="0" xfId="16" applyNumberFormat="1" applyFont="1" applyFill="1" applyBorder="1"/>
    <xf numFmtId="0" fontId="8" fillId="0" borderId="0" xfId="36" applyFont="1"/>
    <xf numFmtId="0" fontId="6" fillId="0" borderId="0" xfId="14" applyFont="1" applyBorder="1"/>
    <xf numFmtId="0" fontId="9" fillId="0" borderId="0" xfId="14" applyFont="1" applyAlignment="1" applyProtection="1">
      <alignment horizontal="left"/>
      <protection locked="0"/>
    </xf>
    <xf numFmtId="0" fontId="6" fillId="0" borderId="0" xfId="14" applyFont="1"/>
    <xf numFmtId="0" fontId="6" fillId="0" borderId="0" xfId="14" applyFont="1" applyFill="1" applyBorder="1"/>
    <xf numFmtId="3" fontId="6" fillId="0" borderId="0" xfId="14" applyNumberFormat="1" applyFont="1" applyFill="1" applyBorder="1" applyAlignment="1">
      <alignment horizontal="right"/>
    </xf>
    <xf numFmtId="0" fontId="6" fillId="0" borderId="0" xfId="14" applyFont="1" applyFill="1" applyBorder="1" applyAlignment="1" applyProtection="1">
      <alignment horizontal="fill"/>
    </xf>
    <xf numFmtId="0" fontId="6" fillId="0" borderId="1" xfId="14" applyFont="1" applyFill="1" applyBorder="1"/>
    <xf numFmtId="49" fontId="6" fillId="0" borderId="0" xfId="14" applyNumberFormat="1" applyFont="1" applyFill="1" applyBorder="1" applyAlignment="1">
      <alignment horizontal="right"/>
    </xf>
    <xf numFmtId="1" fontId="6" fillId="0" borderId="0" xfId="14" applyNumberFormat="1" applyFont="1" applyFill="1" applyBorder="1" applyAlignment="1">
      <alignment horizontal="right"/>
    </xf>
    <xf numFmtId="0" fontId="6" fillId="0" borderId="0" xfId="13" applyFont="1" applyBorder="1"/>
    <xf numFmtId="0" fontId="9" fillId="0" borderId="0" xfId="13" applyFont="1" applyBorder="1" applyAlignment="1" applyProtection="1">
      <alignment horizontal="left"/>
      <protection locked="0"/>
    </xf>
    <xf numFmtId="172" fontId="6" fillId="0" borderId="0" xfId="13" applyNumberFormat="1" applyFont="1" applyBorder="1"/>
    <xf numFmtId="0" fontId="6" fillId="0" borderId="1" xfId="13" applyFont="1" applyBorder="1"/>
    <xf numFmtId="0" fontId="8" fillId="0" borderId="0" xfId="12" applyFont="1"/>
    <xf numFmtId="171" fontId="7" fillId="0" borderId="0" xfId="12" applyNumberFormat="1" applyFont="1" applyAlignment="1" applyProtection="1">
      <alignment horizontal="left"/>
    </xf>
    <xf numFmtId="171" fontId="8" fillId="0" borderId="0" xfId="12" applyNumberFormat="1" applyFont="1" applyAlignment="1" applyProtection="1">
      <alignment horizontal="right"/>
    </xf>
    <xf numFmtId="167" fontId="6" fillId="0" borderId="0" xfId="9" applyNumberFormat="1" applyFont="1" applyProtection="1"/>
    <xf numFmtId="165" fontId="6" fillId="0" borderId="0" xfId="9" applyFont="1"/>
    <xf numFmtId="166" fontId="6" fillId="0" borderId="0" xfId="9" applyNumberFormat="1" applyFont="1" applyProtection="1"/>
    <xf numFmtId="165" fontId="6" fillId="0" borderId="0" xfId="9" applyFont="1" applyAlignment="1">
      <alignment horizontal="left"/>
    </xf>
    <xf numFmtId="165" fontId="6" fillId="0" borderId="0" xfId="9" applyFont="1" applyAlignment="1" applyProtection="1">
      <alignment horizontal="left"/>
    </xf>
    <xf numFmtId="3" fontId="6" fillId="0" borderId="0" xfId="9" applyNumberFormat="1" applyFont="1" applyBorder="1"/>
    <xf numFmtId="3" fontId="6" fillId="0" borderId="0" xfId="9" applyNumberFormat="1" applyFont="1" applyBorder="1" applyAlignment="1">
      <alignment horizontal="right"/>
    </xf>
    <xf numFmtId="165" fontId="6" fillId="0" borderId="0" xfId="9" applyFont="1" applyFill="1"/>
    <xf numFmtId="49" fontId="6" fillId="0" borderId="0" xfId="9" applyNumberFormat="1" applyFont="1" applyFill="1" applyAlignment="1" applyProtection="1">
      <alignment horizontal="right"/>
    </xf>
    <xf numFmtId="0" fontId="8" fillId="0" borderId="0" xfId="36" applyFont="1" applyBorder="1" applyAlignment="1">
      <alignment horizontal="left" indent="1"/>
    </xf>
    <xf numFmtId="0" fontId="8" fillId="0" borderId="1" xfId="30" applyFont="1" applyBorder="1" applyAlignment="1" applyProtection="1">
      <alignment horizontal="fill"/>
    </xf>
    <xf numFmtId="0" fontId="13" fillId="0" borderId="0" xfId="36" applyFont="1"/>
    <xf numFmtId="165" fontId="12" fillId="0" borderId="0" xfId="25" applyFont="1" applyAlignment="1">
      <alignment horizontal="left" indent="1"/>
    </xf>
    <xf numFmtId="3" fontId="12" fillId="0" borderId="0" xfId="25" applyNumberFormat="1" applyFont="1" applyAlignment="1">
      <alignment horizontal="right"/>
    </xf>
    <xf numFmtId="165" fontId="12" fillId="0" borderId="0" xfId="26" applyFont="1"/>
    <xf numFmtId="170" fontId="13" fillId="0" borderId="0" xfId="36" applyNumberFormat="1" applyFont="1"/>
    <xf numFmtId="170" fontId="13" fillId="0" borderId="0" xfId="36" applyNumberFormat="1" applyFont="1" applyAlignment="1">
      <alignment horizontal="left" indent="1"/>
    </xf>
    <xf numFmtId="3" fontId="12" fillId="0" borderId="0" xfId="26" applyNumberFormat="1" applyFont="1"/>
    <xf numFmtId="3" fontId="13" fillId="0" borderId="0" xfId="36" applyNumberFormat="1" applyFont="1"/>
    <xf numFmtId="3" fontId="13" fillId="0" borderId="0" xfId="36" applyNumberFormat="1" applyFont="1" applyAlignment="1">
      <alignment horizontal="right"/>
    </xf>
    <xf numFmtId="170" fontId="6" fillId="0" borderId="0" xfId="14" applyNumberFormat="1" applyFont="1" applyFill="1" applyBorder="1"/>
    <xf numFmtId="43" fontId="13" fillId="0" borderId="0" xfId="7" applyNumberFormat="1" applyFont="1" applyFill="1" applyBorder="1" applyAlignment="1">
      <alignment horizontal="left" indent="2"/>
    </xf>
    <xf numFmtId="3" fontId="12" fillId="0" borderId="0" xfId="27" applyNumberFormat="1" applyFont="1"/>
    <xf numFmtId="3" fontId="13" fillId="0" borderId="0" xfId="7" applyNumberFormat="1" applyFont="1" applyBorder="1"/>
    <xf numFmtId="3" fontId="13" fillId="0" borderId="0" xfId="36" applyNumberFormat="1" applyFont="1" applyFill="1" applyBorder="1"/>
    <xf numFmtId="3" fontId="13" fillId="0" borderId="0" xfId="3" applyNumberFormat="1" applyFont="1" applyBorder="1"/>
    <xf numFmtId="3" fontId="13" fillId="0" borderId="0" xfId="4" applyNumberFormat="1" applyFont="1" applyFill="1" applyBorder="1"/>
    <xf numFmtId="0" fontId="6" fillId="0" borderId="0" xfId="16" applyFont="1" applyAlignment="1">
      <alignment horizontal="center"/>
    </xf>
    <xf numFmtId="0" fontId="6" fillId="0" borderId="0" xfId="16" applyFont="1" applyAlignment="1" applyProtection="1">
      <alignment horizontal="center"/>
      <protection locked="0"/>
    </xf>
    <xf numFmtId="43" fontId="6" fillId="0" borderId="0" xfId="16" applyNumberFormat="1" applyFont="1" applyFill="1" applyBorder="1"/>
    <xf numFmtId="0" fontId="13" fillId="2" borderId="0" xfId="36" applyFont="1" applyFill="1"/>
    <xf numFmtId="0" fontId="13" fillId="2" borderId="0" xfId="36" applyFont="1" applyFill="1" applyAlignment="1">
      <alignment horizontal="left" indent="1"/>
    </xf>
    <xf numFmtId="0" fontId="13" fillId="2" borderId="0" xfId="36" applyFont="1" applyFill="1" applyAlignment="1">
      <alignment horizontal="left" indent="3"/>
    </xf>
    <xf numFmtId="3" fontId="13" fillId="0" borderId="0" xfId="36" applyNumberFormat="1" applyFont="1" applyFill="1" applyBorder="1" applyAlignment="1">
      <alignment horizontal="right"/>
    </xf>
    <xf numFmtId="3" fontId="13" fillId="0" borderId="0" xfId="4" applyNumberFormat="1" applyFont="1" applyFill="1" applyBorder="1" applyAlignment="1">
      <alignment horizontal="right"/>
    </xf>
    <xf numFmtId="3" fontId="12" fillId="0" borderId="0" xfId="27" applyNumberFormat="1" applyFont="1" applyAlignment="1">
      <alignment horizontal="right"/>
    </xf>
    <xf numFmtId="3" fontId="6" fillId="0" borderId="0" xfId="16" applyNumberFormat="1" applyFont="1" applyAlignment="1" applyProtection="1">
      <alignment horizontal="right"/>
      <protection locked="0"/>
    </xf>
    <xf numFmtId="3" fontId="6" fillId="0" borderId="0" xfId="16" applyNumberFormat="1" applyFont="1" applyAlignment="1" applyProtection="1">
      <alignment horizontal="right"/>
    </xf>
    <xf numFmtId="0" fontId="6" fillId="0" borderId="0" xfId="13" applyFont="1" applyFill="1" applyBorder="1"/>
    <xf numFmtId="168" fontId="6" fillId="0" borderId="0" xfId="13" applyNumberFormat="1" applyFont="1" applyFill="1" applyBorder="1"/>
    <xf numFmtId="165" fontId="6" fillId="0" borderId="0" xfId="13" applyNumberFormat="1" applyFont="1" applyFill="1" applyBorder="1"/>
    <xf numFmtId="49" fontId="6" fillId="0" borderId="0" xfId="13" applyNumberFormat="1" applyFont="1" applyFill="1" applyBorder="1"/>
    <xf numFmtId="3" fontId="6" fillId="0" borderId="0" xfId="13" applyNumberFormat="1" applyFont="1" applyFill="1" applyBorder="1"/>
    <xf numFmtId="3" fontId="6" fillId="0" borderId="0" xfId="13" applyNumberFormat="1" applyFont="1" applyFill="1" applyBorder="1" applyAlignment="1">
      <alignment horizontal="right"/>
    </xf>
    <xf numFmtId="172" fontId="6" fillId="0" borderId="0" xfId="13" applyNumberFormat="1" applyFont="1" applyFill="1" applyBorder="1"/>
    <xf numFmtId="0" fontId="6" fillId="0" borderId="0" xfId="16" applyFont="1" applyFill="1"/>
    <xf numFmtId="0" fontId="6" fillId="0" borderId="0" xfId="16" applyFont="1" applyFill="1" applyAlignment="1">
      <alignment horizontal="right"/>
    </xf>
    <xf numFmtId="171" fontId="8" fillId="0" borderId="0" xfId="12" applyNumberFormat="1" applyFont="1" applyFill="1" applyAlignment="1" applyProtection="1">
      <alignment horizontal="left"/>
    </xf>
    <xf numFmtId="0" fontId="6" fillId="0" borderId="0" xfId="11" applyFont="1" applyFill="1" applyBorder="1" applyAlignment="1">
      <alignment horizontal="right"/>
    </xf>
    <xf numFmtId="165" fontId="6" fillId="0" borderId="0" xfId="11" applyNumberFormat="1" applyFont="1" applyFill="1" applyBorder="1" applyAlignment="1" applyProtection="1">
      <alignment horizontal="right"/>
      <protection locked="0"/>
    </xf>
    <xf numFmtId="0" fontId="6" fillId="0" borderId="0" xfId="11" applyNumberFormat="1" applyFont="1" applyFill="1" applyBorder="1" applyAlignment="1" applyProtection="1">
      <alignment horizontal="right"/>
      <protection locked="0"/>
    </xf>
    <xf numFmtId="43" fontId="13" fillId="0" borderId="0" xfId="7" applyNumberFormat="1" applyFont="1" applyFill="1" applyBorder="1"/>
    <xf numFmtId="3" fontId="6" fillId="0" borderId="0" xfId="16" applyNumberFormat="1" applyFont="1" applyFill="1"/>
    <xf numFmtId="43" fontId="13" fillId="0" borderId="0" xfId="7" applyNumberFormat="1" applyFont="1" applyFill="1" applyBorder="1" applyAlignment="1">
      <alignment horizontal="left" indent="1"/>
    </xf>
    <xf numFmtId="0" fontId="8" fillId="0" borderId="0" xfId="16" applyFont="1" applyFill="1"/>
    <xf numFmtId="0" fontId="8" fillId="0" borderId="0" xfId="16" applyFont="1" applyFill="1" applyAlignment="1">
      <alignment horizontal="right"/>
    </xf>
    <xf numFmtId="0" fontId="8" fillId="0" borderId="0" xfId="11" applyFont="1" applyFill="1" applyBorder="1" applyAlignment="1">
      <alignment horizontal="right"/>
    </xf>
    <xf numFmtId="165" fontId="8" fillId="0" borderId="0" xfId="11" applyNumberFormat="1" applyFont="1" applyFill="1" applyBorder="1" applyAlignment="1" applyProtection="1">
      <alignment horizontal="right"/>
      <protection locked="0"/>
    </xf>
    <xf numFmtId="0" fontId="8" fillId="0" borderId="0" xfId="11" applyNumberFormat="1" applyFont="1" applyFill="1" applyBorder="1" applyAlignment="1" applyProtection="1">
      <alignment horizontal="right"/>
      <protection locked="0"/>
    </xf>
    <xf numFmtId="43" fontId="8" fillId="0" borderId="0" xfId="16" applyNumberFormat="1" applyFont="1" applyFill="1"/>
    <xf numFmtId="3" fontId="8" fillId="0" borderId="0" xfId="16" applyNumberFormat="1" applyFont="1" applyFill="1"/>
    <xf numFmtId="3" fontId="8" fillId="0" borderId="0" xfId="16" applyNumberFormat="1" applyFont="1" applyFill="1" applyAlignment="1">
      <alignment horizontal="right"/>
    </xf>
    <xf numFmtId="3" fontId="6" fillId="0" borderId="0" xfId="13" applyNumberFormat="1" applyFont="1" applyBorder="1" applyAlignment="1">
      <alignment horizontal="right"/>
    </xf>
    <xf numFmtId="0" fontId="13" fillId="0" borderId="0" xfId="8" applyFont="1" applyFill="1"/>
    <xf numFmtId="0" fontId="13" fillId="0" borderId="0" xfId="8" applyFont="1" applyFill="1" applyAlignment="1">
      <alignment horizontal="right"/>
    </xf>
    <xf numFmtId="0" fontId="13" fillId="0" borderId="0" xfId="8" applyFont="1" applyFill="1" applyAlignment="1">
      <alignment horizontal="left"/>
    </xf>
    <xf numFmtId="0" fontId="15" fillId="0" borderId="0" xfId="8" applyFont="1" applyFill="1" applyAlignment="1" applyProtection="1">
      <alignment horizontal="left"/>
    </xf>
    <xf numFmtId="170" fontId="13" fillId="0" borderId="0" xfId="8" applyNumberFormat="1" applyFont="1" applyFill="1" applyAlignment="1">
      <alignment horizontal="right"/>
    </xf>
    <xf numFmtId="170" fontId="13" fillId="0" borderId="0" xfId="8" applyNumberFormat="1" applyFont="1" applyFill="1"/>
    <xf numFmtId="0" fontId="13" fillId="0" borderId="0" xfId="8" applyFont="1" applyFill="1" applyAlignment="1" applyProtection="1">
      <alignment horizontal="left"/>
    </xf>
    <xf numFmtId="170" fontId="12" fillId="0" borderId="0" xfId="9" applyNumberFormat="1" applyFont="1" applyFill="1" applyAlignment="1" applyProtection="1">
      <alignment horizontal="left"/>
    </xf>
    <xf numFmtId="0" fontId="12" fillId="0" borderId="0" xfId="36" applyFont="1" applyFill="1" applyAlignment="1" applyProtection="1">
      <alignment horizontal="left"/>
      <protection locked="0"/>
    </xf>
    <xf numFmtId="0" fontId="12" fillId="0" borderId="0" xfId="8" applyFont="1" applyFill="1" applyAlignment="1" applyProtection="1">
      <alignment horizontal="left"/>
    </xf>
    <xf numFmtId="3" fontId="13" fillId="0" borderId="0" xfId="36" applyNumberFormat="1" applyFont="1" applyFill="1" applyAlignment="1" applyProtection="1">
      <alignment horizontal="right"/>
      <protection locked="0"/>
    </xf>
    <xf numFmtId="3" fontId="13" fillId="0" borderId="0" xfId="8" applyNumberFormat="1" applyFont="1" applyFill="1" applyAlignment="1">
      <alignment horizontal="right"/>
    </xf>
    <xf numFmtId="43" fontId="13" fillId="0" borderId="0" xfId="2" applyFont="1" applyFill="1" applyAlignment="1" applyProtection="1">
      <alignment horizontal="left"/>
    </xf>
    <xf numFmtId="3" fontId="12" fillId="0" borderId="0" xfId="36" applyNumberFormat="1" applyFont="1" applyFill="1" applyBorder="1" applyAlignment="1" applyProtection="1">
      <alignment horizontal="right"/>
      <protection locked="0"/>
    </xf>
    <xf numFmtId="0" fontId="15" fillId="0" borderId="0" xfId="8" applyFont="1" applyFill="1" applyAlignment="1">
      <alignment horizontal="left"/>
    </xf>
    <xf numFmtId="170" fontId="13" fillId="0" borderId="0" xfId="8" applyNumberFormat="1" applyFont="1" applyFill="1" applyAlignment="1" applyProtection="1">
      <alignment horizontal="right"/>
    </xf>
    <xf numFmtId="0" fontId="14" fillId="0" borderId="0" xfId="8" applyFont="1" applyFill="1" applyAlignment="1" applyProtection="1">
      <alignment horizontal="left"/>
    </xf>
    <xf numFmtId="170" fontId="12" fillId="0" borderId="0" xfId="8" applyNumberFormat="1" applyFont="1" applyFill="1" applyAlignment="1" applyProtection="1">
      <alignment horizontal="right"/>
    </xf>
    <xf numFmtId="169" fontId="13" fillId="0" borderId="0" xfId="8" applyNumberFormat="1" applyFont="1" applyFill="1" applyAlignment="1" applyProtection="1">
      <alignment horizontal="right"/>
    </xf>
    <xf numFmtId="169" fontId="13" fillId="0" borderId="0" xfId="8" applyNumberFormat="1" applyFont="1" applyFill="1" applyAlignment="1">
      <alignment horizontal="right"/>
    </xf>
    <xf numFmtId="0" fontId="13" fillId="0" borderId="0" xfId="8" applyFont="1" applyFill="1" applyBorder="1" applyAlignment="1">
      <alignment horizontal="left"/>
    </xf>
    <xf numFmtId="0" fontId="13" fillId="0" borderId="0" xfId="8" applyFont="1" applyFill="1" applyBorder="1" applyAlignment="1">
      <alignment horizontal="right"/>
    </xf>
    <xf numFmtId="0" fontId="13" fillId="0" borderId="0" xfId="8" applyFont="1" applyFill="1" applyBorder="1"/>
    <xf numFmtId="169" fontId="13" fillId="0" borderId="0" xfId="8" applyNumberFormat="1" applyFont="1" applyFill="1" applyBorder="1" applyAlignment="1" applyProtection="1">
      <alignment horizontal="right"/>
    </xf>
    <xf numFmtId="3" fontId="13" fillId="0" borderId="0" xfId="8" applyNumberFormat="1" applyFont="1" applyFill="1" applyAlignment="1" applyProtection="1">
      <alignment horizontal="right"/>
    </xf>
    <xf numFmtId="0" fontId="12" fillId="0" borderId="0" xfId="20" applyFont="1" applyFill="1" applyAlignment="1" applyProtection="1">
      <alignment horizontal="left"/>
    </xf>
    <xf numFmtId="0" fontId="13" fillId="0" borderId="0" xfId="20" applyFont="1" applyFill="1" applyAlignment="1" applyProtection="1">
      <alignment horizontal="left"/>
    </xf>
    <xf numFmtId="173" fontId="13" fillId="0" borderId="0" xfId="8" applyNumberFormat="1" applyFont="1" applyFill="1" applyAlignment="1">
      <alignment horizontal="right"/>
    </xf>
    <xf numFmtId="0" fontId="3" fillId="0" borderId="0" xfId="36" applyFont="1" applyFill="1"/>
    <xf numFmtId="0" fontId="4" fillId="0" borderId="0" xfId="36" applyFont="1" applyFill="1"/>
    <xf numFmtId="2" fontId="4" fillId="0" borderId="0" xfId="36" applyNumberFormat="1" applyFont="1" applyFill="1"/>
    <xf numFmtId="2" fontId="4" fillId="0" borderId="0" xfId="36" applyNumberFormat="1" applyFont="1" applyFill="1" applyAlignment="1">
      <alignment horizontal="right"/>
    </xf>
    <xf numFmtId="175" fontId="3" fillId="0" borderId="0" xfId="6" applyNumberFormat="1" applyFont="1" applyFill="1" applyBorder="1" applyAlignment="1">
      <alignment horizontal="right"/>
    </xf>
    <xf numFmtId="43" fontId="8" fillId="0" borderId="0" xfId="2" applyFont="1" applyFill="1" applyBorder="1" applyAlignment="1">
      <alignment horizontal="right"/>
    </xf>
    <xf numFmtId="170" fontId="19" fillId="0" borderId="0" xfId="32" applyNumberFormat="1" applyFont="1" applyFill="1" applyAlignment="1"/>
    <xf numFmtId="49" fontId="20" fillId="0" borderId="0" xfId="9" applyNumberFormat="1" applyFont="1" applyFill="1" applyAlignment="1" applyProtection="1">
      <alignment horizontal="right"/>
    </xf>
    <xf numFmtId="165" fontId="12" fillId="0" borderId="0" xfId="9" applyFont="1" applyFill="1" applyAlignment="1" applyProtection="1">
      <alignment horizontal="left"/>
    </xf>
    <xf numFmtId="3" fontId="12" fillId="0" borderId="0" xfId="9" applyNumberFormat="1" applyFont="1" applyFill="1"/>
    <xf numFmtId="3" fontId="12" fillId="0" borderId="0" xfId="9" applyNumberFormat="1" applyFont="1" applyFill="1" applyAlignment="1">
      <alignment horizontal="right"/>
    </xf>
    <xf numFmtId="0" fontId="3" fillId="0" borderId="0" xfId="36" applyFont="1" applyFill="1" applyAlignment="1">
      <alignment horizontal="right"/>
    </xf>
    <xf numFmtId="0" fontId="13" fillId="0" borderId="1" xfId="8" applyFont="1" applyFill="1" applyBorder="1" applyAlignment="1">
      <alignment horizontal="left"/>
    </xf>
    <xf numFmtId="0" fontId="13" fillId="0" borderId="1" xfId="8" applyFont="1" applyFill="1" applyBorder="1" applyAlignment="1">
      <alignment horizontal="right"/>
    </xf>
    <xf numFmtId="0" fontId="13" fillId="0" borderId="1" xfId="8" applyFont="1" applyFill="1" applyBorder="1"/>
    <xf numFmtId="0" fontId="13" fillId="0" borderId="0" xfId="8" applyFont="1" applyFill="1" applyAlignment="1">
      <alignment horizontal="left" indent="1"/>
    </xf>
    <xf numFmtId="0" fontId="12" fillId="0" borderId="0" xfId="8" applyFont="1" applyFill="1" applyAlignment="1" applyProtection="1">
      <alignment horizontal="left" indent="1"/>
    </xf>
    <xf numFmtId="0" fontId="12" fillId="0" borderId="0" xfId="20" applyFont="1" applyFill="1" applyAlignment="1" applyProtection="1">
      <alignment horizontal="left" indent="1"/>
    </xf>
    <xf numFmtId="0" fontId="12" fillId="0" borderId="0" xfId="8" applyFont="1" applyFill="1" applyAlignment="1" applyProtection="1">
      <alignment horizontal="left" indent="2"/>
    </xf>
    <xf numFmtId="165" fontId="6" fillId="0" borderId="1" xfId="9" applyFont="1" applyBorder="1" applyAlignment="1">
      <alignment horizontal="left"/>
    </xf>
    <xf numFmtId="165" fontId="11" fillId="0" borderId="1" xfId="9" applyNumberFormat="1" applyFont="1" applyFill="1" applyBorder="1" applyAlignment="1" applyProtection="1">
      <alignment horizontal="right" vertical="center"/>
    </xf>
    <xf numFmtId="49" fontId="6" fillId="0" borderId="2" xfId="9" applyNumberFormat="1" applyFont="1" applyFill="1" applyBorder="1" applyAlignment="1" applyProtection="1">
      <alignment horizontal="right"/>
    </xf>
    <xf numFmtId="165" fontId="6" fillId="0" borderId="2" xfId="9" applyFont="1" applyBorder="1"/>
    <xf numFmtId="165" fontId="14" fillId="0" borderId="0" xfId="9" applyNumberFormat="1" applyFont="1" applyFill="1" applyAlignment="1" applyProtection="1">
      <alignment horizontal="left"/>
    </xf>
    <xf numFmtId="165" fontId="11" fillId="0" borderId="0" xfId="9" applyFont="1" applyFill="1"/>
    <xf numFmtId="165" fontId="6" fillId="0" borderId="0" xfId="9" applyFont="1" applyBorder="1" applyAlignment="1" applyProtection="1">
      <alignment horizontal="left" indent="1"/>
    </xf>
    <xf numFmtId="165" fontId="6" fillId="0" borderId="0" xfId="9" applyFont="1" applyBorder="1" applyAlignment="1">
      <alignment horizontal="left" indent="1"/>
    </xf>
    <xf numFmtId="165" fontId="12" fillId="0" borderId="0" xfId="9" applyFont="1" applyFill="1" applyAlignment="1" applyProtection="1">
      <alignment horizontal="left" indent="1"/>
    </xf>
    <xf numFmtId="165" fontId="12" fillId="0" borderId="0" xfId="10" applyFont="1" applyFill="1" applyBorder="1" applyAlignment="1" applyProtection="1">
      <alignment horizontal="left"/>
    </xf>
    <xf numFmtId="0" fontId="8" fillId="0" borderId="0" xfId="12" applyFont="1" applyAlignment="1">
      <alignment horizontal="right"/>
    </xf>
    <xf numFmtId="0" fontId="8" fillId="0" borderId="0" xfId="12" applyFont="1" applyFill="1"/>
    <xf numFmtId="0" fontId="8" fillId="0" borderId="0" xfId="12" applyFont="1" applyFill="1" applyAlignment="1">
      <alignment horizontal="right"/>
    </xf>
    <xf numFmtId="0" fontId="8" fillId="0" borderId="1" xfId="12" applyFont="1" applyFill="1" applyBorder="1"/>
    <xf numFmtId="0" fontId="6" fillId="0" borderId="2" xfId="11" applyFont="1" applyFill="1" applyBorder="1" applyAlignment="1">
      <alignment horizontal="right"/>
    </xf>
    <xf numFmtId="165" fontId="6" fillId="0" borderId="2" xfId="11" applyNumberFormat="1" applyFont="1" applyFill="1" applyBorder="1" applyAlignment="1" applyProtection="1">
      <alignment horizontal="right"/>
      <protection locked="0"/>
    </xf>
    <xf numFmtId="0" fontId="6" fillId="0" borderId="2" xfId="11" applyNumberFormat="1" applyFont="1" applyFill="1" applyBorder="1" applyAlignment="1" applyProtection="1">
      <alignment horizontal="right"/>
      <protection locked="0"/>
    </xf>
    <xf numFmtId="0" fontId="8" fillId="0" borderId="2" xfId="12" applyFont="1" applyFill="1" applyBorder="1" applyAlignment="1">
      <alignment horizontal="right"/>
    </xf>
    <xf numFmtId="169" fontId="8" fillId="0" borderId="0" xfId="12" applyNumberFormat="1" applyFont="1"/>
    <xf numFmtId="0" fontId="6" fillId="0" borderId="2" xfId="13" applyFont="1" applyFill="1" applyBorder="1"/>
    <xf numFmtId="165" fontId="6" fillId="0" borderId="0" xfId="25" applyFont="1" applyFill="1" applyAlignment="1" applyProtection="1">
      <alignment horizontal="left"/>
    </xf>
    <xf numFmtId="0" fontId="6" fillId="0" borderId="0" xfId="13" applyFont="1" applyBorder="1" applyAlignment="1">
      <alignment horizontal="left" indent="1"/>
    </xf>
    <xf numFmtId="0" fontId="8" fillId="2" borderId="0" xfId="36" applyFont="1" applyFill="1" applyAlignment="1">
      <alignment horizontal="left" indent="1"/>
    </xf>
    <xf numFmtId="0" fontId="6" fillId="0" borderId="0" xfId="14" applyFont="1" applyFill="1"/>
    <xf numFmtId="0" fontId="6" fillId="0" borderId="1" xfId="14" applyFont="1" applyBorder="1"/>
    <xf numFmtId="0" fontId="6" fillId="0" borderId="2" xfId="14" applyFont="1" applyFill="1" applyBorder="1"/>
    <xf numFmtId="0" fontId="6" fillId="0" borderId="1" xfId="16" applyFont="1" applyBorder="1" applyAlignment="1" applyProtection="1">
      <alignment horizontal="fill"/>
    </xf>
    <xf numFmtId="0" fontId="6" fillId="0" borderId="1" xfId="16" applyFont="1" applyBorder="1" applyAlignment="1">
      <alignment horizontal="right"/>
    </xf>
    <xf numFmtId="171" fontId="21" fillId="0" borderId="0" xfId="12" applyNumberFormat="1" applyFont="1" applyFill="1" applyAlignment="1" applyProtection="1">
      <alignment horizontal="left"/>
    </xf>
    <xf numFmtId="0" fontId="8" fillId="2" borderId="0" xfId="36" applyFont="1" applyFill="1" applyBorder="1"/>
    <xf numFmtId="0" fontId="9" fillId="0" borderId="1" xfId="16" applyFont="1" applyBorder="1" applyAlignment="1" applyProtection="1">
      <alignment horizontal="left"/>
      <protection locked="0"/>
    </xf>
    <xf numFmtId="0" fontId="6" fillId="0" borderId="1" xfId="11" applyFont="1" applyBorder="1"/>
    <xf numFmtId="0" fontId="6" fillId="0" borderId="1" xfId="11" applyFont="1" applyBorder="1" applyAlignment="1">
      <alignment horizontal="right"/>
    </xf>
    <xf numFmtId="0" fontId="6" fillId="0" borderId="1" xfId="11" applyFont="1" applyFill="1" applyBorder="1" applyAlignment="1">
      <alignment horizontal="right"/>
    </xf>
    <xf numFmtId="165" fontId="6" fillId="0" borderId="1" xfId="11" applyNumberFormat="1" applyFont="1" applyFill="1" applyBorder="1" applyAlignment="1" applyProtection="1">
      <alignment horizontal="right"/>
      <protection locked="0"/>
    </xf>
    <xf numFmtId="0" fontId="6" fillId="0" borderId="1" xfId="11" applyNumberFormat="1" applyFont="1" applyFill="1" applyBorder="1" applyAlignment="1" applyProtection="1">
      <alignment horizontal="right"/>
      <protection locked="0"/>
    </xf>
    <xf numFmtId="0" fontId="6" fillId="0" borderId="1" xfId="16" applyFont="1" applyFill="1" applyBorder="1"/>
    <xf numFmtId="0" fontId="13" fillId="0" borderId="1" xfId="8" applyFont="1" applyFill="1" applyBorder="1" applyAlignment="1" applyProtection="1">
      <alignment horizontal="left"/>
    </xf>
    <xf numFmtId="169" fontId="13" fillId="0" borderId="1" xfId="8" applyNumberFormat="1" applyFont="1" applyFill="1" applyBorder="1" applyAlignment="1" applyProtection="1">
      <alignment horizontal="right"/>
    </xf>
    <xf numFmtId="0" fontId="13" fillId="0" borderId="0" xfId="8" applyFont="1" applyFill="1" applyBorder="1" applyAlignment="1" applyProtection="1">
      <alignment horizontal="left"/>
    </xf>
    <xf numFmtId="173" fontId="13" fillId="0" borderId="1" xfId="8" applyNumberFormat="1" applyFont="1" applyFill="1" applyBorder="1" applyAlignment="1">
      <alignment horizontal="right"/>
    </xf>
    <xf numFmtId="173" fontId="13" fillId="0" borderId="0" xfId="8" applyNumberFormat="1" applyFont="1" applyFill="1" applyBorder="1" applyAlignment="1">
      <alignment horizontal="right"/>
    </xf>
    <xf numFmtId="169" fontId="12" fillId="0" borderId="0" xfId="9" applyNumberFormat="1" applyFont="1" applyFill="1" applyAlignment="1">
      <alignment horizontal="right"/>
    </xf>
    <xf numFmtId="169" fontId="12" fillId="0" borderId="0" xfId="8" applyNumberFormat="1" applyFont="1" applyFill="1" applyAlignment="1" applyProtection="1">
      <alignment horizontal="right"/>
    </xf>
    <xf numFmtId="0" fontId="13" fillId="0" borderId="0" xfId="8" applyFont="1" applyFill="1" applyAlignment="1" applyProtection="1">
      <alignment horizontal="left" indent="2"/>
    </xf>
    <xf numFmtId="0" fontId="10" fillId="0" borderId="0" xfId="23" applyFont="1"/>
    <xf numFmtId="0" fontId="23" fillId="0" borderId="0" xfId="36" applyFont="1" applyAlignment="1">
      <alignment horizontal="center"/>
    </xf>
    <xf numFmtId="0" fontId="23" fillId="0" borderId="0" xfId="36" applyFont="1"/>
    <xf numFmtId="0" fontId="23" fillId="3" borderId="2" xfId="36" applyFont="1" applyFill="1" applyBorder="1" applyAlignment="1">
      <alignment horizontal="center"/>
    </xf>
    <xf numFmtId="0" fontId="23" fillId="3" borderId="2" xfId="36" applyFont="1" applyFill="1" applyBorder="1"/>
    <xf numFmtId="0" fontId="24" fillId="0" borderId="0" xfId="8" applyFont="1" applyFill="1" applyAlignment="1" applyProtection="1">
      <alignment horizontal="left"/>
    </xf>
    <xf numFmtId="0" fontId="10" fillId="0" borderId="0" xfId="36" applyFont="1"/>
    <xf numFmtId="0" fontId="6" fillId="0" borderId="0" xfId="16" applyFont="1" applyBorder="1" applyAlignment="1" applyProtection="1">
      <alignment horizontal="left"/>
      <protection locked="0"/>
    </xf>
    <xf numFmtId="0" fontId="7" fillId="0" borderId="0" xfId="36" applyFont="1"/>
    <xf numFmtId="0" fontId="0" fillId="0" borderId="1" xfId="36" applyFont="1" applyBorder="1"/>
    <xf numFmtId="0" fontId="0" fillId="0" borderId="2" xfId="36" applyFont="1" applyBorder="1" applyAlignment="1">
      <alignment horizontal="right"/>
    </xf>
    <xf numFmtId="0" fontId="0" fillId="0" borderId="0" xfId="36" applyFont="1" applyAlignment="1">
      <alignment horizontal="right"/>
    </xf>
    <xf numFmtId="165" fontId="11" fillId="0" borderId="0" xfId="9" applyNumberFormat="1" applyFont="1" applyFill="1" applyBorder="1" applyAlignment="1" applyProtection="1">
      <alignment horizontal="right" vertical="center"/>
    </xf>
    <xf numFmtId="0" fontId="12" fillId="0" borderId="0" xfId="8" applyFont="1" applyFill="1" applyAlignment="1">
      <alignment horizontal="left" indent="1"/>
    </xf>
    <xf numFmtId="3" fontId="13" fillId="0" borderId="0" xfId="8" applyNumberFormat="1" applyFont="1" applyFill="1" applyAlignment="1">
      <alignment horizontal="left" indent="1"/>
    </xf>
    <xf numFmtId="0" fontId="13" fillId="0" borderId="0" xfId="8" applyFont="1" applyFill="1" applyAlignment="1" applyProtection="1">
      <alignment horizontal="left" indent="1"/>
    </xf>
    <xf numFmtId="3" fontId="6" fillId="0" borderId="0" xfId="16" applyNumberFormat="1" applyFont="1" applyFill="1" applyAlignment="1">
      <alignment horizontal="right"/>
    </xf>
    <xf numFmtId="3" fontId="13" fillId="0" borderId="0" xfId="28" applyNumberFormat="1" applyFont="1" applyFill="1"/>
    <xf numFmtId="169" fontId="13" fillId="0" borderId="0" xfId="28" applyNumberFormat="1" applyFont="1" applyFill="1" applyAlignment="1">
      <alignment horizontal="right"/>
    </xf>
    <xf numFmtId="0" fontId="12" fillId="0" borderId="0" xfId="8" applyFont="1" applyFill="1" applyAlignment="1" applyProtection="1">
      <alignment horizontal="left" indent="3"/>
    </xf>
    <xf numFmtId="3" fontId="8" fillId="0" borderId="0" xfId="16" applyNumberFormat="1" applyFont="1"/>
    <xf numFmtId="3" fontId="13" fillId="0" borderId="0" xfId="31" applyNumberFormat="1" applyFont="1" applyFill="1" applyAlignment="1" applyProtection="1">
      <alignment horizontal="right"/>
    </xf>
    <xf numFmtId="3" fontId="8" fillId="0" borderId="0" xfId="16" applyNumberFormat="1" applyFont="1" applyAlignment="1">
      <alignment horizontal="right"/>
    </xf>
    <xf numFmtId="3" fontId="8" fillId="0" borderId="0" xfId="16" applyNumberFormat="1" applyFont="1" applyFill="1" applyBorder="1"/>
    <xf numFmtId="3" fontId="8" fillId="0" borderId="0" xfId="16" applyNumberFormat="1" applyFont="1" applyFill="1" applyBorder="1" applyAlignment="1">
      <alignment horizontal="right"/>
    </xf>
    <xf numFmtId="3" fontId="6" fillId="0" borderId="0" xfId="16" applyNumberFormat="1" applyFont="1" applyFill="1" applyBorder="1"/>
    <xf numFmtId="3" fontId="12" fillId="0" borderId="0" xfId="31" applyNumberFormat="1" applyFont="1" applyFill="1" applyAlignment="1">
      <alignment horizontal="right"/>
    </xf>
    <xf numFmtId="3" fontId="12" fillId="0" borderId="0" xfId="31" applyNumberFormat="1" applyFont="1" applyFill="1" applyAlignment="1" applyProtection="1">
      <alignment horizontal="right"/>
    </xf>
    <xf numFmtId="3" fontId="12" fillId="0" borderId="0" xfId="31" applyNumberFormat="1" applyFont="1" applyFill="1"/>
    <xf numFmtId="3" fontId="12" fillId="0" borderId="0" xfId="31" applyNumberFormat="1" applyFont="1" applyFill="1" applyAlignment="1">
      <alignment horizontal="left" indent="1"/>
    </xf>
    <xf numFmtId="3" fontId="12" fillId="0" borderId="0" xfId="31" applyNumberFormat="1" applyFont="1" applyFill="1" applyAlignment="1">
      <alignment horizontal="left" indent="2"/>
    </xf>
    <xf numFmtId="3" fontId="12" fillId="0" borderId="0" xfId="31" applyNumberFormat="1" applyFont="1" applyFill="1" applyAlignment="1">
      <alignment horizontal="left" indent="3"/>
    </xf>
    <xf numFmtId="3" fontId="25" fillId="0" borderId="0" xfId="16" applyNumberFormat="1" applyFont="1" applyFill="1" applyBorder="1"/>
    <xf numFmtId="3" fontId="13" fillId="0" borderId="0" xfId="31" applyNumberFormat="1" applyFont="1" applyFill="1" applyAlignment="1">
      <alignment horizontal="right"/>
    </xf>
    <xf numFmtId="3" fontId="13" fillId="0" borderId="0" xfId="31" applyNumberFormat="1" applyFont="1" applyFill="1"/>
    <xf numFmtId="3" fontId="13" fillId="0" borderId="0" xfId="33" applyNumberFormat="1" applyFont="1" applyAlignment="1" applyProtection="1">
      <alignment horizontal="left" indent="2"/>
    </xf>
    <xf numFmtId="3" fontId="13" fillId="0" borderId="0" xfId="33" applyNumberFormat="1" applyFont="1" applyAlignment="1" applyProtection="1">
      <alignment horizontal="left" indent="3"/>
    </xf>
    <xf numFmtId="3" fontId="26" fillId="0" borderId="0" xfId="36" applyNumberFormat="1" applyFont="1" applyFill="1" applyAlignment="1">
      <alignment horizontal="left" indent="1"/>
    </xf>
    <xf numFmtId="3" fontId="8" fillId="0" borderId="0" xfId="16" applyNumberFormat="1" applyFont="1" applyAlignment="1">
      <alignment horizontal="left" indent="1"/>
    </xf>
    <xf numFmtId="3" fontId="8" fillId="0" borderId="0" xfId="16" applyNumberFormat="1" applyFont="1" applyAlignment="1">
      <alignment horizontal="left" indent="2"/>
    </xf>
    <xf numFmtId="3" fontId="25" fillId="0" borderId="0" xfId="16" applyNumberFormat="1" applyFont="1" applyFill="1"/>
    <xf numFmtId="0" fontId="12" fillId="0" borderId="0" xfId="15" applyFont="1"/>
    <xf numFmtId="3" fontId="12" fillId="0" borderId="0" xfId="15" applyNumberFormat="1" applyFont="1" applyAlignment="1">
      <alignment horizontal="right"/>
    </xf>
    <xf numFmtId="3" fontId="4" fillId="0" borderId="0" xfId="36" applyNumberFormat="1" applyFont="1" applyAlignment="1">
      <alignment horizontal="right"/>
    </xf>
    <xf numFmtId="0" fontId="12" fillId="0" borderId="0" xfId="15" applyFont="1" applyBorder="1"/>
    <xf numFmtId="3" fontId="12" fillId="0" borderId="0" xfId="15" applyNumberFormat="1" applyFont="1" applyBorder="1" applyAlignment="1">
      <alignment horizontal="right"/>
    </xf>
    <xf numFmtId="0" fontId="12" fillId="0" borderId="1" xfId="15" applyFont="1" applyBorder="1" applyAlignment="1">
      <alignment horizontal="left" indent="1"/>
    </xf>
    <xf numFmtId="0" fontId="12" fillId="0" borderId="1" xfId="15" applyFont="1" applyBorder="1"/>
    <xf numFmtId="0" fontId="4" fillId="0" borderId="0" xfId="36" applyFont="1"/>
    <xf numFmtId="3" fontId="12" fillId="0" borderId="1" xfId="15" applyNumberFormat="1" applyFont="1" applyBorder="1" applyAlignment="1">
      <alignment horizontal="right"/>
    </xf>
    <xf numFmtId="0" fontId="13" fillId="0" borderId="0" xfId="17" applyFont="1"/>
    <xf numFmtId="0" fontId="14" fillId="0" borderId="0" xfId="11" applyFont="1" applyBorder="1"/>
    <xf numFmtId="0" fontId="12" fillId="0" borderId="0" xfId="11" applyFont="1" applyBorder="1"/>
    <xf numFmtId="0" fontId="12" fillId="0" borderId="0" xfId="11" applyFont="1" applyBorder="1" applyAlignment="1">
      <alignment horizontal="right"/>
    </xf>
    <xf numFmtId="0" fontId="13" fillId="0" borderId="0" xfId="17" applyFont="1" applyFill="1"/>
    <xf numFmtId="0" fontId="13" fillId="0" borderId="1" xfId="17" applyFont="1" applyFill="1" applyBorder="1"/>
    <xf numFmtId="0" fontId="13" fillId="0" borderId="1" xfId="36" applyFont="1" applyFill="1" applyBorder="1" applyAlignment="1">
      <alignment horizontal="right" vertical="center"/>
    </xf>
    <xf numFmtId="0" fontId="13" fillId="0" borderId="1" xfId="17" applyFont="1" applyBorder="1"/>
    <xf numFmtId="0" fontId="12" fillId="0" borderId="0" xfId="11" applyFont="1" applyFill="1" applyBorder="1" applyAlignment="1">
      <alignment horizontal="right"/>
    </xf>
    <xf numFmtId="0" fontId="12" fillId="0" borderId="2" xfId="11" applyFont="1" applyFill="1" applyBorder="1" applyAlignment="1">
      <alignment horizontal="right"/>
    </xf>
    <xf numFmtId="165" fontId="12" fillId="0" borderId="2" xfId="11" applyNumberFormat="1" applyFont="1" applyFill="1" applyBorder="1" applyAlignment="1" applyProtection="1">
      <alignment horizontal="right"/>
      <protection locked="0"/>
    </xf>
    <xf numFmtId="0" fontId="12" fillId="0" borderId="2" xfId="11" applyNumberFormat="1" applyFont="1" applyFill="1" applyBorder="1" applyAlignment="1" applyProtection="1">
      <alignment horizontal="right"/>
      <protection locked="0"/>
    </xf>
    <xf numFmtId="0" fontId="13" fillId="0" borderId="2" xfId="17" applyFont="1" applyBorder="1"/>
    <xf numFmtId="0" fontId="13" fillId="0" borderId="0" xfId="1" applyFont="1" applyFill="1"/>
    <xf numFmtId="169" fontId="13" fillId="0" borderId="0" xfId="17" applyNumberFormat="1" applyFont="1" applyFill="1" applyBorder="1"/>
    <xf numFmtId="3" fontId="13" fillId="0" borderId="0" xfId="17" applyNumberFormat="1" applyFont="1" applyFill="1" applyAlignment="1">
      <alignment horizontal="right"/>
    </xf>
    <xf numFmtId="169" fontId="13" fillId="0" borderId="0" xfId="17" applyNumberFormat="1" applyFont="1" applyFill="1" applyBorder="1" applyAlignment="1">
      <alignment horizontal="right"/>
    </xf>
    <xf numFmtId="0" fontId="13" fillId="0" borderId="0" xfId="1" applyFont="1"/>
    <xf numFmtId="49" fontId="13" fillId="0" borderId="0" xfId="17" applyNumberFormat="1" applyFont="1" applyAlignment="1">
      <alignment horizontal="right"/>
    </xf>
    <xf numFmtId="3" fontId="27" fillId="0" borderId="0" xfId="17" applyNumberFormat="1" applyFont="1" applyFill="1"/>
    <xf numFmtId="170" fontId="15" fillId="0" borderId="0" xfId="8" applyNumberFormat="1" applyFont="1" applyFill="1" applyAlignment="1">
      <alignment horizontal="right"/>
    </xf>
    <xf numFmtId="0" fontId="15" fillId="0" borderId="0" xfId="8" applyFont="1" applyFill="1"/>
    <xf numFmtId="165" fontId="9" fillId="0" borderId="0" xfId="9" applyFont="1"/>
    <xf numFmtId="165" fontId="9" fillId="0" borderId="0" xfId="9" applyFont="1" applyBorder="1"/>
    <xf numFmtId="3" fontId="9" fillId="0" borderId="0" xfId="9" applyNumberFormat="1" applyFont="1" applyFill="1" applyAlignment="1">
      <alignment horizontal="right"/>
    </xf>
    <xf numFmtId="3" fontId="9" fillId="0" borderId="0" xfId="9" applyNumberFormat="1" applyFont="1" applyBorder="1"/>
    <xf numFmtId="0" fontId="7" fillId="2" borderId="0" xfId="36" applyFont="1" applyFill="1"/>
    <xf numFmtId="0" fontId="9" fillId="0" borderId="0" xfId="13" applyFont="1" applyBorder="1"/>
    <xf numFmtId="3" fontId="14" fillId="0" borderId="0" xfId="25" applyNumberFormat="1" applyFont="1" applyAlignment="1">
      <alignment horizontal="right"/>
    </xf>
    <xf numFmtId="3" fontId="9" fillId="0" borderId="0" xfId="13" applyNumberFormat="1" applyFont="1" applyBorder="1" applyAlignment="1">
      <alignment horizontal="right"/>
    </xf>
    <xf numFmtId="170" fontId="15" fillId="0" borderId="0" xfId="36" applyNumberFormat="1" applyFont="1" applyBorder="1"/>
    <xf numFmtId="0" fontId="9" fillId="0" borderId="0" xfId="14" applyFont="1" applyFill="1" applyBorder="1"/>
    <xf numFmtId="3" fontId="15" fillId="0" borderId="0" xfId="36" applyNumberFormat="1" applyFont="1" applyBorder="1"/>
    <xf numFmtId="3" fontId="15" fillId="0" borderId="0" xfId="36" applyNumberFormat="1" applyFont="1" applyBorder="1" applyAlignment="1">
      <alignment horizontal="right"/>
    </xf>
    <xf numFmtId="3" fontId="9" fillId="0" borderId="0" xfId="14" applyNumberFormat="1" applyFont="1" applyFill="1" applyBorder="1" applyAlignment="1">
      <alignment horizontal="right"/>
    </xf>
    <xf numFmtId="0" fontId="1" fillId="0" borderId="0" xfId="36" applyFont="1"/>
    <xf numFmtId="3" fontId="9" fillId="0" borderId="0" xfId="16" applyNumberFormat="1" applyFont="1" applyFill="1"/>
    <xf numFmtId="3" fontId="14" fillId="0" borderId="0" xfId="27" applyNumberFormat="1" applyFont="1"/>
    <xf numFmtId="3" fontId="14" fillId="0" borderId="0" xfId="31" applyNumberFormat="1" applyFont="1" applyFill="1" applyAlignment="1">
      <alignment horizontal="right"/>
    </xf>
    <xf numFmtId="0" fontId="9" fillId="0" borderId="0" xfId="16" applyFont="1" applyAlignment="1">
      <alignment horizontal="right"/>
    </xf>
    <xf numFmtId="0" fontId="9" fillId="0" borderId="0" xfId="16" applyFont="1"/>
    <xf numFmtId="3" fontId="14" fillId="0" borderId="0" xfId="31" applyNumberFormat="1" applyFont="1" applyFill="1"/>
    <xf numFmtId="3" fontId="28" fillId="0" borderId="0" xfId="16" applyNumberFormat="1" applyFont="1" applyFill="1" applyBorder="1"/>
    <xf numFmtId="3" fontId="15" fillId="0" borderId="0" xfId="31" applyNumberFormat="1" applyFont="1" applyFill="1" applyAlignment="1" applyProtection="1">
      <alignment horizontal="right"/>
    </xf>
    <xf numFmtId="3" fontId="9" fillId="0" borderId="0" xfId="16" applyNumberFormat="1" applyFont="1"/>
    <xf numFmtId="0" fontId="15" fillId="2" borderId="0" xfId="36" applyFont="1" applyFill="1"/>
    <xf numFmtId="3" fontId="9" fillId="0" borderId="0" xfId="16" applyNumberFormat="1" applyFont="1" applyProtection="1">
      <protection locked="0"/>
    </xf>
    <xf numFmtId="3" fontId="15" fillId="0" borderId="0" xfId="7" applyNumberFormat="1" applyFont="1" applyBorder="1"/>
    <xf numFmtId="3" fontId="15" fillId="0" borderId="0" xfId="36" applyNumberFormat="1" applyFont="1" applyFill="1" applyBorder="1"/>
    <xf numFmtId="3" fontId="15" fillId="0" borderId="0" xfId="36" applyNumberFormat="1" applyFont="1" applyFill="1" applyBorder="1" applyAlignment="1">
      <alignment horizontal="right"/>
    </xf>
    <xf numFmtId="3" fontId="9" fillId="0" borderId="0" xfId="16" applyNumberFormat="1" applyFont="1" applyAlignment="1">
      <alignment horizontal="right"/>
    </xf>
    <xf numFmtId="0" fontId="22" fillId="0" borderId="0" xfId="36" applyFont="1" applyAlignment="1">
      <alignment horizontal="left"/>
    </xf>
    <xf numFmtId="0" fontId="29" fillId="0" borderId="0" xfId="36" applyFont="1" applyAlignment="1">
      <alignment horizontal="left"/>
    </xf>
    <xf numFmtId="0" fontId="30" fillId="3" borderId="2" xfId="36" applyFont="1" applyFill="1" applyBorder="1"/>
    <xf numFmtId="0" fontId="10" fillId="0" borderId="0" xfId="36" applyFont="1" applyAlignment="1">
      <alignment horizontal="center"/>
    </xf>
    <xf numFmtId="0" fontId="10" fillId="0" borderId="0" xfId="23" applyFont="1" applyAlignment="1">
      <alignment horizontal="center"/>
    </xf>
    <xf numFmtId="0" fontId="12" fillId="0" borderId="0" xfId="8" applyFont="1" applyFill="1" applyAlignment="1">
      <alignment horizontal="left"/>
    </xf>
    <xf numFmtId="0" fontId="12" fillId="0" borderId="0" xfId="8" applyFont="1" applyFill="1" applyBorder="1" applyAlignment="1">
      <alignment horizontal="right"/>
    </xf>
    <xf numFmtId="0" fontId="12" fillId="0" borderId="0" xfId="8" applyFont="1" applyFill="1" applyBorder="1"/>
    <xf numFmtId="0" fontId="31" fillId="0" borderId="0" xfId="8" applyFont="1" applyFill="1" applyAlignment="1">
      <alignment horizontal="left"/>
    </xf>
    <xf numFmtId="0" fontId="32" fillId="0" borderId="0" xfId="8" applyFont="1" applyFill="1" applyAlignment="1">
      <alignment horizontal="left"/>
    </xf>
    <xf numFmtId="0" fontId="33" fillId="0" borderId="0" xfId="8" applyFont="1" applyFill="1" applyAlignment="1" applyProtection="1">
      <alignment horizontal="left"/>
    </xf>
    <xf numFmtId="0" fontId="34" fillId="0" borderId="0" xfId="8" applyFont="1" applyFill="1" applyAlignment="1">
      <alignment horizontal="left"/>
    </xf>
    <xf numFmtId="0" fontId="35" fillId="0" borderId="0" xfId="8" applyFont="1" applyFill="1" applyAlignment="1" applyProtection="1">
      <alignment horizontal="left"/>
    </xf>
    <xf numFmtId="0" fontId="13" fillId="0" borderId="0" xfId="8" applyFont="1" applyFill="1" applyAlignment="1">
      <alignment horizontal="left" indent="2"/>
    </xf>
    <xf numFmtId="0" fontId="31" fillId="0" borderId="0" xfId="8" applyFont="1" applyFill="1" applyAlignment="1" applyProtection="1">
      <alignment horizontal="left" indent="1"/>
    </xf>
    <xf numFmtId="0" fontId="31" fillId="0" borderId="0" xfId="8" applyFont="1" applyFill="1" applyAlignment="1" applyProtection="1">
      <alignment horizontal="left" indent="2"/>
    </xf>
    <xf numFmtId="0" fontId="36" fillId="0" borderId="0" xfId="8" applyFont="1" applyFill="1" applyAlignment="1">
      <alignment horizontal="left" indent="1"/>
    </xf>
    <xf numFmtId="0" fontId="33" fillId="0" borderId="0" xfId="8" applyFont="1" applyFill="1" applyAlignment="1">
      <alignment horizontal="left"/>
    </xf>
    <xf numFmtId="0" fontId="33" fillId="0" borderId="0" xfId="8" applyFont="1" applyFill="1" applyAlignment="1" applyProtection="1"/>
    <xf numFmtId="0" fontId="37" fillId="0" borderId="0" xfId="8" applyFont="1" applyFill="1" applyAlignment="1" applyProtection="1">
      <alignment horizontal="left"/>
    </xf>
    <xf numFmtId="0" fontId="31" fillId="0" borderId="0" xfId="8" applyFont="1" applyFill="1" applyBorder="1" applyAlignment="1">
      <alignment horizontal="left" indent="1"/>
    </xf>
    <xf numFmtId="0" fontId="37" fillId="0" borderId="0" xfId="8" applyFont="1" applyFill="1" applyAlignment="1" applyProtection="1">
      <alignment horizontal="left" indent="2"/>
    </xf>
    <xf numFmtId="0" fontId="37" fillId="0" borderId="0" xfId="8" applyFont="1" applyFill="1" applyAlignment="1" applyProtection="1">
      <alignment horizontal="left" indent="1"/>
    </xf>
    <xf numFmtId="0" fontId="31" fillId="0" borderId="0" xfId="20" applyFont="1" applyFill="1" applyBorder="1" applyAlignment="1" applyProtection="1">
      <alignment horizontal="left"/>
    </xf>
    <xf numFmtId="0" fontId="31" fillId="0" borderId="0" xfId="20" applyFont="1" applyFill="1" applyAlignment="1" applyProtection="1">
      <alignment horizontal="left"/>
    </xf>
    <xf numFmtId="0" fontId="36" fillId="0" borderId="0" xfId="20" applyFont="1" applyFill="1" applyAlignment="1" applyProtection="1">
      <alignment horizontal="left"/>
    </xf>
    <xf numFmtId="0" fontId="36" fillId="0" borderId="0" xfId="20" applyFont="1" applyFill="1" applyBorder="1" applyAlignment="1" applyProtection="1">
      <alignment horizontal="left"/>
    </xf>
    <xf numFmtId="165" fontId="11" fillId="0" borderId="0" xfId="9" applyFont="1" applyBorder="1"/>
    <xf numFmtId="0" fontId="39" fillId="0" borderId="0" xfId="18" applyFont="1" applyBorder="1" applyAlignment="1">
      <alignment horizontal="left"/>
    </xf>
    <xf numFmtId="165" fontId="34" fillId="0" borderId="0" xfId="9" applyNumberFormat="1" applyFont="1" applyFill="1" applyAlignment="1" applyProtection="1">
      <alignment horizontal="left"/>
    </xf>
    <xf numFmtId="165" fontId="11" fillId="0" borderId="1" xfId="9" applyFont="1" applyBorder="1"/>
    <xf numFmtId="165" fontId="33" fillId="0" borderId="0" xfId="9" applyFont="1" applyBorder="1"/>
    <xf numFmtId="165" fontId="11" fillId="0" borderId="0" xfId="10" applyFont="1" applyFill="1" applyBorder="1" applyAlignment="1" applyProtection="1">
      <alignment horizontal="left"/>
    </xf>
    <xf numFmtId="165" fontId="37" fillId="0" borderId="0" xfId="9" applyFont="1" applyFill="1" applyAlignment="1" applyProtection="1">
      <alignment horizontal="left"/>
    </xf>
    <xf numFmtId="0" fontId="40" fillId="0" borderId="0" xfId="11" applyFont="1" applyBorder="1"/>
    <xf numFmtId="171" fontId="39" fillId="0" borderId="0" xfId="12" applyNumberFormat="1" applyFont="1" applyAlignment="1" applyProtection="1">
      <alignment horizontal="left"/>
    </xf>
    <xf numFmtId="165" fontId="11" fillId="0" borderId="0" xfId="25" applyFont="1" applyFill="1" applyAlignment="1" applyProtection="1">
      <alignment horizontal="left"/>
    </xf>
    <xf numFmtId="0" fontId="31" fillId="0" borderId="0" xfId="14" applyFont="1" applyFill="1" applyAlignment="1" applyProtection="1">
      <alignment horizontal="left" indent="1"/>
      <protection locked="0"/>
    </xf>
    <xf numFmtId="0" fontId="36" fillId="0" borderId="0" xfId="36" applyFont="1" applyAlignment="1">
      <alignment horizontal="left" indent="1"/>
    </xf>
    <xf numFmtId="0" fontId="33" fillId="0" borderId="0" xfId="14" applyFont="1" applyFill="1" applyAlignment="1" applyProtection="1">
      <alignment horizontal="left"/>
      <protection locked="0"/>
    </xf>
    <xf numFmtId="0" fontId="31" fillId="0" borderId="0" xfId="14" applyFont="1" applyFill="1" applyAlignment="1">
      <alignment horizontal="left" indent="1"/>
    </xf>
    <xf numFmtId="0" fontId="11" fillId="0" borderId="1" xfId="13" applyFont="1" applyBorder="1"/>
    <xf numFmtId="0" fontId="11" fillId="0" borderId="0" xfId="16" applyFont="1"/>
    <xf numFmtId="170" fontId="35" fillId="0" borderId="0" xfId="36" applyNumberFormat="1" applyFont="1" applyBorder="1"/>
    <xf numFmtId="170" fontId="36" fillId="0" borderId="0" xfId="36" applyNumberFormat="1" applyFont="1"/>
    <xf numFmtId="170" fontId="36" fillId="0" borderId="0" xfId="36" applyNumberFormat="1" applyFont="1" applyAlignment="1">
      <alignment horizontal="left" indent="1"/>
    </xf>
    <xf numFmtId="0" fontId="39" fillId="0" borderId="0" xfId="36" applyFont="1"/>
    <xf numFmtId="0" fontId="21" fillId="0" borderId="0" xfId="36" applyFont="1"/>
    <xf numFmtId="0" fontId="40" fillId="0" borderId="0" xfId="14" applyFont="1" applyAlignment="1" applyProtection="1">
      <alignment horizontal="left"/>
      <protection locked="0"/>
    </xf>
    <xf numFmtId="0" fontId="40" fillId="0" borderId="0" xfId="13" applyFont="1" applyBorder="1" applyAlignment="1" applyProtection="1">
      <alignment horizontal="left"/>
      <protection locked="0"/>
    </xf>
    <xf numFmtId="0" fontId="21" fillId="0" borderId="0" xfId="36" applyFont="1" applyAlignment="1">
      <alignment horizontal="left" indent="2"/>
    </xf>
    <xf numFmtId="0" fontId="40" fillId="0" borderId="0" xfId="16" applyFont="1" applyAlignment="1" applyProtection="1">
      <alignment horizontal="left"/>
      <protection locked="0"/>
    </xf>
    <xf numFmtId="43" fontId="13" fillId="0" borderId="0" xfId="7" applyNumberFormat="1" applyFont="1" applyBorder="1" applyAlignment="1">
      <alignment horizontal="left" indent="3"/>
    </xf>
    <xf numFmtId="43" fontId="13" fillId="0" borderId="0" xfId="7" applyNumberFormat="1" applyFont="1" applyBorder="1"/>
    <xf numFmtId="0" fontId="40" fillId="0" borderId="0" xfId="16" applyFont="1"/>
    <xf numFmtId="0" fontId="11" fillId="0" borderId="0" xfId="16" applyFont="1" applyAlignment="1">
      <alignment horizontal="left" indent="1"/>
    </xf>
    <xf numFmtId="0" fontId="11" fillId="0" borderId="0" xfId="16" applyFont="1" applyAlignment="1">
      <alignment horizontal="left" indent="2"/>
    </xf>
    <xf numFmtId="0" fontId="35" fillId="2" borderId="0" xfId="36" applyFont="1" applyFill="1"/>
    <xf numFmtId="0" fontId="36" fillId="2" borderId="0" xfId="36" applyFont="1" applyFill="1" applyAlignment="1">
      <alignment horizontal="left" indent="1"/>
    </xf>
    <xf numFmtId="0" fontId="36" fillId="2" borderId="0" xfId="36" applyFont="1" applyFill="1"/>
    <xf numFmtId="0" fontId="36" fillId="2" borderId="0" xfId="36" applyFont="1" applyFill="1" applyBorder="1"/>
    <xf numFmtId="0" fontId="36" fillId="2" borderId="0" xfId="36" applyFont="1" applyFill="1" applyAlignment="1">
      <alignment horizontal="left" indent="2"/>
    </xf>
    <xf numFmtId="0" fontId="33" fillId="0" borderId="0" xfId="11" applyFont="1" applyBorder="1"/>
    <xf numFmtId="0" fontId="36" fillId="0" borderId="1" xfId="17" applyFont="1" applyBorder="1"/>
    <xf numFmtId="0" fontId="36" fillId="0" borderId="0" xfId="17" applyFont="1"/>
    <xf numFmtId="39" fontId="36" fillId="0" borderId="0" xfId="2" applyNumberFormat="1" applyFont="1" applyBorder="1" applyAlignment="1">
      <alignment horizontal="left" indent="2"/>
    </xf>
    <xf numFmtId="39" fontId="36" fillId="0" borderId="1" xfId="2" applyNumberFormat="1" applyFont="1" applyBorder="1" applyAlignment="1">
      <alignment horizontal="left" indent="1"/>
    </xf>
    <xf numFmtId="0" fontId="8" fillId="0" borderId="0" xfId="1" applyFont="1" applyFill="1" applyAlignment="1">
      <alignment horizontal="left" indent="1"/>
    </xf>
    <xf numFmtId="0" fontId="21" fillId="2" borderId="0" xfId="1" applyFont="1" applyFill="1" applyAlignment="1">
      <alignment horizontal="left" indent="1"/>
    </xf>
    <xf numFmtId="0" fontId="21" fillId="2" borderId="0" xfId="36" applyFont="1" applyFill="1" applyAlignment="1">
      <alignment horizontal="left" indent="1"/>
    </xf>
    <xf numFmtId="39" fontId="36" fillId="0" borderId="0" xfId="2" applyNumberFormat="1" applyFont="1" applyFill="1" applyBorder="1" applyAlignment="1">
      <alignment horizontal="left" indent="2"/>
    </xf>
    <xf numFmtId="0" fontId="36" fillId="0" borderId="0" xfId="17" applyFont="1" applyFill="1"/>
    <xf numFmtId="0" fontId="12" fillId="0" borderId="2" xfId="11" applyNumberFormat="1" applyFont="1" applyFill="1" applyBorder="1" applyAlignment="1">
      <alignment horizontal="right" vertical="center"/>
    </xf>
    <xf numFmtId="0" fontId="13" fillId="0" borderId="0" xfId="12" applyFont="1" applyFill="1" applyAlignment="1" applyProtection="1">
      <alignment horizontal="left"/>
    </xf>
    <xf numFmtId="0" fontId="13" fillId="0" borderId="0" xfId="12" applyFont="1" applyFill="1" applyBorder="1"/>
    <xf numFmtId="3" fontId="12" fillId="0" borderId="0" xfId="19" applyNumberFormat="1" applyFont="1" applyFill="1" applyBorder="1" applyAlignment="1" applyProtection="1">
      <alignment horizontal="right"/>
    </xf>
    <xf numFmtId="0" fontId="18" fillId="0" borderId="0" xfId="12" applyFont="1" applyFill="1" applyAlignment="1" applyProtection="1">
      <alignment horizontal="left"/>
    </xf>
    <xf numFmtId="3" fontId="13" fillId="0" borderId="1" xfId="12" applyNumberFormat="1" applyFont="1" applyFill="1" applyBorder="1" applyAlignment="1" applyProtection="1">
      <alignment horizontal="left"/>
    </xf>
    <xf numFmtId="0" fontId="13" fillId="0" borderId="1" xfId="12" applyFont="1" applyFill="1" applyBorder="1"/>
    <xf numFmtId="171" fontId="13" fillId="0" borderId="1" xfId="12" applyNumberFormat="1" applyFont="1" applyFill="1" applyBorder="1" applyAlignment="1" applyProtection="1">
      <alignment horizontal="right"/>
    </xf>
    <xf numFmtId="165" fontId="13" fillId="0" borderId="1" xfId="12" applyNumberFormat="1" applyFont="1" applyFill="1" applyBorder="1" applyProtection="1"/>
    <xf numFmtId="3" fontId="13" fillId="0" borderId="1" xfId="12" applyNumberFormat="1" applyFont="1" applyFill="1" applyBorder="1"/>
    <xf numFmtId="3" fontId="13" fillId="0" borderId="1" xfId="12" applyNumberFormat="1" applyFont="1" applyFill="1" applyBorder="1" applyAlignment="1">
      <alignment horizontal="right"/>
    </xf>
    <xf numFmtId="3" fontId="13" fillId="0" borderId="0" xfId="12" applyNumberFormat="1" applyFont="1" applyFill="1" applyBorder="1" applyAlignment="1" applyProtection="1">
      <alignment horizontal="left"/>
    </xf>
    <xf numFmtId="171" fontId="13" fillId="0" borderId="0" xfId="12" applyNumberFormat="1" applyFont="1" applyFill="1" applyBorder="1" applyAlignment="1" applyProtection="1">
      <alignment horizontal="right"/>
    </xf>
    <xf numFmtId="3" fontId="13" fillId="0" borderId="0" xfId="12" applyNumberFormat="1" applyFont="1" applyFill="1" applyBorder="1"/>
    <xf numFmtId="3" fontId="13" fillId="0" borderId="0" xfId="12" applyNumberFormat="1" applyFont="1" applyFill="1" applyBorder="1" applyAlignment="1">
      <alignment horizontal="right"/>
    </xf>
    <xf numFmtId="0" fontId="13" fillId="0" borderId="0" xfId="12" applyFont="1" applyFill="1" applyBorder="1" applyAlignment="1" applyProtection="1">
      <alignment horizontal="left"/>
    </xf>
    <xf numFmtId="0" fontId="21" fillId="0" borderId="0" xfId="12" applyFont="1" applyAlignment="1" applyProtection="1">
      <alignment horizontal="left"/>
    </xf>
    <xf numFmtId="0" fontId="14" fillId="0" borderId="0" xfId="15" applyFont="1" applyBorder="1"/>
    <xf numFmtId="3" fontId="14" fillId="0" borderId="0" xfId="15" applyNumberFormat="1" applyFont="1" applyBorder="1" applyAlignment="1">
      <alignment horizontal="right"/>
    </xf>
    <xf numFmtId="0" fontId="34" fillId="0" borderId="0" xfId="15" applyFont="1" applyBorder="1"/>
    <xf numFmtId="0" fontId="37" fillId="0" borderId="0" xfId="15" applyFont="1" applyBorder="1"/>
    <xf numFmtId="0" fontId="37" fillId="0" borderId="0" xfId="15" applyFont="1" applyBorder="1" applyAlignment="1">
      <alignment horizontal="left" indent="1"/>
    </xf>
    <xf numFmtId="0" fontId="37" fillId="0" borderId="0" xfId="15" applyFont="1" applyFill="1" applyBorder="1" applyAlignment="1">
      <alignment horizontal="left" indent="1"/>
    </xf>
    <xf numFmtId="0" fontId="12" fillId="0" borderId="0" xfId="15" applyFont="1" applyFill="1" applyBorder="1"/>
    <xf numFmtId="0" fontId="42" fillId="0" borderId="0" xfId="15" applyFont="1" applyFill="1" applyBorder="1"/>
    <xf numFmtId="0" fontId="36" fillId="0" borderId="0" xfId="1" applyFont="1" applyAlignment="1">
      <alignment horizontal="left" indent="1"/>
    </xf>
    <xf numFmtId="0" fontId="36" fillId="0" borderId="0" xfId="36" applyFont="1" applyFill="1" applyAlignment="1">
      <alignment horizontal="left" indent="1"/>
    </xf>
    <xf numFmtId="0" fontId="36" fillId="0" borderId="0" xfId="36" applyFont="1" applyFill="1" applyAlignment="1">
      <alignment horizontal="left" indent="2"/>
    </xf>
    <xf numFmtId="0" fontId="36" fillId="0" borderId="0" xfId="36" applyFont="1" applyFill="1" applyAlignment="1">
      <alignment horizontal="left" indent="3"/>
    </xf>
    <xf numFmtId="0" fontId="36" fillId="0" borderId="0" xfId="36" applyFont="1" applyFill="1" applyBorder="1" applyAlignment="1">
      <alignment horizontal="left" indent="3"/>
    </xf>
    <xf numFmtId="0" fontId="37" fillId="0" borderId="0" xfId="34" applyFont="1" applyFill="1" applyAlignment="1">
      <alignment horizontal="left" indent="3"/>
    </xf>
    <xf numFmtId="0" fontId="12" fillId="0" borderId="0" xfId="15" applyFont="1" applyAlignment="1">
      <alignment horizontal="left"/>
    </xf>
    <xf numFmtId="0" fontId="6" fillId="0" borderId="2" xfId="16" applyFont="1" applyFill="1" applyBorder="1"/>
    <xf numFmtId="3" fontId="13" fillId="0" borderId="0" xfId="17" applyNumberFormat="1" applyFont="1"/>
    <xf numFmtId="0" fontId="18" fillId="0" borderId="0" xfId="17" applyFont="1" applyFill="1"/>
    <xf numFmtId="0" fontId="36" fillId="2" borderId="0" xfId="36" applyFont="1" applyFill="1" applyAlignment="1">
      <alignment horizontal="left"/>
    </xf>
    <xf numFmtId="170" fontId="12" fillId="0" borderId="0" xfId="8" applyNumberFormat="1" applyFont="1" applyFill="1" applyBorder="1" applyAlignment="1">
      <alignment horizontal="right"/>
    </xf>
    <xf numFmtId="0" fontId="37" fillId="0" borderId="0" xfId="8" applyFont="1" applyFill="1" applyBorder="1" applyAlignment="1" applyProtection="1">
      <alignment horizontal="left"/>
    </xf>
    <xf numFmtId="0" fontId="6" fillId="0" borderId="0" xfId="13" applyFont="1" applyFill="1" applyBorder="1" applyAlignment="1">
      <alignment horizontal="left" indent="1"/>
    </xf>
    <xf numFmtId="0" fontId="3" fillId="0" borderId="0" xfId="36" applyFont="1"/>
    <xf numFmtId="0" fontId="11" fillId="0" borderId="0" xfId="16" applyFont="1" applyAlignment="1">
      <alignment horizontal="left" indent="3"/>
    </xf>
    <xf numFmtId="43" fontId="18" fillId="0" borderId="0" xfId="7" applyNumberFormat="1" applyFont="1" applyBorder="1" applyAlignment="1">
      <alignment horizontal="left" indent="1"/>
    </xf>
    <xf numFmtId="0" fontId="12" fillId="0" borderId="0" xfId="1" applyFont="1" applyFill="1"/>
    <xf numFmtId="0" fontId="12" fillId="0" borderId="0" xfId="20" applyFont="1" applyFill="1" applyBorder="1" applyAlignment="1" applyProtection="1">
      <alignment horizontal="left"/>
    </xf>
    <xf numFmtId="0" fontId="18" fillId="0" borderId="0" xfId="1" applyFont="1" applyFill="1"/>
    <xf numFmtId="0" fontId="21" fillId="0" borderId="0" xfId="20" applyFont="1" applyFill="1" applyBorder="1" applyAlignment="1" applyProtection="1">
      <alignment horizontal="left"/>
    </xf>
    <xf numFmtId="170" fontId="37" fillId="0" borderId="0" xfId="9" applyNumberFormat="1" applyFont="1" applyFill="1" applyAlignment="1" applyProtection="1">
      <alignment horizontal="left"/>
    </xf>
    <xf numFmtId="0" fontId="31" fillId="0" borderId="0" xfId="35" applyFont="1" applyFill="1" applyAlignment="1" applyProtection="1">
      <alignment horizontal="left"/>
      <protection locked="0"/>
    </xf>
    <xf numFmtId="3" fontId="6" fillId="0" borderId="0" xfId="5" applyNumberFormat="1" applyFont="1" applyFill="1" applyBorder="1" applyAlignment="1"/>
    <xf numFmtId="0" fontId="12" fillId="0" borderId="0" xfId="10" applyNumberFormat="1" applyFont="1" applyFill="1" applyBorder="1" applyAlignment="1" applyProtection="1">
      <alignment horizontal="left"/>
    </xf>
    <xf numFmtId="0" fontId="6" fillId="0" borderId="0" xfId="16" applyNumberFormat="1" applyFont="1" applyAlignment="1">
      <alignment horizontal="left"/>
    </xf>
    <xf numFmtId="0" fontId="13" fillId="0" borderId="0" xfId="36" applyNumberFormat="1" applyFont="1" applyAlignment="1">
      <alignment horizontal="left"/>
    </xf>
    <xf numFmtId="0" fontId="11" fillId="0" borderId="0" xfId="10" applyNumberFormat="1" applyFont="1" applyFill="1" applyBorder="1" applyAlignment="1" applyProtection="1">
      <alignment horizontal="left"/>
    </xf>
    <xf numFmtId="0" fontId="11" fillId="0" borderId="0" xfId="16" applyNumberFormat="1" applyFont="1" applyAlignment="1">
      <alignment horizontal="left"/>
    </xf>
    <xf numFmtId="0" fontId="13" fillId="0" borderId="0" xfId="7" applyNumberFormat="1" applyFont="1" applyFill="1" applyBorder="1" applyAlignment="1">
      <alignment horizontal="left" indent="1"/>
    </xf>
    <xf numFmtId="0" fontId="2" fillId="0" borderId="0" xfId="36" applyFont="1" applyFill="1"/>
    <xf numFmtId="0" fontId="18" fillId="0" borderId="0" xfId="32" applyFont="1" applyFill="1" applyAlignment="1" applyProtection="1">
      <alignment horizontal="left" wrapText="1"/>
    </xf>
    <xf numFmtId="0" fontId="0" fillId="0" borderId="0" xfId="36" applyFont="1" applyFill="1"/>
    <xf numFmtId="0" fontId="0" fillId="0" borderId="0" xfId="36" applyFont="1" applyAlignment="1">
      <alignment wrapText="1"/>
    </xf>
    <xf numFmtId="0" fontId="22" fillId="0" borderId="0" xfId="36" applyFont="1" applyFill="1" applyAlignment="1">
      <alignment horizontal="left"/>
    </xf>
    <xf numFmtId="0" fontId="29" fillId="0" borderId="0" xfId="36" applyFont="1" applyFill="1" applyAlignment="1">
      <alignment horizontal="left"/>
    </xf>
    <xf numFmtId="0" fontId="8" fillId="0" borderId="0" xfId="12" applyFont="1" applyFill="1" applyBorder="1" applyAlignment="1">
      <alignment horizontal="right"/>
    </xf>
    <xf numFmtId="169" fontId="8" fillId="0" borderId="0" xfId="12" applyNumberFormat="1" applyFont="1" applyFill="1" applyBorder="1"/>
    <xf numFmtId="169" fontId="8" fillId="0" borderId="2" xfId="12" applyNumberFormat="1" applyFont="1" applyFill="1" applyBorder="1"/>
    <xf numFmtId="4" fontId="13" fillId="0" borderId="0" xfId="8" applyNumberFormat="1" applyFont="1" applyFill="1" applyAlignment="1" applyProtection="1">
      <alignment horizontal="right"/>
    </xf>
    <xf numFmtId="4" fontId="13" fillId="0" borderId="0" xfId="8" applyNumberFormat="1" applyFont="1" applyFill="1" applyAlignment="1">
      <alignment horizontal="right"/>
    </xf>
    <xf numFmtId="4" fontId="13" fillId="0" borderId="0" xfId="28" applyNumberFormat="1" applyFont="1" applyFill="1" applyAlignment="1">
      <alignment horizontal="right"/>
    </xf>
    <xf numFmtId="0" fontId="3" fillId="0" borderId="0" xfId="1" applyFont="1"/>
    <xf numFmtId="0" fontId="12" fillId="0" borderId="0" xfId="16" applyFont="1"/>
    <xf numFmtId="0" fontId="14" fillId="0" borderId="0" xfId="16" applyFont="1" applyAlignment="1" applyProtection="1">
      <alignment horizontal="left"/>
      <protection locked="0"/>
    </xf>
    <xf numFmtId="0" fontId="14" fillId="0" borderId="0" xfId="16" applyNumberFormat="1" applyFont="1" applyAlignment="1" applyProtection="1">
      <alignment horizontal="left"/>
      <protection locked="0"/>
    </xf>
    <xf numFmtId="0" fontId="33" fillId="0" borderId="0" xfId="16" applyFont="1" applyAlignment="1" applyProtection="1">
      <alignment horizontal="left"/>
      <protection locked="0"/>
    </xf>
    <xf numFmtId="171" fontId="18" fillId="0" borderId="1" xfId="12" applyNumberFormat="1" applyFont="1" applyFill="1" applyBorder="1" applyAlignment="1" applyProtection="1">
      <alignment horizontal="left"/>
    </xf>
    <xf numFmtId="0" fontId="3" fillId="0" borderId="1" xfId="1" applyFont="1" applyBorder="1"/>
    <xf numFmtId="0" fontId="18" fillId="0" borderId="0" xfId="12" applyNumberFormat="1" applyFont="1" applyFill="1" applyBorder="1" applyAlignment="1" applyProtection="1">
      <alignment horizontal="left"/>
    </xf>
    <xf numFmtId="0" fontId="12" fillId="0" borderId="0" xfId="11" applyFont="1" applyFill="1" applyBorder="1"/>
    <xf numFmtId="0" fontId="12" fillId="0" borderId="0" xfId="16" applyFont="1" applyFill="1" applyBorder="1"/>
    <xf numFmtId="0" fontId="12" fillId="0" borderId="0" xfId="16" applyNumberFormat="1" applyFont="1" applyFill="1" applyBorder="1"/>
    <xf numFmtId="0" fontId="3" fillId="0" borderId="0" xfId="1" applyNumberFormat="1" applyFont="1"/>
    <xf numFmtId="0" fontId="3" fillId="0" borderId="2" xfId="1" applyNumberFormat="1" applyFont="1" applyBorder="1"/>
    <xf numFmtId="0" fontId="12" fillId="0" borderId="2" xfId="16" applyNumberFormat="1" applyFont="1" applyFill="1" applyBorder="1"/>
    <xf numFmtId="0" fontId="12" fillId="0" borderId="2" xfId="11" applyNumberFormat="1" applyFont="1" applyFill="1" applyBorder="1" applyAlignment="1">
      <alignment horizontal="right"/>
    </xf>
    <xf numFmtId="0" fontId="12" fillId="0" borderId="2" xfId="16" applyNumberFormat="1" applyFont="1" applyFill="1" applyBorder="1" applyAlignment="1">
      <alignment horizontal="left"/>
    </xf>
    <xf numFmtId="0" fontId="37" fillId="0" borderId="0" xfId="16" applyNumberFormat="1" applyFont="1" applyFill="1" applyBorder="1"/>
    <xf numFmtId="165" fontId="12" fillId="0" borderId="0" xfId="21" applyFont="1" applyFill="1"/>
    <xf numFmtId="0" fontId="12" fillId="0" borderId="0" xfId="21" applyNumberFormat="1" applyFont="1" applyFill="1"/>
    <xf numFmtId="3" fontId="12" fillId="0" borderId="0" xfId="1" applyNumberFormat="1" applyFont="1" applyFill="1" applyBorder="1"/>
    <xf numFmtId="165" fontId="12" fillId="0" borderId="0" xfId="21" applyFont="1" applyFill="1" applyAlignment="1" applyProtection="1">
      <alignment horizontal="center"/>
    </xf>
    <xf numFmtId="3" fontId="12" fillId="0" borderId="0" xfId="1" applyNumberFormat="1" applyFont="1" applyFill="1" applyBorder="1" applyAlignment="1">
      <alignment horizontal="right"/>
    </xf>
    <xf numFmtId="3" fontId="12" fillId="0" borderId="0" xfId="21" applyNumberFormat="1" applyFont="1" applyFill="1"/>
    <xf numFmtId="3" fontId="12" fillId="0" borderId="0" xfId="16" applyNumberFormat="1" applyFont="1" applyFill="1" applyAlignment="1">
      <alignment horizontal="right"/>
    </xf>
    <xf numFmtId="0" fontId="12" fillId="0" borderId="0" xfId="16" applyFont="1" applyFill="1"/>
    <xf numFmtId="165" fontId="37" fillId="0" borderId="0" xfId="21" applyFont="1" applyFill="1"/>
    <xf numFmtId="10" fontId="8" fillId="0" borderId="0" xfId="1" applyNumberFormat="1" applyFont="1" applyAlignment="1">
      <alignment horizontal="left"/>
    </xf>
    <xf numFmtId="10" fontId="8" fillId="0" borderId="0" xfId="1" applyNumberFormat="1" applyFont="1" applyBorder="1" applyAlignment="1">
      <alignment horizontal="left"/>
    </xf>
    <xf numFmtId="0" fontId="3" fillId="0" borderId="0" xfId="1" applyFont="1" applyBorder="1"/>
    <xf numFmtId="3" fontId="3" fillId="0" borderId="1" xfId="1" applyNumberFormat="1" applyFont="1" applyBorder="1"/>
    <xf numFmtId="3" fontId="7" fillId="0" borderId="0" xfId="1" applyNumberFormat="1" applyFont="1" applyBorder="1"/>
    <xf numFmtId="3" fontId="8" fillId="0" borderId="0" xfId="1" applyNumberFormat="1" applyFont="1" applyBorder="1"/>
    <xf numFmtId="165" fontId="13" fillId="0" borderId="0" xfId="22" applyFont="1" applyFill="1" applyAlignment="1" applyProtection="1"/>
    <xf numFmtId="0" fontId="13" fillId="0" borderId="0" xfId="12" applyFont="1" applyFill="1"/>
    <xf numFmtId="0" fontId="13" fillId="0" borderId="0" xfId="17" applyFont="1" applyFill="1" applyBorder="1"/>
    <xf numFmtId="165" fontId="12" fillId="0" borderId="0" xfId="10" applyFont="1" applyFill="1" applyBorder="1" applyAlignment="1" applyProtection="1"/>
    <xf numFmtId="0" fontId="12" fillId="0" borderId="0" xfId="1" applyFont="1" applyFill="1" applyAlignment="1"/>
    <xf numFmtId="165" fontId="37" fillId="0" borderId="0" xfId="25" applyNumberFormat="1" applyFont="1" applyFill="1" applyAlignment="1" applyProtection="1">
      <protection locked="0"/>
    </xf>
    <xf numFmtId="3" fontId="21" fillId="0" borderId="0" xfId="36" applyNumberFormat="1" applyFont="1"/>
    <xf numFmtId="0" fontId="37" fillId="0" borderId="0" xfId="1" applyFont="1" applyFill="1" applyAlignment="1"/>
    <xf numFmtId="0" fontId="18" fillId="0" borderId="0" xfId="17" applyFont="1" applyFill="1" applyAlignment="1"/>
    <xf numFmtId="0" fontId="11" fillId="0" borderId="0" xfId="36" applyFont="1"/>
    <xf numFmtId="0" fontId="37" fillId="0" borderId="0" xfId="15" applyFont="1" applyFill="1"/>
    <xf numFmtId="0" fontId="12" fillId="0" borderId="0" xfId="15" applyFont="1" applyBorder="1" applyAlignment="1">
      <alignment horizontal="left"/>
    </xf>
    <xf numFmtId="0" fontId="12" fillId="0" borderId="0" xfId="15" applyFont="1" applyFill="1" applyBorder="1" applyAlignment="1">
      <alignment horizontal="left"/>
    </xf>
    <xf numFmtId="3" fontId="13" fillId="0" borderId="0" xfId="24" applyNumberFormat="1" applyFont="1" applyBorder="1" applyAlignment="1" applyProtection="1">
      <alignment horizontal="right"/>
    </xf>
    <xf numFmtId="3" fontId="12" fillId="0" borderId="0" xfId="15" applyNumberFormat="1" applyFont="1" applyFill="1" applyBorder="1" applyAlignment="1">
      <alignment horizontal="right"/>
    </xf>
    <xf numFmtId="3" fontId="13" fillId="0" borderId="0" xfId="36" applyNumberFormat="1" applyFont="1" applyBorder="1" applyAlignment="1">
      <alignment horizontal="right"/>
    </xf>
    <xf numFmtId="3" fontId="14" fillId="0" borderId="0" xfId="15" applyNumberFormat="1" applyFont="1" applyFill="1" applyBorder="1" applyAlignment="1">
      <alignment horizontal="right"/>
    </xf>
    <xf numFmtId="3" fontId="0" fillId="0" borderId="1" xfId="36" applyNumberFormat="1" applyFont="1" applyBorder="1" applyAlignment="1">
      <alignment horizontal="right"/>
    </xf>
    <xf numFmtId="169" fontId="14" fillId="0" borderId="0" xfId="15" applyNumberFormat="1" applyFont="1" applyBorder="1" applyAlignment="1">
      <alignment horizontal="right"/>
    </xf>
    <xf numFmtId="169" fontId="12" fillId="0" borderId="0" xfId="15" applyNumberFormat="1" applyFont="1" applyBorder="1" applyAlignment="1">
      <alignment horizontal="right"/>
    </xf>
    <xf numFmtId="169" fontId="13" fillId="0" borderId="0" xfId="24" applyNumberFormat="1" applyFont="1" applyBorder="1" applyAlignment="1" applyProtection="1">
      <alignment horizontal="right"/>
    </xf>
    <xf numFmtId="0" fontId="39" fillId="0" borderId="0" xfId="1" applyFont="1"/>
    <xf numFmtId="0" fontId="21" fillId="0" borderId="0" xfId="1" applyFont="1"/>
    <xf numFmtId="0" fontId="15" fillId="0" borderId="0" xfId="1" applyFont="1"/>
    <xf numFmtId="0" fontId="15" fillId="0" borderId="0" xfId="17" applyFont="1"/>
    <xf numFmtId="0" fontId="35" fillId="0" borderId="0" xfId="36" applyFont="1" applyFill="1" applyAlignment="1">
      <alignment horizontal="left" indent="3"/>
    </xf>
    <xf numFmtId="169" fontId="15" fillId="0" borderId="0" xfId="17" applyNumberFormat="1" applyFont="1" applyFill="1" applyBorder="1"/>
    <xf numFmtId="3" fontId="15" fillId="0" borderId="0" xfId="17" applyNumberFormat="1" applyFont="1" applyFill="1" applyAlignment="1">
      <alignment horizontal="right"/>
    </xf>
    <xf numFmtId="0" fontId="35" fillId="0" borderId="0" xfId="36" applyFont="1" applyFill="1" applyAlignment="1">
      <alignment horizontal="left" indent="2"/>
    </xf>
    <xf numFmtId="0" fontId="35" fillId="0" borderId="0" xfId="36" applyFont="1" applyFill="1" applyAlignment="1">
      <alignment horizontal="left" indent="4"/>
    </xf>
    <xf numFmtId="3" fontId="6" fillId="0" borderId="0" xfId="16" applyNumberFormat="1" applyFont="1" applyFill="1" applyBorder="1" applyAlignment="1">
      <alignment horizontal="right"/>
    </xf>
    <xf numFmtId="0" fontId="12" fillId="0" borderId="0" xfId="11" applyNumberFormat="1" applyFont="1" applyFill="1" applyBorder="1" applyAlignment="1" applyProtection="1">
      <alignment horizontal="right"/>
      <protection locked="0"/>
    </xf>
    <xf numFmtId="3" fontId="12" fillId="0" borderId="0" xfId="16" applyNumberFormat="1" applyFont="1" applyFill="1"/>
    <xf numFmtId="0" fontId="18" fillId="0" borderId="0" xfId="8" applyFont="1" applyFill="1" applyBorder="1" applyAlignment="1" applyProtection="1">
      <alignment horizontal="left"/>
    </xf>
    <xf numFmtId="0" fontId="10" fillId="0" borderId="0" xfId="36" applyFont="1" applyBorder="1" applyAlignment="1">
      <alignment horizontal="center"/>
    </xf>
    <xf numFmtId="0" fontId="10" fillId="0" borderId="0" xfId="36" applyFont="1" applyBorder="1"/>
    <xf numFmtId="0" fontId="10" fillId="0" borderId="0" xfId="23" applyFont="1" applyBorder="1"/>
    <xf numFmtId="0" fontId="10" fillId="0" borderId="0" xfId="23" applyFont="1" applyBorder="1" applyAlignment="1">
      <alignment horizontal="center"/>
    </xf>
    <xf numFmtId="0" fontId="22" fillId="0" borderId="0" xfId="36" applyFont="1"/>
    <xf numFmtId="0" fontId="14" fillId="0" borderId="0" xfId="8" applyFont="1" applyFill="1" applyAlignment="1">
      <alignment horizontal="left"/>
    </xf>
    <xf numFmtId="0" fontId="1" fillId="0" borderId="0" xfId="1" applyFont="1"/>
    <xf numFmtId="0" fontId="14" fillId="0" borderId="0" xfId="8" applyNumberFormat="1" applyFont="1" applyFill="1" applyAlignment="1">
      <alignment horizontal="left"/>
    </xf>
    <xf numFmtId="0" fontId="14" fillId="0" borderId="0" xfId="16" applyFont="1"/>
    <xf numFmtId="0" fontId="14" fillId="0" borderId="0" xfId="16" applyFont="1" applyAlignment="1">
      <alignment horizontal="right"/>
    </xf>
    <xf numFmtId="0" fontId="33" fillId="0" borderId="0" xfId="16" applyFont="1" applyAlignment="1">
      <alignment horizontal="left"/>
    </xf>
    <xf numFmtId="49" fontId="15" fillId="0" borderId="0" xfId="17" applyNumberFormat="1" applyFont="1" applyAlignment="1">
      <alignment horizontal="left"/>
    </xf>
    <xf numFmtId="49" fontId="9" fillId="0" borderId="0" xfId="16" applyNumberFormat="1" applyFont="1" applyAlignment="1">
      <alignment horizontal="left"/>
    </xf>
    <xf numFmtId="49" fontId="35" fillId="0" borderId="0" xfId="17" applyNumberFormat="1" applyFont="1" applyAlignment="1">
      <alignment horizontal="left"/>
    </xf>
    <xf numFmtId="49" fontId="40" fillId="0" borderId="0" xfId="16" applyNumberFormat="1" applyFont="1" applyAlignment="1">
      <alignment horizontal="left"/>
    </xf>
    <xf numFmtId="49" fontId="1" fillId="0" borderId="0" xfId="36" applyNumberFormat="1" applyFont="1" applyAlignment="1">
      <alignment horizontal="left"/>
    </xf>
    <xf numFmtId="49" fontId="39" fillId="0" borderId="0" xfId="36" applyNumberFormat="1" applyFont="1" applyAlignment="1">
      <alignment horizontal="left"/>
    </xf>
    <xf numFmtId="49" fontId="9" fillId="0" borderId="0" xfId="14" applyNumberFormat="1" applyFont="1" applyAlignment="1">
      <alignment horizontal="left"/>
    </xf>
    <xf numFmtId="49" fontId="40" fillId="0" borderId="0" xfId="14" applyNumberFormat="1" applyFont="1" applyAlignment="1">
      <alignment horizontal="left"/>
    </xf>
    <xf numFmtId="49" fontId="9" fillId="0" borderId="0" xfId="13" applyNumberFormat="1" applyFont="1" applyBorder="1" applyAlignment="1">
      <alignment horizontal="left"/>
    </xf>
    <xf numFmtId="49" fontId="40" fillId="0" borderId="0" xfId="13" applyNumberFormat="1" applyFont="1" applyBorder="1" applyAlignment="1">
      <alignment horizontal="left"/>
    </xf>
    <xf numFmtId="49" fontId="7" fillId="0" borderId="0" xfId="12" applyNumberFormat="1" applyFont="1" applyAlignment="1">
      <alignment horizontal="left"/>
    </xf>
    <xf numFmtId="49" fontId="7" fillId="0" borderId="0" xfId="12" applyNumberFormat="1" applyFont="1" applyAlignment="1" applyProtection="1">
      <alignment horizontal="left"/>
    </xf>
    <xf numFmtId="49" fontId="39" fillId="0" borderId="0" xfId="12" applyNumberFormat="1" applyFont="1" applyAlignment="1">
      <alignment horizontal="left"/>
    </xf>
    <xf numFmtId="49" fontId="9" fillId="0" borderId="0" xfId="9" applyNumberFormat="1" applyFont="1" applyAlignment="1">
      <alignment horizontal="left"/>
    </xf>
    <xf numFmtId="49" fontId="9" fillId="0" borderId="0" xfId="9" applyNumberFormat="1" applyFont="1" applyBorder="1" applyAlignment="1">
      <alignment horizontal="left"/>
    </xf>
    <xf numFmtId="49" fontId="40" fillId="0" borderId="0" xfId="9" applyNumberFormat="1" applyFont="1" applyBorder="1" applyAlignment="1">
      <alignment horizontal="left"/>
    </xf>
    <xf numFmtId="0" fontId="14" fillId="0" borderId="0" xfId="8" applyFont="1" applyFill="1" applyBorder="1" applyAlignment="1">
      <alignment horizontal="right"/>
    </xf>
    <xf numFmtId="0" fontId="14" fillId="0" borderId="0" xfId="8" applyFont="1" applyFill="1" applyBorder="1"/>
    <xf numFmtId="0" fontId="30" fillId="0" borderId="0" xfId="36" applyFont="1"/>
    <xf numFmtId="0" fontId="46" fillId="0" borderId="0" xfId="8" applyFont="1" applyFill="1" applyAlignment="1" applyProtection="1">
      <alignment horizontal="left"/>
    </xf>
    <xf numFmtId="0" fontId="45" fillId="0" borderId="0" xfId="36" applyFont="1" applyBorder="1"/>
    <xf numFmtId="0" fontId="45" fillId="0" borderId="0" xfId="23" applyFont="1" applyBorder="1"/>
    <xf numFmtId="0" fontId="45" fillId="0" borderId="0" xfId="23" applyFont="1"/>
    <xf numFmtId="165" fontId="13" fillId="0" borderId="0" xfId="12" applyNumberFormat="1" applyFont="1" applyFill="1" applyBorder="1" applyProtection="1"/>
    <xf numFmtId="0" fontId="18" fillId="0" borderId="0" xfId="17" applyFont="1"/>
    <xf numFmtId="10" fontId="21" fillId="0" borderId="0" xfId="1" applyNumberFormat="1" applyFont="1" applyAlignment="1">
      <alignment horizontal="left"/>
    </xf>
    <xf numFmtId="10" fontId="21" fillId="0" borderId="0" xfId="1" applyNumberFormat="1" applyFont="1" applyBorder="1" applyAlignment="1">
      <alignment horizontal="left"/>
    </xf>
    <xf numFmtId="0" fontId="2" fillId="0" borderId="1" xfId="1" applyFont="1" applyBorder="1"/>
    <xf numFmtId="0" fontId="2" fillId="0" borderId="0" xfId="1" applyFont="1"/>
    <xf numFmtId="0" fontId="2" fillId="0" borderId="0" xfId="36" applyFont="1"/>
    <xf numFmtId="0" fontId="21" fillId="0" borderId="0" xfId="12" applyNumberFormat="1" applyFont="1" applyFill="1" applyAlignment="1" applyProtection="1">
      <alignment horizontal="left"/>
    </xf>
    <xf numFmtId="0" fontId="18" fillId="0" borderId="0" xfId="7" applyNumberFormat="1" applyFont="1" applyFill="1" applyBorder="1" applyAlignment="1">
      <alignment horizontal="left"/>
    </xf>
    <xf numFmtId="176" fontId="4" fillId="0" borderId="0" xfId="36" applyNumberFormat="1" applyFont="1"/>
    <xf numFmtId="0" fontId="12" fillId="0" borderId="2" xfId="8" applyFont="1" applyFill="1" applyBorder="1" applyAlignment="1">
      <alignment horizontal="left"/>
    </xf>
    <xf numFmtId="0" fontId="12" fillId="0" borderId="2" xfId="8" applyFont="1" applyFill="1" applyBorder="1" applyAlignment="1" applyProtection="1">
      <alignment horizontal="right"/>
    </xf>
    <xf numFmtId="0" fontId="12" fillId="0" borderId="2" xfId="8" applyFont="1" applyFill="1" applyBorder="1" applyAlignment="1">
      <alignment horizontal="right"/>
    </xf>
    <xf numFmtId="0" fontId="12" fillId="0" borderId="2" xfId="8" applyFont="1" applyFill="1" applyBorder="1"/>
    <xf numFmtId="165" fontId="6" fillId="0" borderId="2" xfId="9" applyFont="1" applyBorder="1" applyAlignment="1">
      <alignment horizontal="left"/>
    </xf>
    <xf numFmtId="171" fontId="8" fillId="0" borderId="2" xfId="12" applyNumberFormat="1" applyFont="1" applyFill="1" applyBorder="1" applyAlignment="1" applyProtection="1">
      <alignment horizontal="left"/>
    </xf>
    <xf numFmtId="0" fontId="8" fillId="0" borderId="2" xfId="12" applyFont="1" applyFill="1" applyBorder="1"/>
    <xf numFmtId="0" fontId="6" fillId="0" borderId="2" xfId="13" applyFont="1" applyBorder="1"/>
    <xf numFmtId="0" fontId="6" fillId="0" borderId="2" xfId="14" applyFont="1" applyBorder="1"/>
    <xf numFmtId="0" fontId="0" fillId="0" borderId="2" xfId="0" applyBorder="1"/>
    <xf numFmtId="0" fontId="6" fillId="0" borderId="2" xfId="16" applyFont="1" applyBorder="1"/>
    <xf numFmtId="0" fontId="6" fillId="0" borderId="2" xfId="16" applyFont="1" applyBorder="1" applyAlignment="1" applyProtection="1">
      <alignment horizontal="fill"/>
    </xf>
    <xf numFmtId="10" fontId="1" fillId="0" borderId="0" xfId="1" applyNumberFormat="1" applyFont="1" applyBorder="1"/>
    <xf numFmtId="10" fontId="1" fillId="0" borderId="0" xfId="1" applyNumberFormat="1" applyFont="1" applyAlignment="1">
      <alignment horizontal="left"/>
    </xf>
    <xf numFmtId="10" fontId="1" fillId="0" borderId="0" xfId="1" applyNumberFormat="1" applyFont="1"/>
    <xf numFmtId="10" fontId="39" fillId="0" borderId="0" xfId="1" applyNumberFormat="1" applyFont="1"/>
    <xf numFmtId="0" fontId="18" fillId="0" borderId="0" xfId="8" applyFont="1" applyFill="1" applyAlignment="1">
      <alignment horizontal="left" indent="1"/>
    </xf>
    <xf numFmtId="0" fontId="18" fillId="0" borderId="0" xfId="8" applyFont="1" applyFill="1" applyAlignment="1">
      <alignment horizontal="left"/>
    </xf>
    <xf numFmtId="0" fontId="36" fillId="0" borderId="0" xfId="8" applyFont="1" applyFill="1" applyAlignment="1">
      <alignment horizontal="left"/>
    </xf>
    <xf numFmtId="0" fontId="31" fillId="0" borderId="0" xfId="8" applyFont="1" applyFill="1" applyAlignment="1" applyProtection="1">
      <alignment horizontal="left"/>
    </xf>
    <xf numFmtId="0" fontId="31" fillId="0" borderId="0" xfId="8" applyFont="1" applyFill="1" applyAlignment="1">
      <alignment horizontal="left" indent="1"/>
    </xf>
    <xf numFmtId="0" fontId="13" fillId="0" borderId="0" xfId="29" applyFont="1" applyFill="1" applyAlignment="1">
      <alignment horizontal="left" indent="1"/>
    </xf>
    <xf numFmtId="0" fontId="38" fillId="0" borderId="0" xfId="29" applyFont="1" applyFill="1"/>
    <xf numFmtId="170" fontId="13" fillId="0" borderId="0" xfId="28" applyNumberFormat="1" applyFont="1" applyFill="1" applyAlignment="1">
      <alignment horizontal="right"/>
    </xf>
    <xf numFmtId="0" fontId="18" fillId="0" borderId="0" xfId="29" applyFont="1" applyFill="1" applyAlignment="1">
      <alignment horizontal="left" indent="1"/>
    </xf>
    <xf numFmtId="0" fontId="18" fillId="0" borderId="0" xfId="29" applyFont="1" applyFill="1" applyAlignment="1">
      <alignment horizontal="left"/>
    </xf>
    <xf numFmtId="0" fontId="37" fillId="0" borderId="0" xfId="20" applyFont="1" applyFill="1" applyAlignment="1" applyProtection="1">
      <alignment horizontal="left"/>
    </xf>
    <xf numFmtId="177" fontId="6" fillId="0" borderId="0" xfId="9" applyNumberFormat="1" applyFont="1" applyBorder="1"/>
    <xf numFmtId="3" fontId="13" fillId="0" borderId="0" xfId="1" applyNumberFormat="1" applyFont="1" applyFill="1" applyAlignment="1">
      <alignment horizontal="right"/>
    </xf>
    <xf numFmtId="3" fontId="3" fillId="0" borderId="0" xfId="1" applyNumberFormat="1" applyFont="1" applyAlignment="1">
      <alignment horizontal="right"/>
    </xf>
    <xf numFmtId="10" fontId="3" fillId="0" borderId="0" xfId="1" applyNumberFormat="1" applyFont="1" applyBorder="1" applyAlignment="1">
      <alignment horizontal="left"/>
    </xf>
    <xf numFmtId="10" fontId="2" fillId="0" borderId="0" xfId="1" applyNumberFormat="1" applyFont="1" applyBorder="1" applyAlignment="1">
      <alignment horizontal="left"/>
    </xf>
    <xf numFmtId="10" fontId="39" fillId="0" borderId="0" xfId="1" applyNumberFormat="1" applyFont="1" applyBorder="1"/>
    <xf numFmtId="0" fontId="13" fillId="0" borderId="2" xfId="8" applyFont="1" applyFill="1" applyBorder="1"/>
  </cellXfs>
  <cellStyles count="37">
    <cellStyle name="ANCLAS,REZONES Y SUS PARTES,DE FUNDICION,DE HIERRO O DE ACERO" xfId="36"/>
    <cellStyle name="Comma" xfId="2" builtinId="3"/>
    <cellStyle name="Comma_3bgs01_" xfId="3"/>
    <cellStyle name="Comma_6f9d01_" xfId="4"/>
    <cellStyle name="Normal" xfId="0" builtinId="0"/>
    <cellStyle name="Normal__CN-Arg" xfId="5"/>
    <cellStyle name="Normal_2ftc01_" xfId="6"/>
    <cellStyle name="Normal_3W9601_" xfId="7"/>
    <cellStyle name="Normal_ARG96-01" xfId="8"/>
    <cellStyle name="Normal_ARG96-03" xfId="9"/>
    <cellStyle name="Normal_ARG96-04" xfId="10"/>
    <cellStyle name="Normal_ARG96-07" xfId="11"/>
    <cellStyle name="Normal_ARG96-09" xfId="12"/>
    <cellStyle name="Normal_ARG96-10" xfId="13"/>
    <cellStyle name="Normal_ARG96-11" xfId="14"/>
    <cellStyle name="Normal_ARG96-14" xfId="15"/>
    <cellStyle name="Normal_ARG96-15" xfId="16"/>
    <cellStyle name="Normal_ARG96-16" xfId="17"/>
    <cellStyle name="Normal_ARG97-03" xfId="18"/>
    <cellStyle name="Normal_ARG97-09" xfId="19"/>
    <cellStyle name="Normal_BOL96-01" xfId="20"/>
    <cellStyle name="Normal_BOL96-16" xfId="21"/>
    <cellStyle name="Normal_BOL96-17" xfId="22"/>
    <cellStyle name="Normal_Book1" xfId="23"/>
    <cellStyle name="Normal_bp1_14jul03" xfId="24"/>
    <cellStyle name="Normal_ECU96-10" xfId="25"/>
    <cellStyle name="Normal_ECU96-11" xfId="26"/>
    <cellStyle name="Normal_ECU96-15" xfId="27"/>
    <cellStyle name="Normal_ECU96-16" xfId="28"/>
    <cellStyle name="Normal_EEI-2004-Uruguay-tables and figure" xfId="29"/>
    <cellStyle name="Normal_MEX96-15" xfId="30"/>
    <cellStyle name="Normal_NIC96-15" xfId="31"/>
    <cellStyle name="Normal_PER96-02" xfId="32"/>
    <cellStyle name="Normal_PRY96-14" xfId="33"/>
    <cellStyle name="Normal_Saint Kitts y Nevis" xfId="34"/>
    <cellStyle name="Normal_URY_1-2" xfId="35"/>
    <cellStyle name="Style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nw01\user\data\DE\$EE_2006\Cuadros-lk\CD_Lca_lk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Lca_1"/>
      <sheetName val="Lca_2"/>
      <sheetName val="Lca_3"/>
      <sheetName val="Lca_4"/>
      <sheetName val="Lca_5"/>
      <sheetName val="Lca_6"/>
      <sheetName val="Lca_7"/>
      <sheetName val="Lca_9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6" enableFormatConditionsCalculation="0">
    <tabColor indexed="22"/>
    <pageSetUpPr fitToPage="1"/>
  </sheetPr>
  <dimension ref="A1:C22"/>
  <sheetViews>
    <sheetView showGridLines="0" tabSelected="1" workbookViewId="0"/>
  </sheetViews>
  <sheetFormatPr defaultRowHeight="18" customHeight="1"/>
  <cols>
    <col min="1" max="1" width="15.33203125" style="307" bestFit="1" customWidth="1"/>
    <col min="2" max="2" width="63.5" style="202" customWidth="1"/>
    <col min="3" max="3" width="61" style="541" customWidth="1"/>
    <col min="4" max="16384" width="9.33203125" style="202"/>
  </cols>
  <sheetData>
    <row r="1" spans="1:3" s="512" customFormat="1" ht="18" customHeight="1">
      <c r="A1" s="303"/>
      <c r="B1" s="303" t="s">
        <v>37</v>
      </c>
      <c r="C1" s="304" t="s">
        <v>135</v>
      </c>
    </row>
    <row r="2" spans="1:3" s="208" customFormat="1" ht="18" customHeight="1">
      <c r="A2" s="551">
        <f ca="1">NOW()</f>
        <v>40837.545551736112</v>
      </c>
      <c r="B2" s="434" t="s">
        <v>516</v>
      </c>
      <c r="C2" s="435" t="s">
        <v>517</v>
      </c>
    </row>
    <row r="3" spans="1:3" s="208" customFormat="1" ht="18" customHeight="1">
      <c r="A3" s="205"/>
      <c r="B3" s="206"/>
      <c r="C3" s="305"/>
    </row>
    <row r="4" spans="1:3" ht="18" customHeight="1">
      <c r="A4" s="203"/>
      <c r="B4" s="204"/>
      <c r="C4" s="537"/>
    </row>
    <row r="5" spans="1:3" ht="18" customHeight="1">
      <c r="A5" s="306">
        <v>1</v>
      </c>
      <c r="B5" s="207" t="str">
        <f>+Lca_1!$A$3</f>
        <v>PRINCIPALES INDICADORES ECONÓMICOS</v>
      </c>
      <c r="C5" s="538" t="str">
        <f>+Lca_1!$M$3</f>
        <v>MAIN ECONOMIC INDICATORS</v>
      </c>
    </row>
    <row r="6" spans="1:3" ht="18" customHeight="1">
      <c r="A6" s="306">
        <v>2</v>
      </c>
      <c r="B6" s="207" t="str">
        <f>+Lca_2!$A$3</f>
        <v>PRODUCTO INTERNO BRUTO POR RAMAS DE ACTIVIDAD ECONÓMICA</v>
      </c>
      <c r="C6" s="538" t="str">
        <f>+Lca_2!$O$3</f>
        <v>GROSS DOMESTIC PRODUCT BY KIND OF ECONOMIC ACTIVITY</v>
      </c>
    </row>
    <row r="7" spans="1:3" ht="18" customHeight="1">
      <c r="A7" s="306">
        <v>3</v>
      </c>
      <c r="B7" s="207" t="str">
        <f>+Lca_3!$A$3</f>
        <v>ESTADÍSTICAS DE TURISMO</v>
      </c>
      <c r="C7" s="538" t="str">
        <f>+Lca_3!$Y$3</f>
        <v>TOURISM STATISTICS</v>
      </c>
    </row>
    <row r="8" spans="1:3" ht="18" customHeight="1">
      <c r="A8" s="306">
        <v>4</v>
      </c>
      <c r="B8" s="207" t="str">
        <f>+LEFT(Lca_4!$A$3,16)</f>
        <v>BALANZA DE PAGOS</v>
      </c>
      <c r="C8" s="538" t="str">
        <f>+LEFT(Lca_4!$Y$3,20)</f>
        <v xml:space="preserve">BALANCE OF PAYMENTS </v>
      </c>
    </row>
    <row r="9" spans="1:3" ht="18" customHeight="1">
      <c r="A9" s="306">
        <v>5</v>
      </c>
      <c r="B9" s="207" t="str">
        <f>Lca_5!$A$3</f>
        <v>EXPORTACIONES DE BIENES, FOB</v>
      </c>
      <c r="C9" s="538" t="str">
        <f>Lca_5!$Y$3</f>
        <v>EXPORTS OF DOMESTIC GOODS, FOB</v>
      </c>
    </row>
    <row r="10" spans="1:3" ht="18" customHeight="1">
      <c r="A10" s="306">
        <v>6</v>
      </c>
      <c r="B10" s="207" t="str">
        <f>Lca_6!$A$3</f>
        <v>IMPORTACIONES DE BIENES, CIF</v>
      </c>
      <c r="C10" s="538" t="str">
        <f>Lca_6!$W$3</f>
        <v>IMPORTS OF GOODS, CIF</v>
      </c>
    </row>
    <row r="11" spans="1:3" ht="18" customHeight="1">
      <c r="A11" s="306">
        <v>7</v>
      </c>
      <c r="B11" s="207" t="str">
        <f>+Lca_7!$A$3</f>
        <v>INDICADORES DEL ENDEUDAMIENTO EXTERNO</v>
      </c>
      <c r="C11" s="538" t="str">
        <f>+Lca_7!$Y$3</f>
        <v>EXTERNAL DEBT INDICATORS</v>
      </c>
    </row>
    <row r="12" spans="1:3" ht="18" customHeight="1">
      <c r="A12" s="306">
        <v>8</v>
      </c>
      <c r="B12" s="207" t="str">
        <f>+Lca_8!$A$3</f>
        <v>BALANCE MONETARIO</v>
      </c>
      <c r="C12" s="538" t="str">
        <f>+Lca_8!$Z$3</f>
        <v>MONETARY BALANCE</v>
      </c>
    </row>
    <row r="13" spans="1:3" ht="18" customHeight="1">
      <c r="A13" s="306">
        <v>9</v>
      </c>
      <c r="B13" s="207" t="str">
        <f>+Lca_9!$A$3</f>
        <v>INGRESOS Y GASTOS DEL GOBIERNO CENTRAL</v>
      </c>
      <c r="C13" s="538" t="str">
        <f>+Lca_9!$Y$3</f>
        <v>REVENUES AND EXPENDITURES OF THE CENTRAL GOVERNMENT</v>
      </c>
    </row>
    <row r="14" spans="1:3" ht="18" customHeight="1">
      <c r="A14" s="306">
        <v>10</v>
      </c>
      <c r="B14" s="207" t="str">
        <f>Lca_10!$A$3</f>
        <v>INGRESOS TRIBUTARIOS DEL GOBIERNO CENTRAL</v>
      </c>
      <c r="C14" s="207" t="str">
        <f>Lca_10!$Y$3</f>
        <v>TAX REVENUES OF THE CENTRAL GOVERNMENT</v>
      </c>
    </row>
    <row r="15" spans="1:3" s="510" customFormat="1" ht="18" customHeight="1">
      <c r="A15" s="508"/>
      <c r="B15" s="509"/>
      <c r="C15" s="539"/>
    </row>
    <row r="16" spans="1:3" s="510" customFormat="1" ht="18" customHeight="1">
      <c r="A16" s="508"/>
      <c r="B16" s="509"/>
      <c r="C16" s="540"/>
    </row>
    <row r="17" spans="1:3" s="510" customFormat="1" ht="18" customHeight="1">
      <c r="A17" s="508"/>
      <c r="B17" s="509"/>
      <c r="C17" s="539"/>
    </row>
    <row r="18" spans="1:3" s="510" customFormat="1" ht="18" customHeight="1">
      <c r="A18" s="508"/>
      <c r="B18" s="509"/>
      <c r="C18" s="539"/>
    </row>
    <row r="19" spans="1:3" s="510" customFormat="1" ht="18" customHeight="1">
      <c r="A19" s="508"/>
      <c r="B19" s="509"/>
      <c r="C19" s="539"/>
    </row>
    <row r="20" spans="1:3" s="510" customFormat="1" ht="18" customHeight="1">
      <c r="A20" s="508"/>
      <c r="B20" s="509"/>
      <c r="C20" s="539"/>
    </row>
    <row r="21" spans="1:3" s="510" customFormat="1" ht="18" customHeight="1">
      <c r="A21" s="511"/>
      <c r="C21" s="540"/>
    </row>
    <row r="22" spans="1:3" s="510" customFormat="1" ht="18" customHeight="1">
      <c r="A22" s="511"/>
      <c r="C22" s="540"/>
    </row>
  </sheetData>
  <phoneticPr fontId="0" type="noConversion"/>
  <printOptions horizontalCentered="1"/>
  <pageMargins left="0" right="0" top="1" bottom="1" header="0.5" footer="0.5"/>
  <pageSetup orientation="landscape" r:id="rId1"/>
  <headerFooter alignWithMargins="0">
    <oddHeader>&amp;R&amp;F  &amp;A  &amp;D  &amp;T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 enableFormatConditionsCalculation="0">
    <tabColor indexed="22"/>
  </sheetPr>
  <dimension ref="A1:M102"/>
  <sheetViews>
    <sheetView showGridLines="0" zoomScaleNormal="100" workbookViewId="0"/>
  </sheetViews>
  <sheetFormatPr defaultColWidth="11.6640625" defaultRowHeight="12.95" customHeight="1"/>
  <cols>
    <col min="1" max="1" width="45.33203125" style="112" customWidth="1"/>
    <col min="2" max="2" width="2.6640625" style="110" customWidth="1"/>
    <col min="3" max="4" width="6.1640625" style="110" customWidth="1"/>
    <col min="5" max="6" width="6.1640625" style="111" customWidth="1"/>
    <col min="7" max="11" width="6.1640625" style="110" customWidth="1"/>
    <col min="12" max="12" width="2.1640625" style="110" customWidth="1"/>
    <col min="13" max="13" width="51.83203125" style="110" customWidth="1"/>
    <col min="14" max="16384" width="11.6640625" style="110"/>
  </cols>
  <sheetData>
    <row r="1" spans="1:13" s="536" customFormat="1" ht="11.1" customHeight="1">
      <c r="A1" s="513">
        <v>1</v>
      </c>
      <c r="B1" s="513"/>
      <c r="C1" s="535"/>
      <c r="D1" s="535"/>
      <c r="E1" s="535"/>
      <c r="F1" s="535"/>
      <c r="G1" s="535"/>
      <c r="H1" s="535"/>
      <c r="I1" s="535"/>
      <c r="J1" s="535"/>
      <c r="K1" s="535"/>
      <c r="M1" s="320">
        <v>1</v>
      </c>
    </row>
    <row r="2" spans="1:13" s="310" customFormat="1" ht="11.1" customHeight="1">
      <c r="A2" s="312" t="s">
        <v>37</v>
      </c>
      <c r="B2" s="308"/>
      <c r="C2" s="309"/>
      <c r="D2" s="309"/>
      <c r="E2" s="309"/>
      <c r="F2" s="309"/>
      <c r="G2" s="309"/>
      <c r="H2" s="309"/>
      <c r="I2" s="309"/>
      <c r="J2" s="309"/>
      <c r="K2" s="309"/>
      <c r="M2" s="313" t="s">
        <v>135</v>
      </c>
    </row>
    <row r="3" spans="1:13" s="310" customFormat="1" ht="11.1" customHeight="1">
      <c r="A3" s="312" t="s">
        <v>106</v>
      </c>
      <c r="B3" s="308"/>
      <c r="C3" s="309"/>
      <c r="D3" s="309"/>
      <c r="E3" s="309"/>
      <c r="F3" s="309"/>
      <c r="G3" s="309"/>
      <c r="H3" s="309"/>
      <c r="I3" s="309"/>
      <c r="J3" s="309"/>
      <c r="K3" s="309"/>
      <c r="M3" s="314" t="s">
        <v>136</v>
      </c>
    </row>
    <row r="4" spans="1:13" ht="12.95" customHeight="1">
      <c r="A4" s="150"/>
      <c r="B4" s="152"/>
      <c r="C4" s="152"/>
      <c r="D4" s="152"/>
      <c r="E4" s="151"/>
      <c r="F4" s="151"/>
      <c r="G4" s="152"/>
      <c r="H4" s="152"/>
      <c r="I4" s="152"/>
      <c r="J4" s="152"/>
      <c r="K4" s="152"/>
      <c r="L4" s="152"/>
      <c r="M4" s="152"/>
    </row>
    <row r="5" spans="1:13" ht="12.95" customHeight="1">
      <c r="A5" s="552"/>
      <c r="B5" s="553"/>
      <c r="C5" s="553">
        <v>2002</v>
      </c>
      <c r="D5" s="553">
        <v>2003</v>
      </c>
      <c r="E5" s="554">
        <v>2004</v>
      </c>
      <c r="F5" s="554">
        <v>2005</v>
      </c>
      <c r="G5" s="554">
        <v>2006</v>
      </c>
      <c r="H5" s="554">
        <v>2007</v>
      </c>
      <c r="I5" s="554">
        <v>2008</v>
      </c>
      <c r="J5" s="554">
        <v>2009</v>
      </c>
      <c r="K5" s="554">
        <v>2010</v>
      </c>
      <c r="L5" s="555" t="s">
        <v>6</v>
      </c>
      <c r="M5" s="585"/>
    </row>
    <row r="6" spans="1:13" ht="12.95" customHeight="1">
      <c r="C6" s="111"/>
      <c r="D6" s="111"/>
    </row>
    <row r="7" spans="1:13" ht="12.95" customHeight="1">
      <c r="A7" s="113"/>
      <c r="B7" s="126" t="s">
        <v>335</v>
      </c>
      <c r="C7" s="310"/>
      <c r="D7" s="310"/>
      <c r="E7" s="310"/>
      <c r="F7" s="310"/>
      <c r="G7" s="310"/>
      <c r="H7" s="411"/>
      <c r="I7" s="411"/>
      <c r="J7" s="411"/>
      <c r="K7" s="411"/>
      <c r="L7" s="310"/>
      <c r="M7" s="412"/>
    </row>
    <row r="8" spans="1:13" s="273" customFormat="1" ht="12.95" customHeight="1">
      <c r="A8" s="126" t="s">
        <v>9</v>
      </c>
      <c r="B8" s="272"/>
      <c r="C8" s="129">
        <v>-0.30999651360104075</v>
      </c>
      <c r="D8" s="129">
        <v>4.8766805318988249</v>
      </c>
      <c r="E8" s="129">
        <v>7.5235278023510155</v>
      </c>
      <c r="F8" s="129">
        <v>-2.5937722904290306</v>
      </c>
      <c r="G8" s="129">
        <v>7.7944026776064268</v>
      </c>
      <c r="H8" s="129">
        <v>1.169572277959241</v>
      </c>
      <c r="I8" s="129">
        <v>5.4001490881810055</v>
      </c>
      <c r="J8" s="129">
        <v>-1.0912771644320807</v>
      </c>
      <c r="K8" s="129">
        <v>3.0993307178599716</v>
      </c>
      <c r="M8" s="313" t="s">
        <v>137</v>
      </c>
    </row>
    <row r="9" spans="1:13" s="273" customFormat="1" ht="12.95" customHeight="1">
      <c r="A9" s="126" t="s">
        <v>10</v>
      </c>
      <c r="B9" s="272"/>
      <c r="C9" s="129">
        <v>-0.93305903539090407</v>
      </c>
      <c r="D9" s="129">
        <v>3.5819066981714442</v>
      </c>
      <c r="E9" s="129">
        <v>6.2122652681761537</v>
      </c>
      <c r="F9" s="129">
        <v>-3.1841130644265747</v>
      </c>
      <c r="G9" s="129">
        <v>6.5034517473358866</v>
      </c>
      <c r="H9" s="129">
        <v>-2.7700766750415884E-2</v>
      </c>
      <c r="I9" s="129">
        <v>4.7801482111911708</v>
      </c>
      <c r="J9" s="129">
        <v>-2.2413785927521968</v>
      </c>
      <c r="K9" s="129">
        <v>1.9142809394936844</v>
      </c>
      <c r="M9" s="313" t="s">
        <v>138</v>
      </c>
    </row>
    <row r="10" spans="1:13" ht="12.95" customHeight="1">
      <c r="A10" s="116"/>
      <c r="B10" s="113"/>
      <c r="C10" s="129"/>
      <c r="D10" s="129"/>
      <c r="E10" s="129"/>
      <c r="F10" s="129"/>
      <c r="G10" s="129"/>
      <c r="H10" s="129"/>
      <c r="I10" s="129"/>
      <c r="J10" s="129"/>
      <c r="K10" s="129"/>
    </row>
    <row r="11" spans="1:13" ht="12.95" customHeight="1">
      <c r="A11" s="113" t="s">
        <v>11</v>
      </c>
      <c r="B11" s="115"/>
      <c r="C11" s="129"/>
      <c r="D11" s="129"/>
      <c r="E11" s="129"/>
      <c r="F11" s="129"/>
      <c r="G11" s="129"/>
      <c r="H11" s="129"/>
      <c r="I11" s="129"/>
      <c r="J11" s="129"/>
      <c r="K11" s="129"/>
      <c r="M11" s="315" t="s">
        <v>139</v>
      </c>
    </row>
    <row r="12" spans="1:13" ht="12.95" customHeight="1">
      <c r="A12" s="423" t="s">
        <v>514</v>
      </c>
      <c r="B12" s="114"/>
      <c r="C12" s="199">
        <v>1.7861993723216063</v>
      </c>
      <c r="D12" s="199">
        <v>-5.6636373356105052</v>
      </c>
      <c r="E12" s="199">
        <v>-2.1267991560793842</v>
      </c>
      <c r="F12" s="199">
        <v>-24.380613062794055</v>
      </c>
      <c r="G12" s="199">
        <v>7.8228726067688825</v>
      </c>
      <c r="H12" s="199">
        <v>-4.9597737483373479</v>
      </c>
      <c r="I12" s="199">
        <v>31.352409280135053</v>
      </c>
      <c r="J12" s="199">
        <v>-5.3684532884565872</v>
      </c>
      <c r="K12" s="199">
        <v>-15.731315624279507</v>
      </c>
      <c r="L12" s="117"/>
      <c r="M12" s="421" t="s">
        <v>513</v>
      </c>
    </row>
    <row r="13" spans="1:13" ht="12.95" customHeight="1">
      <c r="A13" s="423" t="s">
        <v>349</v>
      </c>
      <c r="B13" s="114"/>
      <c r="C13" s="199">
        <v>0.13044168805684819</v>
      </c>
      <c r="D13" s="199">
        <v>-67.236550182769321</v>
      </c>
      <c r="E13" s="199">
        <v>0.93187635576530425</v>
      </c>
      <c r="F13" s="199">
        <v>125.43076770727599</v>
      </c>
      <c r="G13" s="199">
        <v>368.01340076269861</v>
      </c>
      <c r="H13" s="199">
        <v>60.145598013209955</v>
      </c>
      <c r="I13" s="199">
        <v>-23.88244892486977</v>
      </c>
      <c r="J13" s="199">
        <v>-17.449894391665676</v>
      </c>
      <c r="K13" s="199">
        <v>10.521791648278867</v>
      </c>
      <c r="L13" s="117"/>
      <c r="M13" s="336" t="s">
        <v>339</v>
      </c>
    </row>
    <row r="14" spans="1:13" ht="12.95" customHeight="1">
      <c r="A14" s="423" t="s">
        <v>361</v>
      </c>
      <c r="B14" s="114"/>
      <c r="C14" s="199">
        <v>-4.7701212140696665</v>
      </c>
      <c r="D14" s="199">
        <v>0.44757925639382634</v>
      </c>
      <c r="E14" s="199">
        <v>12.912531225276624</v>
      </c>
      <c r="F14" s="199">
        <v>4.091145097559612</v>
      </c>
      <c r="G14" s="199">
        <v>2.9557435260940901</v>
      </c>
      <c r="H14" s="199">
        <v>12.962116970050342</v>
      </c>
      <c r="I14" s="199">
        <v>-4.9111917086583468</v>
      </c>
      <c r="J14" s="199">
        <v>20.938103799422247</v>
      </c>
      <c r="K14" s="199">
        <v>-3.9941079751416475</v>
      </c>
      <c r="L14" s="117"/>
      <c r="M14" s="336" t="s">
        <v>340</v>
      </c>
    </row>
    <row r="15" spans="1:13" ht="12.95" customHeight="1">
      <c r="A15" s="423" t="s">
        <v>351</v>
      </c>
      <c r="B15" s="114"/>
      <c r="C15" s="199">
        <v>-3.9553778484401003</v>
      </c>
      <c r="D15" s="199">
        <v>4.4513819772465713</v>
      </c>
      <c r="E15" s="199">
        <v>4.7898821872542685</v>
      </c>
      <c r="F15" s="199">
        <v>3.1576477617810683</v>
      </c>
      <c r="G15" s="199">
        <v>2.9667084254927145</v>
      </c>
      <c r="H15" s="199">
        <v>4.4536768611223687</v>
      </c>
      <c r="I15" s="199">
        <v>1.9274648278659656</v>
      </c>
      <c r="J15" s="199">
        <v>4.357662645838678</v>
      </c>
      <c r="K15" s="199">
        <v>-1.7482103884273958</v>
      </c>
      <c r="L15" s="118"/>
      <c r="M15" s="336" t="s">
        <v>341</v>
      </c>
    </row>
    <row r="16" spans="1:13" ht="12.95" customHeight="1">
      <c r="A16" s="423" t="s">
        <v>352</v>
      </c>
      <c r="B16" s="114"/>
      <c r="C16" s="199">
        <v>-6.7917389001414419</v>
      </c>
      <c r="D16" s="199">
        <v>11.380641873255071</v>
      </c>
      <c r="E16" s="199">
        <v>28.896948286499956</v>
      </c>
      <c r="F16" s="199">
        <v>-30.241420890130733</v>
      </c>
      <c r="G16" s="199">
        <v>42.176073667233794</v>
      </c>
      <c r="H16" s="199">
        <v>-27.985666488239868</v>
      </c>
      <c r="I16" s="199">
        <v>38.50821748268438</v>
      </c>
      <c r="J16" s="199">
        <v>-23.082934140652611</v>
      </c>
      <c r="K16" s="199">
        <v>20.46475425064267</v>
      </c>
      <c r="L16" s="118"/>
      <c r="M16" s="336" t="s">
        <v>342</v>
      </c>
    </row>
    <row r="17" spans="1:13" ht="12.95" customHeight="1">
      <c r="A17" s="423" t="s">
        <v>353</v>
      </c>
      <c r="B17" s="114"/>
      <c r="C17" s="199"/>
      <c r="D17" s="199"/>
      <c r="E17" s="199"/>
      <c r="F17" s="199"/>
      <c r="G17" s="199"/>
      <c r="H17" s="199"/>
      <c r="I17" s="199"/>
      <c r="J17" s="199"/>
      <c r="K17" s="199"/>
      <c r="L17" s="118"/>
      <c r="M17" s="422" t="s">
        <v>343</v>
      </c>
    </row>
    <row r="18" spans="1:13" ht="12.95" customHeight="1">
      <c r="A18" s="423" t="s">
        <v>354</v>
      </c>
      <c r="B18" s="114"/>
      <c r="C18" s="199">
        <v>4.2675189156970994E-2</v>
      </c>
      <c r="D18" s="199">
        <v>15.635592297810973</v>
      </c>
      <c r="E18" s="199">
        <v>3.7341894376010654</v>
      </c>
      <c r="F18" s="199">
        <v>10.049359751993858</v>
      </c>
      <c r="G18" s="199">
        <v>4.9911288565987366</v>
      </c>
      <c r="H18" s="199">
        <v>1.5847621013311386</v>
      </c>
      <c r="I18" s="199">
        <v>-1.1859636842846966</v>
      </c>
      <c r="J18" s="199">
        <v>-6.6272207743243712</v>
      </c>
      <c r="K18" s="199">
        <v>10.386888109282699</v>
      </c>
      <c r="L18" s="118"/>
      <c r="M18" s="422" t="s">
        <v>344</v>
      </c>
    </row>
    <row r="19" spans="1:13" ht="12.95" customHeight="1">
      <c r="A19" s="423" t="s">
        <v>355</v>
      </c>
      <c r="B19" s="114"/>
      <c r="C19" s="199">
        <v>-1.2713865153601178</v>
      </c>
      <c r="D19" s="199">
        <v>3.906242225756329</v>
      </c>
      <c r="E19" s="199">
        <v>10.606150390066581</v>
      </c>
      <c r="F19" s="199">
        <v>-2.2996516863014071</v>
      </c>
      <c r="G19" s="199">
        <v>-5.0286413140377633</v>
      </c>
      <c r="H19" s="199">
        <v>13.398348178872999</v>
      </c>
      <c r="I19" s="199">
        <v>1.8481059833174385</v>
      </c>
      <c r="J19" s="199">
        <v>2.9196659109508305</v>
      </c>
      <c r="K19" s="199">
        <v>-5.1930910395847629E-2</v>
      </c>
      <c r="L19" s="118"/>
      <c r="M19" s="336" t="s">
        <v>345</v>
      </c>
    </row>
    <row r="20" spans="1:13" ht="12.95" customHeight="1">
      <c r="A20" s="146" t="s">
        <v>356</v>
      </c>
      <c r="B20" s="114"/>
      <c r="C20" s="199"/>
      <c r="D20" s="199"/>
      <c r="E20" s="199"/>
      <c r="F20" s="199"/>
      <c r="G20" s="199"/>
      <c r="H20" s="199"/>
      <c r="I20" s="199"/>
      <c r="J20" s="199"/>
      <c r="K20" s="199"/>
      <c r="L20" s="118"/>
      <c r="M20" s="336" t="s">
        <v>346</v>
      </c>
    </row>
    <row r="21" spans="1:13" ht="12.95" customHeight="1">
      <c r="A21" s="146" t="s">
        <v>357</v>
      </c>
      <c r="B21" s="114"/>
      <c r="C21" s="199">
        <v>1.3056057367897278</v>
      </c>
      <c r="D21" s="199">
        <v>3.0684875688666402</v>
      </c>
      <c r="E21" s="199">
        <v>0.80537343188269439</v>
      </c>
      <c r="F21" s="199">
        <v>3.4162733541329926</v>
      </c>
      <c r="G21" s="199">
        <v>4.5996643032456319</v>
      </c>
      <c r="H21" s="199">
        <v>3.9335179297755429</v>
      </c>
      <c r="I21" s="199">
        <v>1.9532503681910063</v>
      </c>
      <c r="J21" s="199">
        <v>1.531346399765221</v>
      </c>
      <c r="K21" s="199">
        <v>3.3537714185670753</v>
      </c>
      <c r="L21" s="118"/>
      <c r="M21" s="336" t="s">
        <v>347</v>
      </c>
    </row>
    <row r="22" spans="1:13" ht="12.95" customHeight="1">
      <c r="A22" s="423" t="s">
        <v>358</v>
      </c>
      <c r="B22" s="114"/>
      <c r="C22" s="199">
        <v>-3.8590049907394341</v>
      </c>
      <c r="D22" s="199">
        <v>-2.6697988788725757</v>
      </c>
      <c r="E22" s="199">
        <v>-4.1568932825824412</v>
      </c>
      <c r="F22" s="199">
        <v>2.2206449935948669</v>
      </c>
      <c r="G22" s="199">
        <v>13.284688532939558</v>
      </c>
      <c r="H22" s="199">
        <v>7.6145126563066601</v>
      </c>
      <c r="I22" s="199">
        <v>6.4810888694704749</v>
      </c>
      <c r="J22" s="199">
        <v>6.283437858495966</v>
      </c>
      <c r="K22" s="199">
        <v>4.4236748235577661</v>
      </c>
      <c r="L22" s="118"/>
      <c r="M22" s="336" t="s">
        <v>348</v>
      </c>
    </row>
    <row r="23" spans="1:13" ht="12.95" customHeight="1">
      <c r="A23" s="119"/>
      <c r="C23" s="199"/>
      <c r="D23" s="199"/>
      <c r="E23" s="199"/>
      <c r="F23" s="301"/>
      <c r="G23" s="286"/>
      <c r="H23" s="286"/>
      <c r="I23" s="286"/>
      <c r="J23" s="286"/>
      <c r="K23" s="286"/>
      <c r="L23" s="119"/>
    </row>
    <row r="24" spans="1:13" ht="12.95" customHeight="1">
      <c r="A24" s="113" t="s">
        <v>12</v>
      </c>
      <c r="B24" s="126" t="s">
        <v>336</v>
      </c>
      <c r="C24" s="129"/>
      <c r="D24" s="129"/>
      <c r="E24" s="129"/>
      <c r="F24" s="121"/>
      <c r="G24" s="121"/>
      <c r="H24" s="121"/>
      <c r="I24" s="121"/>
      <c r="J24" s="121"/>
      <c r="K24" s="121"/>
      <c r="M24" s="315" t="s">
        <v>140</v>
      </c>
    </row>
    <row r="25" spans="1:13" ht="12.95" customHeight="1">
      <c r="A25" s="116" t="s">
        <v>13</v>
      </c>
      <c r="B25" s="120"/>
      <c r="C25" s="120">
        <v>-106.003</v>
      </c>
      <c r="D25" s="120">
        <v>-147.54900000000001</v>
      </c>
      <c r="E25" s="120">
        <v>-91.144099999999995</v>
      </c>
      <c r="F25" s="120">
        <v>-129.471</v>
      </c>
      <c r="G25" s="120">
        <v>-308.99099999999999</v>
      </c>
      <c r="H25" s="120">
        <v>-344.66500000000002</v>
      </c>
      <c r="I25" s="120">
        <v>-346.62200000000001</v>
      </c>
      <c r="J25" s="120">
        <v>-133.38</v>
      </c>
      <c r="K25" s="120">
        <v>-150.49</v>
      </c>
      <c r="M25" s="571" t="s">
        <v>141</v>
      </c>
    </row>
    <row r="26" spans="1:13" ht="12.95" customHeight="1">
      <c r="A26" s="116" t="s">
        <v>14</v>
      </c>
      <c r="B26" s="120"/>
      <c r="C26" s="120">
        <v>-202.5831</v>
      </c>
      <c r="D26" s="120">
        <v>-282.7011</v>
      </c>
      <c r="E26" s="120">
        <v>-251.6995</v>
      </c>
      <c r="F26" s="120">
        <v>-329.34870000000001</v>
      </c>
      <c r="G26" s="120">
        <v>-424.32639999999998</v>
      </c>
      <c r="H26" s="120">
        <v>-440.47800000000001</v>
      </c>
      <c r="I26" s="120">
        <v>-439.10399999999998</v>
      </c>
      <c r="J26" s="120">
        <v>-260.18</v>
      </c>
      <c r="K26" s="120">
        <v>-315.16000000000003</v>
      </c>
      <c r="M26" s="317" t="s">
        <v>305</v>
      </c>
    </row>
    <row r="27" spans="1:13" ht="12.95" customHeight="1">
      <c r="A27" s="116" t="s">
        <v>15</v>
      </c>
      <c r="B27" s="120"/>
      <c r="C27" s="120">
        <v>69.316900000000004</v>
      </c>
      <c r="D27" s="120">
        <v>71.800899999999999</v>
      </c>
      <c r="E27" s="120">
        <v>96.313500000000005</v>
      </c>
      <c r="F27" s="120">
        <v>88.773300000000006</v>
      </c>
      <c r="G27" s="120">
        <v>96.651600000000002</v>
      </c>
      <c r="H27" s="120">
        <v>101.22</v>
      </c>
      <c r="I27" s="120">
        <v>165.71600000000001</v>
      </c>
      <c r="J27" s="120">
        <v>191.31</v>
      </c>
      <c r="K27" s="120">
        <v>206.37</v>
      </c>
      <c r="M27" s="318" t="s">
        <v>142</v>
      </c>
    </row>
    <row r="28" spans="1:13" ht="12.95" customHeight="1">
      <c r="A28" s="116" t="s">
        <v>16</v>
      </c>
      <c r="B28" s="120"/>
      <c r="C28" s="120">
        <v>271.89999999999998</v>
      </c>
      <c r="D28" s="120">
        <v>354.50200000000001</v>
      </c>
      <c r="E28" s="120">
        <v>348.01299999999998</v>
      </c>
      <c r="F28" s="120">
        <v>418.12200000000001</v>
      </c>
      <c r="G28" s="120">
        <v>520.97799999999995</v>
      </c>
      <c r="H28" s="120">
        <v>541.69799999999998</v>
      </c>
      <c r="I28" s="120">
        <v>604.82000000000005</v>
      </c>
      <c r="J28" s="120">
        <v>451.49</v>
      </c>
      <c r="K28" s="120">
        <v>521.54</v>
      </c>
      <c r="M28" s="318" t="s">
        <v>143</v>
      </c>
    </row>
    <row r="29" spans="1:13" ht="12.95" customHeight="1">
      <c r="A29" s="112" t="s">
        <v>17</v>
      </c>
      <c r="B29" s="120"/>
      <c r="C29" s="120">
        <v>120.81200000000001</v>
      </c>
      <c r="D29" s="120">
        <v>173.11599999999999</v>
      </c>
      <c r="E29" s="120">
        <v>215.63800000000001</v>
      </c>
      <c r="F29" s="120">
        <v>259.41699999999997</v>
      </c>
      <c r="G29" s="120">
        <v>157.84799999999998</v>
      </c>
      <c r="H29" s="120">
        <v>150.21700000000001</v>
      </c>
      <c r="I29" s="120">
        <v>148.12199999999999</v>
      </c>
      <c r="J29" s="120">
        <v>162.62</v>
      </c>
      <c r="K29" s="120">
        <v>185.19000000000003</v>
      </c>
      <c r="M29" s="572" t="s">
        <v>144</v>
      </c>
    </row>
    <row r="30" spans="1:13" ht="12.95" customHeight="1">
      <c r="A30" s="116" t="s">
        <v>18</v>
      </c>
      <c r="B30" s="120"/>
      <c r="C30" s="120">
        <v>-36.321800000000003</v>
      </c>
      <c r="D30" s="120">
        <v>-50.836799999999997</v>
      </c>
      <c r="E30" s="120">
        <v>-68.990300000000005</v>
      </c>
      <c r="F30" s="120">
        <v>-72.509900000000002</v>
      </c>
      <c r="G30" s="120">
        <v>-54.492600000000003</v>
      </c>
      <c r="H30" s="120">
        <v>-67.976299999999995</v>
      </c>
      <c r="I30" s="120">
        <v>-71.873800000000003</v>
      </c>
      <c r="J30" s="120">
        <v>-48.25</v>
      </c>
      <c r="K30" s="120">
        <v>-35.18</v>
      </c>
      <c r="M30" s="572" t="s">
        <v>145</v>
      </c>
    </row>
    <row r="31" spans="1:13" ht="12.95" customHeight="1">
      <c r="A31" s="116" t="s">
        <v>19</v>
      </c>
      <c r="B31" s="120"/>
      <c r="C31" s="120">
        <v>12.0898</v>
      </c>
      <c r="D31" s="120">
        <v>12.8727</v>
      </c>
      <c r="E31" s="120">
        <v>13.908200000000001</v>
      </c>
      <c r="F31" s="120">
        <v>12.970599999999999</v>
      </c>
      <c r="G31" s="120">
        <v>11.9796</v>
      </c>
      <c r="H31" s="120">
        <v>13.572100000000001</v>
      </c>
      <c r="I31" s="120">
        <v>16.235099999999999</v>
      </c>
      <c r="J31" s="120">
        <v>12.43</v>
      </c>
      <c r="K31" s="120">
        <v>14.67</v>
      </c>
      <c r="M31" s="317" t="s">
        <v>146</v>
      </c>
    </row>
    <row r="32" spans="1:13" ht="12.95" customHeight="1">
      <c r="A32" s="116" t="s">
        <v>20</v>
      </c>
      <c r="B32" s="120"/>
      <c r="C32" s="120">
        <v>111.80969999999999</v>
      </c>
      <c r="D32" s="120">
        <v>165.88550000000001</v>
      </c>
      <c r="E32" s="120">
        <v>116.1199</v>
      </c>
      <c r="F32" s="120">
        <v>112.8732</v>
      </c>
      <c r="G32" s="120">
        <v>322.46539999999999</v>
      </c>
      <c r="H32" s="120">
        <v>363.24029999999999</v>
      </c>
      <c r="I32" s="120">
        <v>335.74080000000004</v>
      </c>
      <c r="J32" s="120">
        <v>166.54000000000002</v>
      </c>
      <c r="K32" s="120">
        <v>182.22</v>
      </c>
      <c r="M32" s="571" t="s">
        <v>147</v>
      </c>
    </row>
    <row r="33" spans="1:13" ht="12.95" customHeight="1">
      <c r="A33" s="116" t="s">
        <v>21</v>
      </c>
      <c r="B33" s="120"/>
      <c r="C33" s="120">
        <v>51.935400000000001</v>
      </c>
      <c r="D33" s="120">
        <v>106.426</v>
      </c>
      <c r="E33" s="120">
        <v>76.520300000000006</v>
      </c>
      <c r="F33" s="120">
        <v>78.233400000000003</v>
      </c>
      <c r="G33" s="120">
        <v>233.935</v>
      </c>
      <c r="H33" s="120">
        <v>271.89100000000002</v>
      </c>
      <c r="I33" s="120">
        <v>161.21100000000001</v>
      </c>
      <c r="J33" s="120">
        <v>146.4</v>
      </c>
      <c r="K33" s="120">
        <v>121.08</v>
      </c>
      <c r="M33" s="317" t="s">
        <v>148</v>
      </c>
    </row>
    <row r="34" spans="1:13" ht="12.95" customHeight="1">
      <c r="A34" s="122" t="s">
        <v>362</v>
      </c>
      <c r="B34" s="120"/>
      <c r="C34" s="120">
        <v>59.874299999999991</v>
      </c>
      <c r="D34" s="120">
        <v>59.459500000000006</v>
      </c>
      <c r="E34" s="120">
        <v>39.599599999999995</v>
      </c>
      <c r="F34" s="120">
        <v>34.639799999999994</v>
      </c>
      <c r="G34" s="120">
        <v>88.530399999999986</v>
      </c>
      <c r="H34" s="120">
        <v>91.349299999999971</v>
      </c>
      <c r="I34" s="120">
        <v>174.52980000000002</v>
      </c>
      <c r="J34" s="120">
        <v>20.140000000000015</v>
      </c>
      <c r="K34" s="120">
        <v>61.14</v>
      </c>
      <c r="M34" s="317" t="s">
        <v>363</v>
      </c>
    </row>
    <row r="35" spans="1:13" ht="12.95" customHeight="1">
      <c r="A35" s="116" t="s">
        <v>22</v>
      </c>
      <c r="B35" s="120"/>
      <c r="C35" s="120">
        <v>5.8066999999999922</v>
      </c>
      <c r="D35" s="120">
        <v>18.336500000000001</v>
      </c>
      <c r="E35" s="120">
        <v>24.975800000000007</v>
      </c>
      <c r="F35" s="120">
        <v>-16.597800000000007</v>
      </c>
      <c r="G35" s="120">
        <v>13.474400000000003</v>
      </c>
      <c r="H35" s="120">
        <v>18.57529999999997</v>
      </c>
      <c r="I35" s="120">
        <v>-10.881199999999978</v>
      </c>
      <c r="J35" s="120">
        <v>33.160000000000025</v>
      </c>
      <c r="K35" s="120">
        <v>31.72999999999999</v>
      </c>
      <c r="M35" s="570" t="s">
        <v>149</v>
      </c>
    </row>
    <row r="36" spans="1:13" ht="12.95" customHeight="1">
      <c r="A36" s="116" t="s">
        <v>364</v>
      </c>
      <c r="B36" s="120"/>
      <c r="C36" s="120">
        <v>-5.806</v>
      </c>
      <c r="D36" s="120">
        <v>-18.335999999999999</v>
      </c>
      <c r="E36" s="120">
        <v>-24.975899999999999</v>
      </c>
      <c r="F36" s="120">
        <v>16.5977</v>
      </c>
      <c r="G36" s="120">
        <v>-13.474299999999999</v>
      </c>
      <c r="H36" s="120">
        <v>-18.575399999999998</v>
      </c>
      <c r="I36" s="120">
        <v>10.880699999999999</v>
      </c>
      <c r="J36" s="120">
        <v>-10.32</v>
      </c>
      <c r="K36" s="120">
        <v>-31.73</v>
      </c>
      <c r="M36" s="319" t="s">
        <v>368</v>
      </c>
    </row>
    <row r="37" spans="1:13" ht="12.95" customHeight="1">
      <c r="A37" s="116" t="s">
        <v>521</v>
      </c>
      <c r="B37" s="120"/>
      <c r="C37" s="120">
        <v>0</v>
      </c>
      <c r="D37" s="120">
        <v>0</v>
      </c>
      <c r="E37" s="120">
        <v>0</v>
      </c>
      <c r="F37" s="120">
        <v>0</v>
      </c>
      <c r="G37" s="120">
        <v>0</v>
      </c>
      <c r="H37" s="120">
        <v>0</v>
      </c>
      <c r="I37" s="120">
        <v>0</v>
      </c>
      <c r="J37" s="120">
        <v>-22.84</v>
      </c>
      <c r="K37" s="120">
        <v>0</v>
      </c>
      <c r="M37" s="569" t="s">
        <v>522</v>
      </c>
    </row>
    <row r="38" spans="1:13" ht="12.95" customHeight="1">
      <c r="A38" s="116"/>
      <c r="B38" s="123"/>
      <c r="C38" s="120"/>
      <c r="D38" s="120"/>
      <c r="E38" s="120"/>
      <c r="F38" s="120"/>
      <c r="G38" s="120"/>
      <c r="H38" s="120"/>
      <c r="I38" s="120"/>
      <c r="J38" s="120"/>
      <c r="K38" s="120"/>
    </row>
    <row r="39" spans="1:13" ht="12.95" customHeight="1">
      <c r="A39" s="124" t="s">
        <v>23</v>
      </c>
      <c r="B39" s="121"/>
      <c r="C39" s="129"/>
      <c r="D39" s="129"/>
      <c r="E39" s="129"/>
      <c r="F39" s="129"/>
      <c r="G39" s="129"/>
      <c r="H39" s="129"/>
      <c r="I39" s="129"/>
      <c r="J39" s="129"/>
      <c r="K39" s="129"/>
      <c r="M39" s="320" t="s">
        <v>150</v>
      </c>
    </row>
    <row r="40" spans="1:13" s="153" customFormat="1" ht="12.95" customHeight="1">
      <c r="A40" s="215" t="s">
        <v>315</v>
      </c>
      <c r="B40" s="216"/>
      <c r="C40" s="121">
        <v>75.487899999999996</v>
      </c>
      <c r="D40" s="121">
        <v>115.0487</v>
      </c>
      <c r="E40" s="121">
        <v>47.129600000000003</v>
      </c>
      <c r="F40" s="121">
        <v>40.363300000000002</v>
      </c>
      <c r="G40" s="121">
        <v>267.97280000000001</v>
      </c>
      <c r="H40" s="121">
        <v>295.26400000000001</v>
      </c>
      <c r="I40" s="121">
        <v>263.86700000000002</v>
      </c>
      <c r="J40" s="121">
        <v>95.45</v>
      </c>
      <c r="K40" s="121">
        <v>147.04</v>
      </c>
      <c r="M40" s="311" t="s">
        <v>524</v>
      </c>
    </row>
    <row r="41" spans="1:13" ht="12.95" customHeight="1">
      <c r="A41" s="153" t="s">
        <v>316</v>
      </c>
      <c r="B41" s="121"/>
      <c r="C41" s="121">
        <f>Lca_7!O9</f>
        <v>246</v>
      </c>
      <c r="D41" s="121">
        <f>Lca_7!P9</f>
        <v>324</v>
      </c>
      <c r="E41" s="121">
        <f>Lca_7!Q9</f>
        <v>344</v>
      </c>
      <c r="F41" s="121">
        <f>Lca_7!R9</f>
        <v>350</v>
      </c>
      <c r="G41" s="121">
        <f>Lca_7!S9</f>
        <v>365</v>
      </c>
      <c r="H41" s="121">
        <f>Lca_7!T9</f>
        <v>375.45502948148146</v>
      </c>
      <c r="I41" s="121">
        <f>Lca_7!U9</f>
        <v>364</v>
      </c>
      <c r="J41" s="121">
        <f>Lca_7!V9</f>
        <v>375</v>
      </c>
      <c r="K41" s="121">
        <f>Lca_7!W9</f>
        <v>393</v>
      </c>
      <c r="M41" s="571" t="s">
        <v>523</v>
      </c>
    </row>
    <row r="42" spans="1:13" ht="12.95" customHeight="1">
      <c r="B42" s="115"/>
      <c r="C42" s="129"/>
      <c r="D42" s="129"/>
      <c r="E42" s="129"/>
      <c r="F42" s="129"/>
      <c r="G42" s="129"/>
      <c r="H42" s="129"/>
      <c r="I42" s="129"/>
      <c r="J42" s="129"/>
      <c r="K42" s="129"/>
    </row>
    <row r="43" spans="1:13" ht="12.95" customHeight="1">
      <c r="A43" s="126" t="s">
        <v>24</v>
      </c>
      <c r="B43" s="126" t="s">
        <v>337</v>
      </c>
      <c r="C43" s="129"/>
      <c r="D43" s="129"/>
      <c r="E43" s="129"/>
      <c r="F43" s="129"/>
      <c r="G43" s="129"/>
      <c r="H43" s="129"/>
      <c r="I43" s="129"/>
      <c r="J43" s="129"/>
      <c r="K43" s="129"/>
      <c r="M43" s="126" t="s">
        <v>151</v>
      </c>
    </row>
    <row r="44" spans="1:13" ht="12.95" customHeight="1">
      <c r="A44" s="154" t="s">
        <v>105</v>
      </c>
      <c r="B44" s="114"/>
      <c r="C44" s="129"/>
      <c r="D44" s="129"/>
      <c r="E44" s="129"/>
      <c r="F44" s="129"/>
      <c r="G44" s="129"/>
      <c r="H44" s="129"/>
      <c r="I44" s="129"/>
      <c r="J44" s="129"/>
      <c r="K44" s="129"/>
      <c r="M44" s="217" t="s">
        <v>152</v>
      </c>
    </row>
    <row r="45" spans="1:13" ht="12.95" customHeight="1">
      <c r="A45" s="201" t="s">
        <v>104</v>
      </c>
      <c r="B45" s="127"/>
      <c r="C45" s="200">
        <v>0.39960039960040827</v>
      </c>
      <c r="D45" s="200">
        <v>2.6865671641790989</v>
      </c>
      <c r="E45" s="200">
        <v>1.744225997731319</v>
      </c>
      <c r="F45" s="200">
        <v>3.9047401342449106</v>
      </c>
      <c r="G45" s="200">
        <v>4.7662694775435499</v>
      </c>
      <c r="H45" s="200">
        <v>8.3377077865266926</v>
      </c>
      <c r="I45" s="200">
        <v>8.7297100864087707</v>
      </c>
      <c r="J45" s="200">
        <v>-1.6191325014854319</v>
      </c>
      <c r="K45" s="200">
        <v>2.015702853691681</v>
      </c>
      <c r="M45" s="316" t="s">
        <v>153</v>
      </c>
    </row>
    <row r="46" spans="1:13" ht="12.95" customHeight="1">
      <c r="A46" s="116" t="s">
        <v>365</v>
      </c>
      <c r="B46" s="125"/>
      <c r="C46" s="200" t="s">
        <v>7</v>
      </c>
      <c r="D46" s="200" t="s">
        <v>7</v>
      </c>
      <c r="E46" s="200" t="s">
        <v>7</v>
      </c>
      <c r="F46" s="200">
        <v>2.763663198164128</v>
      </c>
      <c r="G46" s="200">
        <v>2.8518524558952505</v>
      </c>
      <c r="H46" s="200">
        <v>3.0195513171545305</v>
      </c>
      <c r="I46" s="200">
        <v>3.1816987422570548</v>
      </c>
      <c r="J46" s="200">
        <v>3.0725000000000002</v>
      </c>
      <c r="K46" s="200">
        <v>3.2375000000000003</v>
      </c>
      <c r="M46" s="573" t="s">
        <v>369</v>
      </c>
    </row>
    <row r="47" spans="1:13" ht="12.95" customHeight="1">
      <c r="A47" s="116" t="s">
        <v>366</v>
      </c>
      <c r="B47" s="125"/>
      <c r="C47" s="200" t="s">
        <v>7</v>
      </c>
      <c r="D47" s="200" t="s">
        <v>7</v>
      </c>
      <c r="E47" s="200">
        <v>10.75</v>
      </c>
      <c r="F47" s="200">
        <v>10.429699331139124</v>
      </c>
      <c r="G47" s="200">
        <v>10.451108368701194</v>
      </c>
      <c r="H47" s="200">
        <v>9.8641219400699036</v>
      </c>
      <c r="I47" s="200">
        <v>9.3144107059662424</v>
      </c>
      <c r="J47" s="200">
        <v>9.0224999999999991</v>
      </c>
      <c r="K47" s="200">
        <v>9.5400000000000009</v>
      </c>
      <c r="M47" s="573" t="s">
        <v>370</v>
      </c>
    </row>
    <row r="49" spans="1:13" ht="12.95" customHeight="1">
      <c r="A49" s="126" t="s">
        <v>25</v>
      </c>
      <c r="B49" s="126" t="s">
        <v>338</v>
      </c>
      <c r="C49" s="111"/>
      <c r="D49" s="111"/>
      <c r="M49" s="321" t="s">
        <v>160</v>
      </c>
    </row>
    <row r="50" spans="1:13" ht="12.95" customHeight="1">
      <c r="A50" s="154" t="s">
        <v>367</v>
      </c>
      <c r="B50" s="219"/>
      <c r="C50" s="220">
        <v>26.492272649326587</v>
      </c>
      <c r="D50" s="220">
        <v>25.293631183300349</v>
      </c>
      <c r="E50" s="220">
        <v>24.264491931613435</v>
      </c>
      <c r="F50" s="220">
        <v>24.378020666762758</v>
      </c>
      <c r="G50" s="220">
        <v>24.409639755036832</v>
      </c>
      <c r="H50" s="220">
        <v>24.720542540682029</v>
      </c>
      <c r="I50" s="220">
        <v>26.546364616431202</v>
      </c>
      <c r="J50" s="220">
        <v>26.698642905177884</v>
      </c>
      <c r="K50" s="220">
        <v>26.249160723035363</v>
      </c>
      <c r="M50" s="322" t="s">
        <v>371</v>
      </c>
    </row>
    <row r="51" spans="1:13" ht="12.95" customHeight="1">
      <c r="A51" s="156" t="s">
        <v>26</v>
      </c>
      <c r="B51" s="134"/>
      <c r="C51" s="128">
        <v>23.815631432089422</v>
      </c>
      <c r="D51" s="128">
        <v>22.76497259023423</v>
      </c>
      <c r="E51" s="128">
        <v>23.956241299790175</v>
      </c>
      <c r="F51" s="128">
        <v>24.201459730738613</v>
      </c>
      <c r="G51" s="129">
        <v>24.251672903001154</v>
      </c>
      <c r="H51" s="220">
        <v>24.395015432445554</v>
      </c>
      <c r="I51" s="220">
        <v>25.646855087363246</v>
      </c>
      <c r="J51" s="220">
        <v>25.827203807945782</v>
      </c>
      <c r="K51" s="220">
        <v>24.002156871385054</v>
      </c>
      <c r="M51" s="323" t="s">
        <v>154</v>
      </c>
    </row>
    <row r="52" spans="1:13" ht="12.95" customHeight="1">
      <c r="A52" s="221" t="s">
        <v>90</v>
      </c>
      <c r="B52" s="134"/>
      <c r="C52" s="128">
        <v>21.56409818153227</v>
      </c>
      <c r="D52" s="128">
        <v>21.086832551882555</v>
      </c>
      <c r="E52" s="128">
        <v>22.080901473235386</v>
      </c>
      <c r="F52" s="128">
        <v>22.734322429014135</v>
      </c>
      <c r="G52" s="129">
        <v>22.713376653415629</v>
      </c>
      <c r="H52" s="220">
        <v>22.97231558681246</v>
      </c>
      <c r="I52" s="220">
        <v>23.810739468357031</v>
      </c>
      <c r="J52" s="220">
        <v>24.258840884082556</v>
      </c>
      <c r="K52" s="220">
        <v>22.541774431403713</v>
      </c>
      <c r="M52" s="324" t="s">
        <v>155</v>
      </c>
    </row>
    <row r="53" spans="1:13" ht="12.95" customHeight="1">
      <c r="A53" s="156" t="s">
        <v>406</v>
      </c>
      <c r="B53" s="134"/>
      <c r="C53" s="439">
        <v>1.1323432047455648</v>
      </c>
      <c r="D53" s="439">
        <v>0.42271515834864332</v>
      </c>
      <c r="E53" s="439">
        <v>4.0090400092620229E-2</v>
      </c>
      <c r="F53" s="439">
        <v>0</v>
      </c>
      <c r="G53" s="440">
        <v>3.3850039721930889E-2</v>
      </c>
      <c r="H53" s="441">
        <v>1.3941203778864218E-3</v>
      </c>
      <c r="I53" s="441">
        <v>0.21995306002756393</v>
      </c>
      <c r="J53" s="441">
        <v>3.1914392990118252E-3</v>
      </c>
      <c r="K53" s="441">
        <v>0.26715444169889457</v>
      </c>
      <c r="M53" s="323" t="s">
        <v>411</v>
      </c>
    </row>
    <row r="54" spans="1:13" ht="12.95" customHeight="1">
      <c r="A54" s="154" t="s">
        <v>111</v>
      </c>
      <c r="B54" s="134"/>
      <c r="C54" s="128">
        <v>28.947653237532627</v>
      </c>
      <c r="D54" s="128">
        <v>31.703636876148245</v>
      </c>
      <c r="E54" s="128">
        <v>28.740362377509527</v>
      </c>
      <c r="F54" s="128">
        <v>30.721602868201796</v>
      </c>
      <c r="G54" s="129">
        <v>30.314591128751445</v>
      </c>
      <c r="H54" s="220">
        <v>26.691166547833937</v>
      </c>
      <c r="I54" s="220">
        <v>26.502045716276392</v>
      </c>
      <c r="J54" s="220">
        <v>28.883298445863449</v>
      </c>
      <c r="K54" s="220">
        <v>26.878705217594334</v>
      </c>
      <c r="M54" s="322" t="s">
        <v>161</v>
      </c>
    </row>
    <row r="55" spans="1:13" ht="12.95" customHeight="1">
      <c r="A55" s="156" t="s">
        <v>27</v>
      </c>
      <c r="B55" s="134"/>
      <c r="C55" s="128">
        <v>21.593226837147199</v>
      </c>
      <c r="D55" s="128">
        <v>22.828575565448723</v>
      </c>
      <c r="E55" s="128">
        <v>21.844813561578842</v>
      </c>
      <c r="F55" s="128">
        <v>20.880432600760582</v>
      </c>
      <c r="G55" s="129">
        <v>20.911802317103973</v>
      </c>
      <c r="H55" s="220">
        <v>19.152077221309192</v>
      </c>
      <c r="I55" s="220">
        <v>20.59614191046165</v>
      </c>
      <c r="J55" s="220">
        <v>22.17431353912416</v>
      </c>
      <c r="K55" s="220">
        <v>22.360888611503423</v>
      </c>
      <c r="M55" s="322" t="s">
        <v>156</v>
      </c>
    </row>
    <row r="56" spans="1:13" ht="12.95" customHeight="1">
      <c r="A56" s="221" t="s">
        <v>112</v>
      </c>
      <c r="B56" s="134"/>
      <c r="C56" s="128">
        <v>2.3305587074722371</v>
      </c>
      <c r="D56" s="128">
        <v>2.5098712526950693</v>
      </c>
      <c r="E56" s="128">
        <v>2.7573286285924357</v>
      </c>
      <c r="F56" s="128">
        <v>2.9426822670691379</v>
      </c>
      <c r="G56" s="129">
        <v>2.9761707146626568</v>
      </c>
      <c r="H56" s="220">
        <v>2.8255334758813051</v>
      </c>
      <c r="I56" s="220">
        <v>2.5737790904717932</v>
      </c>
      <c r="J56" s="220">
        <v>3.0103113734203446</v>
      </c>
      <c r="K56" s="220">
        <v>2.8700550090846515</v>
      </c>
      <c r="M56" s="324" t="s">
        <v>157</v>
      </c>
    </row>
    <row r="57" spans="1:13" ht="12.95" customHeight="1">
      <c r="A57" s="156" t="s">
        <v>407</v>
      </c>
      <c r="B57" s="134"/>
      <c r="C57" s="128">
        <v>7.3544264003854263</v>
      </c>
      <c r="D57" s="128">
        <v>8.8750613106995253</v>
      </c>
      <c r="E57" s="128">
        <v>6.8955488159306801</v>
      </c>
      <c r="F57" s="128">
        <v>9.8411702674412176</v>
      </c>
      <c r="G57" s="129">
        <v>9.4524355365729686</v>
      </c>
      <c r="H57" s="220">
        <v>7.5390893265247447</v>
      </c>
      <c r="I57" s="220">
        <v>5.9059038058147397</v>
      </c>
      <c r="J57" s="220">
        <v>6.7089849067392873</v>
      </c>
      <c r="K57" s="220">
        <v>4.5178166060909124</v>
      </c>
      <c r="M57" s="325" t="s">
        <v>410</v>
      </c>
    </row>
    <row r="58" spans="1:13" ht="12.95" customHeight="1">
      <c r="A58" s="154" t="s">
        <v>113</v>
      </c>
      <c r="B58" s="134"/>
      <c r="C58" s="128">
        <v>-0.12780397344758068</v>
      </c>
      <c r="D58" s="128">
        <v>-3.904244170858997</v>
      </c>
      <c r="E58" s="128">
        <v>-1.72388720398267</v>
      </c>
      <c r="F58" s="128">
        <v>-3.4051037661800025</v>
      </c>
      <c r="G58" s="129">
        <v>-2.9084706352188014</v>
      </c>
      <c r="H58" s="220">
        <v>0.85490946872939888</v>
      </c>
      <c r="I58" s="220">
        <v>2.6180979906266018</v>
      </c>
      <c r="J58" s="220">
        <v>0.82565583273477872</v>
      </c>
      <c r="K58" s="220">
        <v>2.2405105145256785</v>
      </c>
      <c r="M58" s="322" t="s">
        <v>158</v>
      </c>
    </row>
    <row r="59" spans="1:13" ht="12.95" customHeight="1">
      <c r="A59" s="154" t="s">
        <v>114</v>
      </c>
      <c r="B59" s="134"/>
      <c r="C59" s="128">
        <v>-2.455380588206042</v>
      </c>
      <c r="D59" s="128">
        <v>-6.4141154235540663</v>
      </c>
      <c r="E59" s="128">
        <v>-4.4767613436759248</v>
      </c>
      <c r="F59" s="128">
        <v>-6.3477860332491405</v>
      </c>
      <c r="G59" s="129">
        <v>-5.9049513737146109</v>
      </c>
      <c r="H59" s="220">
        <v>-1.9706240071519061</v>
      </c>
      <c r="I59" s="220">
        <v>4.4318900154808404E-2</v>
      </c>
      <c r="J59" s="220">
        <v>-2.1846555406855659</v>
      </c>
      <c r="K59" s="220">
        <v>-0.62954449455897299</v>
      </c>
      <c r="M59" s="322" t="s">
        <v>159</v>
      </c>
    </row>
    <row r="60" spans="1:13" ht="12.95" customHeight="1">
      <c r="A60" s="130"/>
      <c r="B60" s="133"/>
      <c r="C60" s="131"/>
      <c r="D60" s="131"/>
      <c r="E60" s="131"/>
      <c r="F60" s="131"/>
    </row>
    <row r="61" spans="1:13" ht="12.95" customHeight="1">
      <c r="A61" s="126" t="s">
        <v>408</v>
      </c>
      <c r="B61" s="126" t="s">
        <v>338</v>
      </c>
      <c r="C61" s="114"/>
      <c r="D61" s="114"/>
      <c r="E61" s="114"/>
      <c r="F61" s="114"/>
      <c r="G61" s="115"/>
      <c r="H61" s="115"/>
      <c r="I61" s="115"/>
      <c r="J61" s="115"/>
      <c r="K61" s="115"/>
      <c r="M61" s="574" t="s">
        <v>409</v>
      </c>
    </row>
    <row r="62" spans="1:13" ht="12.95" customHeight="1">
      <c r="A62" s="135" t="s">
        <v>28</v>
      </c>
      <c r="B62" s="125"/>
      <c r="C62" s="125">
        <v>79.700048888268185</v>
      </c>
      <c r="D62" s="125">
        <v>68.711615109088712</v>
      </c>
      <c r="E62" s="125">
        <v>68.478724212427565</v>
      </c>
      <c r="F62" s="125">
        <v>78.228853924219379</v>
      </c>
      <c r="G62" s="115">
        <v>89.482279115682331</v>
      </c>
      <c r="H62" s="575">
        <v>108.47448512879456</v>
      </c>
      <c r="I62" s="575">
        <v>113.36932237911461</v>
      </c>
      <c r="J62" s="575">
        <v>115.79604417244153</v>
      </c>
      <c r="K62" s="575">
        <v>105.4414674058313</v>
      </c>
      <c r="L62" s="218"/>
      <c r="M62" s="577" t="s">
        <v>162</v>
      </c>
    </row>
    <row r="63" spans="1:13" ht="12.95" customHeight="1">
      <c r="A63" s="155" t="s">
        <v>29</v>
      </c>
      <c r="B63" s="125"/>
      <c r="C63" s="125">
        <v>-13.589716006614871</v>
      </c>
      <c r="D63" s="125">
        <v>-14.22783877938587</v>
      </c>
      <c r="E63" s="125">
        <v>-14.454460118727246</v>
      </c>
      <c r="F63" s="125">
        <v>-11.598329925744402</v>
      </c>
      <c r="G63" s="115">
        <v>-9.2815304471324644</v>
      </c>
      <c r="H63" s="575">
        <v>-7.8824960286076182</v>
      </c>
      <c r="I63" s="575">
        <v>-7.4608077961349695</v>
      </c>
      <c r="J63" s="575">
        <v>-9.6947343966800901</v>
      </c>
      <c r="K63" s="575">
        <v>-12.132058321692124</v>
      </c>
      <c r="M63" s="576" t="s">
        <v>163</v>
      </c>
    </row>
    <row r="64" spans="1:13" ht="12.95" customHeight="1">
      <c r="A64" s="155" t="s">
        <v>30</v>
      </c>
      <c r="B64" s="125"/>
      <c r="C64" s="125">
        <v>93.289764894883078</v>
      </c>
      <c r="D64" s="125">
        <v>82.939453888474588</v>
      </c>
      <c r="E64" s="125">
        <v>82.933184331154791</v>
      </c>
      <c r="F64" s="125">
        <v>89.827183849963788</v>
      </c>
      <c r="G64" s="115">
        <v>98.763771951659564</v>
      </c>
      <c r="H64" s="575">
        <v>116.35698115740216</v>
      </c>
      <c r="I64" s="575">
        <v>120.83013017524958</v>
      </c>
      <c r="J64" s="575">
        <v>125.49077856912163</v>
      </c>
      <c r="K64" s="575">
        <v>117.57349480687044</v>
      </c>
      <c r="M64" s="576" t="s">
        <v>164</v>
      </c>
    </row>
    <row r="65" spans="1:13" ht="12.95" customHeight="1">
      <c r="A65" s="155"/>
      <c r="B65" s="125"/>
      <c r="C65" s="125"/>
      <c r="D65" s="125"/>
      <c r="E65" s="125"/>
      <c r="F65" s="125"/>
      <c r="G65" s="115"/>
      <c r="H65" s="575"/>
      <c r="I65" s="575"/>
      <c r="J65" s="575"/>
      <c r="K65" s="575"/>
      <c r="M65" s="568"/>
    </row>
    <row r="66" spans="1:13" ht="12.95" customHeight="1">
      <c r="A66" s="135" t="s">
        <v>31</v>
      </c>
      <c r="B66" s="125"/>
      <c r="C66" s="125">
        <v>71.465212865795749</v>
      </c>
      <c r="D66" s="125">
        <v>71.014238513315647</v>
      </c>
      <c r="E66" s="125">
        <v>70.432685768052878</v>
      </c>
      <c r="F66" s="125">
        <v>75.567450043563937</v>
      </c>
      <c r="G66" s="115">
        <v>81.046962050442914</v>
      </c>
      <c r="H66" s="115">
        <v>80.900631263701825</v>
      </c>
      <c r="I66" s="115">
        <v>81.339166859232023</v>
      </c>
      <c r="J66" s="115">
        <v>84.1240589104615</v>
      </c>
      <c r="K66" s="115">
        <v>79.131702202966096</v>
      </c>
      <c r="M66" s="578" t="s">
        <v>165</v>
      </c>
    </row>
    <row r="67" spans="1:13" ht="12.95" customHeight="1">
      <c r="A67" s="154" t="s">
        <v>32</v>
      </c>
      <c r="B67" s="125"/>
      <c r="C67" s="125">
        <v>70.174339482319581</v>
      </c>
      <c r="D67" s="125">
        <v>69.410122553040537</v>
      </c>
      <c r="E67" s="125">
        <v>68.624519634097709</v>
      </c>
      <c r="F67" s="125">
        <v>72.965236114794706</v>
      </c>
      <c r="G67" s="115">
        <v>72.751257593478812</v>
      </c>
      <c r="H67" s="115">
        <v>75.697007247221862</v>
      </c>
      <c r="I67" s="115">
        <v>76.134388053866346</v>
      </c>
      <c r="J67" s="115">
        <v>79.297045920116489</v>
      </c>
      <c r="K67" s="115">
        <v>74.432164919344586</v>
      </c>
      <c r="L67" s="218"/>
      <c r="M67" s="576" t="s">
        <v>252</v>
      </c>
    </row>
    <row r="68" spans="1:13" ht="12.95" customHeight="1">
      <c r="A68" s="154" t="s">
        <v>33</v>
      </c>
      <c r="B68" s="125"/>
      <c r="C68" s="125">
        <v>1.2908733834761681</v>
      </c>
      <c r="D68" s="125">
        <v>1.6041159602751118</v>
      </c>
      <c r="E68" s="125">
        <v>1.808166133955156</v>
      </c>
      <c r="F68" s="125">
        <v>2.6022139287692387</v>
      </c>
      <c r="G68" s="115">
        <v>8.2957044569640974</v>
      </c>
      <c r="H68" s="115">
        <v>5.2036240164799636</v>
      </c>
      <c r="I68" s="115">
        <v>5.2047788053656827</v>
      </c>
      <c r="J68" s="115">
        <v>4.8270129903450236</v>
      </c>
      <c r="K68" s="115">
        <v>4.6995372836215141</v>
      </c>
      <c r="M68" s="576" t="s">
        <v>166</v>
      </c>
    </row>
    <row r="69" spans="1:13" ht="12.95" customHeight="1">
      <c r="A69" s="194"/>
      <c r="B69" s="195"/>
      <c r="C69" s="195"/>
      <c r="D69" s="195"/>
      <c r="E69" s="197"/>
      <c r="F69" s="197"/>
      <c r="G69" s="197"/>
      <c r="H69" s="197"/>
      <c r="I69" s="197"/>
      <c r="J69" s="197"/>
      <c r="K69" s="197"/>
      <c r="L69" s="152"/>
      <c r="M69" s="152"/>
    </row>
    <row r="70" spans="1:13" ht="12.95" customHeight="1">
      <c r="A70" s="196"/>
      <c r="B70" s="133"/>
      <c r="C70" s="133"/>
      <c r="D70" s="133"/>
      <c r="E70" s="198"/>
      <c r="F70" s="198"/>
      <c r="G70" s="198"/>
      <c r="H70" s="198"/>
      <c r="I70" s="198"/>
      <c r="J70" s="198"/>
      <c r="K70" s="198"/>
      <c r="L70" s="132"/>
    </row>
    <row r="71" spans="1:13" ht="12.95" customHeight="1">
      <c r="A71" s="136" t="s">
        <v>34</v>
      </c>
      <c r="E71" s="137"/>
    </row>
    <row r="72" spans="1:13" ht="12.95" customHeight="1">
      <c r="A72" s="136" t="s">
        <v>35</v>
      </c>
      <c r="E72" s="137"/>
    </row>
    <row r="73" spans="1:13" ht="12.95" customHeight="1">
      <c r="A73" s="135" t="s">
        <v>375</v>
      </c>
      <c r="E73" s="137"/>
    </row>
    <row r="74" spans="1:13" ht="12.95" customHeight="1">
      <c r="A74" s="135" t="s">
        <v>36</v>
      </c>
      <c r="E74" s="137"/>
    </row>
    <row r="75" spans="1:13" ht="12.95" customHeight="1">
      <c r="A75" s="136" t="s">
        <v>372</v>
      </c>
      <c r="E75" s="137"/>
    </row>
    <row r="76" spans="1:13" ht="12.95" customHeight="1">
      <c r="A76" s="112" t="s">
        <v>373</v>
      </c>
    </row>
    <row r="77" spans="1:13" ht="12.95" customHeight="1">
      <c r="A77" s="136" t="s">
        <v>374</v>
      </c>
      <c r="E77" s="137"/>
    </row>
    <row r="78" spans="1:13" ht="12.95" customHeight="1">
      <c r="A78" s="265" t="s">
        <v>400</v>
      </c>
      <c r="E78" s="137"/>
    </row>
    <row r="79" spans="1:13" ht="12.95" customHeight="1">
      <c r="A79" s="417" t="s">
        <v>401</v>
      </c>
      <c r="E79" s="137"/>
    </row>
    <row r="80" spans="1:13" ht="12.95" customHeight="1">
      <c r="A80" s="418" t="s">
        <v>402</v>
      </c>
      <c r="E80" s="110"/>
    </row>
    <row r="81" spans="1:6" ht="12.95" customHeight="1">
      <c r="A81" s="135"/>
      <c r="E81" s="110"/>
      <c r="F81" s="110"/>
    </row>
    <row r="82" spans="1:6" ht="12.95" customHeight="1">
      <c r="A82" s="507" t="s">
        <v>251</v>
      </c>
    </row>
    <row r="83" spans="1:6" ht="12.95" customHeight="1">
      <c r="A83" s="326" t="s">
        <v>167</v>
      </c>
    </row>
    <row r="84" spans="1:6" ht="12.95" customHeight="1">
      <c r="A84" s="326" t="s">
        <v>376</v>
      </c>
      <c r="E84" s="110"/>
    </row>
    <row r="85" spans="1:6" ht="12.95" customHeight="1">
      <c r="A85" s="327" t="s">
        <v>168</v>
      </c>
    </row>
    <row r="86" spans="1:6" ht="12.95" customHeight="1">
      <c r="A86" s="328" t="s">
        <v>377</v>
      </c>
    </row>
    <row r="87" spans="1:6" ht="12.95" customHeight="1">
      <c r="A87" s="329" t="s">
        <v>378</v>
      </c>
    </row>
    <row r="88" spans="1:6" ht="12.95" customHeight="1">
      <c r="A88" s="329" t="s">
        <v>379</v>
      </c>
    </row>
    <row r="89" spans="1:6" ht="12.95" customHeight="1">
      <c r="A89" s="419" t="s">
        <v>403</v>
      </c>
    </row>
    <row r="90" spans="1:6" ht="12.95" customHeight="1">
      <c r="A90" s="420" t="s">
        <v>404</v>
      </c>
    </row>
    <row r="91" spans="1:6" ht="12.95" customHeight="1">
      <c r="A91" s="327" t="s">
        <v>405</v>
      </c>
    </row>
    <row r="93" spans="1:6" ht="12.95" customHeight="1">
      <c r="A93" s="139"/>
    </row>
    <row r="94" spans="1:6" ht="12.95" customHeight="1">
      <c r="A94" s="139"/>
    </row>
    <row r="95" spans="1:6" ht="12.95" customHeight="1">
      <c r="A95" s="139"/>
      <c r="B95" s="140"/>
      <c r="C95" s="140"/>
      <c r="D95" s="140"/>
      <c r="E95" s="140"/>
      <c r="F95" s="141"/>
    </row>
    <row r="96" spans="1:6" ht="12.95" customHeight="1">
      <c r="A96" s="139"/>
      <c r="B96" s="140"/>
      <c r="C96" s="140"/>
      <c r="D96" s="140"/>
      <c r="E96" s="140"/>
      <c r="F96" s="141"/>
    </row>
    <row r="97" spans="1:6" ht="12.95" customHeight="1">
      <c r="B97" s="142"/>
      <c r="C97" s="143"/>
      <c r="D97" s="144"/>
      <c r="E97" s="144"/>
    </row>
    <row r="98" spans="1:6" ht="12.95" customHeight="1">
      <c r="B98" s="145"/>
      <c r="C98" s="145"/>
      <c r="D98" s="145"/>
      <c r="E98" s="145"/>
      <c r="F98" s="145"/>
    </row>
    <row r="99" spans="1:6" ht="12.95" customHeight="1">
      <c r="A99" s="146"/>
      <c r="B99" s="147"/>
      <c r="C99" s="147"/>
      <c r="D99" s="147"/>
      <c r="E99" s="147"/>
      <c r="F99" s="148"/>
    </row>
    <row r="100" spans="1:6" ht="12.95" customHeight="1">
      <c r="A100" s="138"/>
      <c r="B100" s="138"/>
      <c r="C100" s="138"/>
      <c r="D100" s="138"/>
      <c r="E100" s="138"/>
      <c r="F100" s="149"/>
    </row>
    <row r="101" spans="1:6" ht="12.95" customHeight="1">
      <c r="A101" s="146"/>
      <c r="B101" s="138"/>
      <c r="C101" s="138"/>
      <c r="D101" s="138"/>
      <c r="E101" s="138"/>
      <c r="F101" s="149"/>
    </row>
    <row r="102" spans="1:6" ht="12.95" customHeight="1">
      <c r="A102" s="138"/>
      <c r="B102" s="138"/>
      <c r="C102" s="138"/>
      <c r="D102" s="138"/>
      <c r="E102" s="138"/>
      <c r="F102" s="149"/>
    </row>
  </sheetData>
  <phoneticPr fontId="17" type="noConversion"/>
  <pageMargins left="0.48" right="0" top="1.1599999999999999" bottom="0.6" header="0.17" footer="0.17"/>
  <pageSetup scale="70" fitToHeight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transitionEvaluation="1" codeName="Sheet3" enableFormatConditionsCalculation="0">
    <tabColor indexed="22"/>
    <pageSetUpPr fitToPage="1"/>
  </sheetPr>
  <dimension ref="A1:S41"/>
  <sheetViews>
    <sheetView showGridLines="0" workbookViewId="0">
      <selection activeCell="O6" sqref="O6"/>
    </sheetView>
  </sheetViews>
  <sheetFormatPr defaultColWidth="12.5" defaultRowHeight="12" customHeight="1"/>
  <cols>
    <col min="1" max="1" width="40.83203125" style="50" customWidth="1"/>
    <col min="2" max="2" width="3.1640625" style="48" customWidth="1"/>
    <col min="3" max="13" width="7.33203125" style="1" customWidth="1"/>
    <col min="14" max="14" width="2.5" style="1" customWidth="1"/>
    <col min="15" max="15" width="11.6640625" style="1" customWidth="1"/>
    <col min="16" max="16" width="46.6640625" style="1" customWidth="1"/>
    <col min="17" max="58" width="9" style="1" customWidth="1"/>
    <col min="59" max="16384" width="12.5" style="1"/>
  </cols>
  <sheetData>
    <row r="1" spans="1:19" s="533" customFormat="1" ht="12" customHeight="1">
      <c r="A1" s="532" t="s">
        <v>132</v>
      </c>
      <c r="B1" s="532"/>
      <c r="J1" s="520"/>
      <c r="K1" s="520"/>
      <c r="L1" s="520"/>
      <c r="O1" s="534">
        <v>2</v>
      </c>
    </row>
    <row r="2" spans="1:19" ht="12" customHeight="1">
      <c r="A2" s="2" t="s">
        <v>37</v>
      </c>
      <c r="B2" s="47"/>
      <c r="J2" s="13"/>
      <c r="K2" s="13"/>
      <c r="L2" s="13"/>
      <c r="O2" s="331" t="s">
        <v>135</v>
      </c>
    </row>
    <row r="3" spans="1:19" ht="12" customHeight="1">
      <c r="A3" s="161" t="s">
        <v>38</v>
      </c>
      <c r="B3" s="49"/>
      <c r="E3" s="3"/>
      <c r="J3" s="13"/>
      <c r="K3" s="13"/>
      <c r="L3" s="13"/>
      <c r="O3" s="332" t="s">
        <v>276</v>
      </c>
    </row>
    <row r="4" spans="1:19" s="9" customFormat="1" ht="12" customHeight="1">
      <c r="A4" s="54" t="s">
        <v>518</v>
      </c>
      <c r="B4" s="55"/>
      <c r="J4" s="13"/>
      <c r="K4" s="13"/>
      <c r="L4" s="13"/>
      <c r="O4" s="162" t="s">
        <v>519</v>
      </c>
    </row>
    <row r="5" spans="1:19" ht="12" customHeight="1">
      <c r="A5" s="157"/>
      <c r="B5" s="4"/>
      <c r="C5" s="4"/>
      <c r="D5" s="4"/>
      <c r="E5" s="4"/>
      <c r="F5" s="158"/>
      <c r="G5" s="158"/>
      <c r="H5" s="214"/>
      <c r="I5" s="260"/>
      <c r="J5" s="260"/>
      <c r="K5" s="260"/>
      <c r="L5" s="260"/>
      <c r="N5" s="4"/>
      <c r="O5" s="333"/>
      <c r="P5" s="4"/>
    </row>
    <row r="6" spans="1:19" ht="12" customHeight="1">
      <c r="A6" s="556"/>
      <c r="B6" s="160"/>
      <c r="C6" s="159">
        <v>2000</v>
      </c>
      <c r="D6" s="159">
        <v>2001</v>
      </c>
      <c r="E6" s="159">
        <v>2002</v>
      </c>
      <c r="F6" s="159">
        <v>2003</v>
      </c>
      <c r="G6" s="159">
        <v>2004</v>
      </c>
      <c r="H6" s="159" t="s">
        <v>110</v>
      </c>
      <c r="I6" s="375">
        <v>2006</v>
      </c>
      <c r="J6" s="375">
        <v>2007</v>
      </c>
      <c r="K6" s="375">
        <v>2008</v>
      </c>
      <c r="L6" s="375">
        <v>2009</v>
      </c>
      <c r="M6" s="375">
        <v>2010</v>
      </c>
      <c r="N6" s="160" t="s">
        <v>6</v>
      </c>
      <c r="O6" s="330"/>
    </row>
    <row r="7" spans="1:19" ht="12" customHeight="1">
      <c r="I7" s="260"/>
      <c r="J7" s="260"/>
      <c r="K7" s="260"/>
      <c r="L7" s="260"/>
      <c r="M7" s="260"/>
      <c r="O7" s="330"/>
    </row>
    <row r="8" spans="1:19" s="275" customFormat="1" ht="12" customHeight="1">
      <c r="A8" s="274" t="s">
        <v>520</v>
      </c>
      <c r="C8" s="276">
        <v>2374.2743369999998</v>
      </c>
      <c r="D8" s="276">
        <v>2252.498881</v>
      </c>
      <c r="E8" s="276">
        <v>2245.5162129999999</v>
      </c>
      <c r="F8" s="276">
        <v>2355.0228649999999</v>
      </c>
      <c r="G8" s="276">
        <v>2532.203665</v>
      </c>
      <c r="H8" s="276">
        <v>2466.5240680000002</v>
      </c>
      <c r="I8" s="276">
        <v>2658.7748860000002</v>
      </c>
      <c r="J8" s="276">
        <v>2689.8711800000001</v>
      </c>
      <c r="K8" s="276">
        <v>2835.1282339999998</v>
      </c>
      <c r="L8" s="276">
        <v>2804.1891270000001</v>
      </c>
      <c r="M8" s="276">
        <v>2891.100222</v>
      </c>
      <c r="N8" s="277"/>
      <c r="O8" s="334" t="s">
        <v>174</v>
      </c>
      <c r="P8" s="277"/>
      <c r="Q8" s="277"/>
      <c r="R8" s="277"/>
      <c r="S8" s="277"/>
    </row>
    <row r="9" spans="1:19" ht="12" customHeight="1">
      <c r="A9" s="423" t="s">
        <v>514</v>
      </c>
      <c r="B9" s="1"/>
      <c r="C9" s="53">
        <v>143.96636599999999</v>
      </c>
      <c r="D9" s="53">
        <v>112.233272</v>
      </c>
      <c r="E9" s="53">
        <v>114.237982</v>
      </c>
      <c r="F9" s="53">
        <v>107.767957</v>
      </c>
      <c r="G9" s="53">
        <v>105.475949</v>
      </c>
      <c r="H9" s="53">
        <v>79.760266000000001</v>
      </c>
      <c r="I9" s="53">
        <v>85.999809999999997</v>
      </c>
      <c r="J9" s="53">
        <v>81.734414000000001</v>
      </c>
      <c r="K9" s="53">
        <v>107.360122</v>
      </c>
      <c r="L9" s="53">
        <v>101.59654399999999</v>
      </c>
      <c r="M9" s="53">
        <v>85.614070999999996</v>
      </c>
      <c r="N9" s="52"/>
      <c r="O9" s="421" t="s">
        <v>513</v>
      </c>
      <c r="P9" s="52"/>
      <c r="Q9" s="52"/>
      <c r="R9" s="52"/>
      <c r="S9" s="52"/>
    </row>
    <row r="10" spans="1:19" ht="12" customHeight="1">
      <c r="A10" s="423" t="s">
        <v>349</v>
      </c>
      <c r="B10" s="1"/>
      <c r="C10" s="53">
        <v>1.894631</v>
      </c>
      <c r="D10" s="53">
        <v>1.95183</v>
      </c>
      <c r="E10" s="53">
        <v>1.9543759999999999</v>
      </c>
      <c r="F10" s="53">
        <v>0.64032100000000003</v>
      </c>
      <c r="G10" s="53">
        <v>0.64628799999999997</v>
      </c>
      <c r="H10" s="53">
        <v>1.4569319999999999</v>
      </c>
      <c r="I10" s="53">
        <v>6.8186369999999998</v>
      </c>
      <c r="J10" s="53">
        <v>10.919746999999999</v>
      </c>
      <c r="K10" s="53">
        <v>8.3118440000000007</v>
      </c>
      <c r="L10" s="53">
        <v>6.8614360000000003</v>
      </c>
      <c r="M10" s="53">
        <v>7.5833820000000003</v>
      </c>
      <c r="N10" s="52"/>
      <c r="O10" s="336" t="s">
        <v>339</v>
      </c>
      <c r="P10" s="52"/>
      <c r="Q10" s="52"/>
      <c r="R10" s="52"/>
      <c r="S10" s="52"/>
    </row>
    <row r="11" spans="1:19" ht="12" customHeight="1">
      <c r="A11" s="423" t="s">
        <v>350</v>
      </c>
      <c r="B11" s="1"/>
      <c r="C11" s="53">
        <v>104.937236</v>
      </c>
      <c r="D11" s="53">
        <v>104.76077600000001</v>
      </c>
      <c r="E11" s="53">
        <v>99.763559999999998</v>
      </c>
      <c r="F11" s="53">
        <v>100.210081</v>
      </c>
      <c r="G11" s="53">
        <v>113.149739</v>
      </c>
      <c r="H11" s="53">
        <v>117.778859</v>
      </c>
      <c r="I11" s="53">
        <v>121.26009999999999</v>
      </c>
      <c r="J11" s="53">
        <v>136.97797600000001</v>
      </c>
      <c r="K11" s="53">
        <v>130.25072499999999</v>
      </c>
      <c r="L11" s="53">
        <v>157.52275700000001</v>
      </c>
      <c r="M11" s="53">
        <v>151.23112800000001</v>
      </c>
      <c r="N11" s="52"/>
      <c r="O11" s="336" t="s">
        <v>340</v>
      </c>
      <c r="P11" s="52"/>
      <c r="Q11" s="52"/>
      <c r="R11" s="52"/>
      <c r="S11" s="52"/>
    </row>
    <row r="12" spans="1:19" ht="12" customHeight="1">
      <c r="A12" s="423" t="s">
        <v>351</v>
      </c>
      <c r="B12" s="1"/>
      <c r="C12" s="53">
        <v>78.534732000000005</v>
      </c>
      <c r="D12" s="53">
        <v>81.803764999999999</v>
      </c>
      <c r="E12" s="53">
        <v>78.568117000000001</v>
      </c>
      <c r="F12" s="53">
        <v>82.065483999999998</v>
      </c>
      <c r="G12" s="53">
        <v>85.996324000000001</v>
      </c>
      <c r="H12" s="53">
        <v>88.711785000000006</v>
      </c>
      <c r="I12" s="53">
        <v>91.343604999999997</v>
      </c>
      <c r="J12" s="53">
        <v>95.411754000000002</v>
      </c>
      <c r="K12" s="53">
        <v>97.250782000000001</v>
      </c>
      <c r="L12" s="53">
        <v>101.488643</v>
      </c>
      <c r="M12" s="53">
        <v>99.714408000000006</v>
      </c>
      <c r="N12" s="52"/>
      <c r="O12" s="336" t="s">
        <v>341</v>
      </c>
      <c r="P12" s="52"/>
      <c r="Q12" s="52"/>
      <c r="R12" s="52"/>
      <c r="S12" s="52"/>
    </row>
    <row r="13" spans="1:19" ht="12" customHeight="1">
      <c r="A13" s="423" t="s">
        <v>352</v>
      </c>
      <c r="B13" s="1"/>
      <c r="C13" s="53">
        <v>263.82412599999998</v>
      </c>
      <c r="D13" s="53">
        <v>214.31833900000001</v>
      </c>
      <c r="E13" s="53">
        <v>199.76239699999999</v>
      </c>
      <c r="F13" s="53">
        <v>222.49664000000001</v>
      </c>
      <c r="G13" s="53">
        <v>286.79137900000001</v>
      </c>
      <c r="H13" s="53">
        <v>200.06159099999999</v>
      </c>
      <c r="I13" s="53">
        <v>284.43971499999998</v>
      </c>
      <c r="J13" s="53">
        <v>204.83736500000001</v>
      </c>
      <c r="K13" s="53">
        <v>283.71658300000001</v>
      </c>
      <c r="L13" s="53">
        <v>218.226471</v>
      </c>
      <c r="M13" s="53">
        <v>262.88598200000001</v>
      </c>
      <c r="N13" s="52"/>
      <c r="O13" s="336" t="s">
        <v>342</v>
      </c>
      <c r="P13" s="52"/>
      <c r="Q13" s="52"/>
      <c r="R13" s="52"/>
      <c r="S13" s="52"/>
    </row>
    <row r="14" spans="1:19" ht="12" customHeight="1">
      <c r="A14" s="423" t="s">
        <v>353</v>
      </c>
      <c r="B14" s="1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2"/>
      <c r="O14" s="422" t="s">
        <v>343</v>
      </c>
      <c r="P14" s="52"/>
      <c r="Q14" s="52"/>
      <c r="R14" s="52"/>
      <c r="S14" s="52"/>
    </row>
    <row r="15" spans="1:19" ht="12" customHeight="1">
      <c r="A15" s="423" t="s">
        <v>354</v>
      </c>
      <c r="B15" s="1"/>
      <c r="C15" s="53">
        <v>374.246556</v>
      </c>
      <c r="D15" s="53">
        <v>338.55268799999999</v>
      </c>
      <c r="E15" s="53">
        <v>338.69716599999998</v>
      </c>
      <c r="F15" s="53">
        <v>391.65447399999999</v>
      </c>
      <c r="G15" s="53">
        <v>406.27959399999997</v>
      </c>
      <c r="H15" s="53">
        <v>447.108092</v>
      </c>
      <c r="I15" s="53">
        <v>469.423833</v>
      </c>
      <c r="J15" s="53">
        <v>476.86308400000001</v>
      </c>
      <c r="K15" s="53">
        <v>471.20766099999997</v>
      </c>
      <c r="L15" s="53">
        <v>439.97968900000001</v>
      </c>
      <c r="M15" s="53">
        <v>485.67988700000001</v>
      </c>
      <c r="N15" s="52"/>
      <c r="O15" s="422" t="s">
        <v>344</v>
      </c>
      <c r="P15" s="52"/>
      <c r="Q15" s="52"/>
      <c r="R15" s="52"/>
      <c r="S15" s="52"/>
    </row>
    <row r="16" spans="1:19" ht="12" customHeight="1">
      <c r="A16" s="423" t="s">
        <v>355</v>
      </c>
      <c r="B16" s="1"/>
      <c r="C16" s="53">
        <v>349.36084099999999</v>
      </c>
      <c r="D16" s="53">
        <v>365.31062300000002</v>
      </c>
      <c r="E16" s="53">
        <v>360.666113</v>
      </c>
      <c r="F16" s="53">
        <v>374.75460500000003</v>
      </c>
      <c r="G16" s="53">
        <v>414.501642</v>
      </c>
      <c r="H16" s="53">
        <v>404.96954799999997</v>
      </c>
      <c r="I16" s="53">
        <v>384.60508199999998</v>
      </c>
      <c r="J16" s="53">
        <v>436.13580999999999</v>
      </c>
      <c r="K16" s="53">
        <v>444.19606199999998</v>
      </c>
      <c r="L16" s="53">
        <v>457.16510299999999</v>
      </c>
      <c r="M16" s="53">
        <v>456.92769299999998</v>
      </c>
      <c r="N16" s="52"/>
      <c r="O16" s="336" t="s">
        <v>345</v>
      </c>
      <c r="P16" s="52"/>
      <c r="Q16" s="52"/>
      <c r="R16" s="52"/>
      <c r="S16" s="52"/>
    </row>
    <row r="17" spans="1:19" ht="12" customHeight="1">
      <c r="A17" s="146" t="s">
        <v>356</v>
      </c>
      <c r="B17" s="1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2"/>
      <c r="O17" s="336" t="s">
        <v>346</v>
      </c>
      <c r="P17" s="52"/>
      <c r="Q17" s="52"/>
      <c r="R17" s="52"/>
      <c r="S17" s="52"/>
    </row>
    <row r="18" spans="1:19" ht="12" customHeight="1">
      <c r="A18" s="146" t="s">
        <v>357</v>
      </c>
      <c r="B18" s="1"/>
      <c r="C18" s="53">
        <v>399.52468800000003</v>
      </c>
      <c r="D18" s="53">
        <v>402.68151799999998</v>
      </c>
      <c r="E18" s="53">
        <v>407.93895099999997</v>
      </c>
      <c r="F18" s="53">
        <v>420.45650699999999</v>
      </c>
      <c r="G18" s="53">
        <v>423.84275200000002</v>
      </c>
      <c r="H18" s="53">
        <v>438.32237900000001</v>
      </c>
      <c r="I18" s="53">
        <v>458.48373700000002</v>
      </c>
      <c r="J18" s="53">
        <v>476.51827700000001</v>
      </c>
      <c r="K18" s="53">
        <v>485.825872</v>
      </c>
      <c r="L18" s="53">
        <v>493.26554900000002</v>
      </c>
      <c r="M18" s="53">
        <v>509.80854799999997</v>
      </c>
      <c r="N18" s="52"/>
      <c r="O18" s="336" t="s">
        <v>347</v>
      </c>
      <c r="P18" s="52"/>
      <c r="Q18" s="52"/>
      <c r="R18" s="52"/>
      <c r="S18" s="52"/>
    </row>
    <row r="19" spans="1:19" ht="12" customHeight="1">
      <c r="A19" s="423" t="s">
        <v>358</v>
      </c>
      <c r="B19" s="1"/>
      <c r="C19" s="53">
        <v>338.90385300000003</v>
      </c>
      <c r="D19" s="53">
        <v>349.484285</v>
      </c>
      <c r="E19" s="53">
        <v>335.99766899999997</v>
      </c>
      <c r="F19" s="53">
        <v>327.02720699999998</v>
      </c>
      <c r="G19" s="53">
        <v>313.43303500000002</v>
      </c>
      <c r="H19" s="53">
        <v>320.39326999999997</v>
      </c>
      <c r="I19" s="53">
        <v>362.95651800000002</v>
      </c>
      <c r="J19" s="53">
        <v>390.59388799999999</v>
      </c>
      <c r="K19" s="53">
        <v>415.90862499999997</v>
      </c>
      <c r="L19" s="53">
        <v>442.04198500000001</v>
      </c>
      <c r="M19" s="53">
        <v>461.59648499999997</v>
      </c>
      <c r="N19" s="52"/>
      <c r="O19" s="336" t="s">
        <v>348</v>
      </c>
      <c r="P19" s="52"/>
      <c r="Q19" s="52"/>
      <c r="R19" s="52"/>
      <c r="S19" s="52"/>
    </row>
    <row r="20" spans="1:19" ht="12" customHeight="1">
      <c r="A20" s="423" t="s">
        <v>359</v>
      </c>
      <c r="B20" s="1"/>
      <c r="C20" s="53">
        <v>319.08130819999997</v>
      </c>
      <c r="D20" s="53">
        <v>281.40178540000005</v>
      </c>
      <c r="E20" s="53">
        <v>307.92988159999999</v>
      </c>
      <c r="F20" s="53">
        <v>327.94958910000003</v>
      </c>
      <c r="G20" s="53">
        <v>382.08696349999997</v>
      </c>
      <c r="H20" s="53">
        <v>367.96134640000002</v>
      </c>
      <c r="I20" s="53">
        <v>393.44384939999998</v>
      </c>
      <c r="J20" s="53">
        <v>379.87886470000001</v>
      </c>
      <c r="K20" s="53">
        <v>391.09995800000002</v>
      </c>
      <c r="L20" s="53">
        <v>386.04095030000002</v>
      </c>
      <c r="M20" s="53">
        <v>370.05863840000001</v>
      </c>
      <c r="N20" s="52"/>
      <c r="O20" s="336" t="s">
        <v>360</v>
      </c>
      <c r="P20" s="52"/>
      <c r="Q20" s="52"/>
      <c r="R20" s="52"/>
      <c r="S20" s="52"/>
    </row>
    <row r="21" spans="1:19" ht="12" customHeight="1">
      <c r="A21" s="5"/>
      <c r="B21" s="4"/>
      <c r="C21" s="6"/>
      <c r="D21" s="6"/>
      <c r="E21" s="6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9" ht="12" customHeight="1">
      <c r="A22" s="7"/>
      <c r="B22" s="1"/>
      <c r="C22" s="8"/>
      <c r="D22" s="8"/>
      <c r="E22" s="8"/>
    </row>
    <row r="23" spans="1:19" ht="12" customHeight="1">
      <c r="A23" s="166" t="s">
        <v>34</v>
      </c>
    </row>
    <row r="24" spans="1:19" ht="12" customHeight="1">
      <c r="A24" s="30" t="s">
        <v>35</v>
      </c>
      <c r="M24" s="579"/>
    </row>
    <row r="25" spans="1:19" ht="12" customHeight="1">
      <c r="A25" s="51"/>
      <c r="M25" s="579"/>
    </row>
    <row r="26" spans="1:19" ht="12" customHeight="1">
      <c r="A26" s="335" t="s">
        <v>251</v>
      </c>
      <c r="M26" s="579"/>
    </row>
    <row r="27" spans="1:19" ht="12" customHeight="1">
      <c r="A27" s="336" t="s">
        <v>167</v>
      </c>
      <c r="M27" s="579"/>
    </row>
    <row r="28" spans="1:19" ht="12" customHeight="1">
      <c r="A28" s="163"/>
      <c r="B28" s="54"/>
      <c r="M28" s="579"/>
    </row>
    <row r="29" spans="1:19" ht="12" customHeight="1">
      <c r="A29" s="56"/>
      <c r="B29" s="54"/>
      <c r="M29" s="579"/>
    </row>
    <row r="30" spans="1:19" s="9" customFormat="1" ht="12" customHeight="1">
      <c r="A30" s="56"/>
      <c r="B30" s="54"/>
      <c r="C30" s="1"/>
      <c r="D30" s="1"/>
      <c r="E30" s="1"/>
      <c r="F30" s="1"/>
      <c r="G30" s="1"/>
      <c r="H30" s="1"/>
      <c r="I30" s="1"/>
      <c r="J30" s="1"/>
      <c r="K30" s="1"/>
      <c r="L30" s="1"/>
      <c r="M30" s="579"/>
    </row>
    <row r="31" spans="1:19" ht="12" customHeight="1">
      <c r="A31" s="164"/>
      <c r="B31" s="54"/>
      <c r="M31" s="579"/>
    </row>
    <row r="32" spans="1:19" ht="12" customHeight="1">
      <c r="A32" s="1"/>
      <c r="B32" s="54"/>
      <c r="M32" s="579"/>
    </row>
    <row r="33" spans="1:13" ht="12" customHeight="1">
      <c r="A33" s="7"/>
      <c r="B33" s="54"/>
      <c r="M33" s="579"/>
    </row>
    <row r="34" spans="1:13" ht="12" customHeight="1">
      <c r="A34" s="56"/>
      <c r="B34" s="54"/>
      <c r="M34" s="579"/>
    </row>
    <row r="35" spans="1:13" ht="12" customHeight="1">
      <c r="A35" s="56"/>
      <c r="B35" s="54"/>
      <c r="M35" s="579"/>
    </row>
    <row r="36" spans="1:13" ht="12" customHeight="1">
      <c r="A36" s="1"/>
      <c r="B36" s="54"/>
    </row>
    <row r="37" spans="1:13" ht="12" customHeight="1">
      <c r="A37" s="7"/>
    </row>
    <row r="38" spans="1:13" ht="12" customHeight="1">
      <c r="A38" s="56"/>
    </row>
    <row r="39" spans="1:13" ht="12" customHeight="1">
      <c r="A39" s="56"/>
    </row>
    <row r="40" spans="1:13" ht="12" customHeight="1">
      <c r="A40" s="165"/>
    </row>
    <row r="41" spans="1:13" ht="12" customHeight="1">
      <c r="A41" s="165"/>
    </row>
  </sheetData>
  <phoneticPr fontId="17" type="noConversion"/>
  <printOptions horizontalCentered="1"/>
  <pageMargins left="0" right="0" top="1" bottom="1" header="0.5" footer="0.5"/>
  <pageSetup scale="79" orientation="landscape" r:id="rId1"/>
  <headerFooter alignWithMargins="0">
    <oddHeader>&amp;R&amp;F  &amp;A  &amp;D  &amp;T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0" enableFormatConditionsCalculation="0">
    <tabColor indexed="22"/>
    <pageSetUpPr fitToPage="1"/>
  </sheetPr>
  <dimension ref="A1:Y40"/>
  <sheetViews>
    <sheetView showGridLines="0" workbookViewId="0">
      <selection activeCell="Q14" sqref="Q14"/>
    </sheetView>
  </sheetViews>
  <sheetFormatPr defaultColWidth="11.33203125" defaultRowHeight="12" customHeight="1"/>
  <cols>
    <col min="1" max="1" width="30" style="13" customWidth="1"/>
    <col min="2" max="2" width="2.5" style="13" customWidth="1"/>
    <col min="3" max="14" width="7.5" style="13" customWidth="1"/>
    <col min="15" max="16" width="7.5" style="17" customWidth="1"/>
    <col min="17" max="21" width="7.5" style="13" customWidth="1"/>
    <col min="22" max="22" width="9.1640625" style="13" bestFit="1" customWidth="1"/>
    <col min="23" max="23" width="9.1640625" style="13" customWidth="1"/>
    <col min="24" max="24" width="2.1640625" style="13" customWidth="1"/>
    <col min="25" max="25" width="35.5" style="13" bestFit="1" customWidth="1"/>
    <col min="26" max="26" width="23.83203125" style="13" customWidth="1"/>
    <col min="27" max="50" width="10.6640625" style="13" customWidth="1"/>
    <col min="51" max="16384" width="11.33203125" style="13"/>
  </cols>
  <sheetData>
    <row r="1" spans="1:25" s="520" customFormat="1" ht="12" customHeight="1">
      <c r="A1" s="520" t="s">
        <v>207</v>
      </c>
      <c r="Y1" s="522" t="s">
        <v>207</v>
      </c>
    </row>
    <row r="2" spans="1:25" ht="12" customHeight="1">
      <c r="A2" s="10" t="s">
        <v>37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  <c r="P2" s="12"/>
      <c r="Y2" s="337" t="s">
        <v>135</v>
      </c>
    </row>
    <row r="3" spans="1:25" ht="12" customHeight="1">
      <c r="A3" s="14" t="s">
        <v>91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P3" s="12"/>
      <c r="Y3" s="354" t="s">
        <v>173</v>
      </c>
    </row>
    <row r="4" spans="1:25" ht="12" customHeight="1">
      <c r="A4" s="209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P4" s="12"/>
    </row>
    <row r="5" spans="1:25" ht="12" customHeight="1">
      <c r="A5" s="187"/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4"/>
      <c r="P5" s="189"/>
      <c r="Q5" s="24"/>
      <c r="R5" s="24"/>
      <c r="S5" s="260"/>
      <c r="T5" s="260"/>
      <c r="U5" s="260"/>
      <c r="V5" s="260"/>
      <c r="W5" s="260"/>
      <c r="X5" s="24"/>
      <c r="Y5" s="24"/>
    </row>
    <row r="6" spans="1:25" s="92" customFormat="1" ht="12" customHeight="1">
      <c r="A6" s="557"/>
      <c r="B6" s="171"/>
      <c r="C6" s="190">
        <v>1990</v>
      </c>
      <c r="D6" s="191" t="s">
        <v>0</v>
      </c>
      <c r="E6" s="191" t="s">
        <v>1</v>
      </c>
      <c r="F6" s="191" t="s">
        <v>2</v>
      </c>
      <c r="G6" s="191" t="s">
        <v>3</v>
      </c>
      <c r="H6" s="191" t="s">
        <v>4</v>
      </c>
      <c r="I6" s="192">
        <v>1996</v>
      </c>
      <c r="J6" s="192">
        <v>1997</v>
      </c>
      <c r="K6" s="192">
        <v>1998</v>
      </c>
      <c r="L6" s="192">
        <v>1999</v>
      </c>
      <c r="M6" s="192">
        <v>2000</v>
      </c>
      <c r="N6" s="192">
        <v>2001</v>
      </c>
      <c r="O6" s="192">
        <v>2002</v>
      </c>
      <c r="P6" s="190">
        <v>2003</v>
      </c>
      <c r="Q6" s="193">
        <v>2004</v>
      </c>
      <c r="R6" s="193">
        <v>2005</v>
      </c>
      <c r="S6" s="375">
        <v>2006</v>
      </c>
      <c r="T6" s="375">
        <v>2007</v>
      </c>
      <c r="U6" s="375">
        <v>2008</v>
      </c>
      <c r="V6" s="375">
        <v>2009</v>
      </c>
      <c r="W6" s="375">
        <v>2010</v>
      </c>
      <c r="X6" s="407" t="s">
        <v>6</v>
      </c>
    </row>
    <row r="7" spans="1:25" ht="12" customHeight="1">
      <c r="B7" s="15"/>
      <c r="C7" s="16"/>
      <c r="H7" s="16"/>
      <c r="I7" s="16"/>
      <c r="J7" s="75"/>
      <c r="K7" s="74"/>
      <c r="M7" s="74"/>
      <c r="N7" s="74"/>
      <c r="S7" s="260"/>
      <c r="T7" s="260"/>
      <c r="U7" s="260"/>
      <c r="V7" s="260"/>
      <c r="W7" s="260"/>
    </row>
    <row r="8" spans="1:25" s="292" customFormat="1" ht="12" customHeight="1">
      <c r="A8" s="297" t="s">
        <v>98</v>
      </c>
      <c r="C8" s="298">
        <v>250662</v>
      </c>
      <c r="D8" s="298">
        <v>311815</v>
      </c>
      <c r="E8" s="298">
        <v>347554</v>
      </c>
      <c r="F8" s="298">
        <v>355685</v>
      </c>
      <c r="G8" s="298">
        <v>404648</v>
      </c>
      <c r="H8" s="298">
        <v>418167</v>
      </c>
      <c r="I8" s="298">
        <v>422125</v>
      </c>
      <c r="J8" s="289">
        <v>563447</v>
      </c>
      <c r="K8" s="289">
        <v>630217</v>
      </c>
      <c r="L8" s="289">
        <v>621851</v>
      </c>
      <c r="M8" s="299">
        <v>742323</v>
      </c>
      <c r="N8" s="300">
        <v>767037</v>
      </c>
      <c r="O8" s="301">
        <v>673871</v>
      </c>
      <c r="P8" s="302">
        <v>704236</v>
      </c>
      <c r="Q8" s="296">
        <v>813681</v>
      </c>
      <c r="R8" s="302">
        <v>747308</v>
      </c>
      <c r="S8" s="302">
        <v>695279</v>
      </c>
      <c r="T8" s="302">
        <v>931685</v>
      </c>
      <c r="U8" s="302">
        <v>947445</v>
      </c>
      <c r="V8" s="302">
        <v>1014761</v>
      </c>
      <c r="W8" s="302">
        <v>1026212</v>
      </c>
      <c r="X8" s="296"/>
      <c r="Y8" s="360" t="s">
        <v>236</v>
      </c>
    </row>
    <row r="9" spans="1:25" ht="12" customHeight="1">
      <c r="A9" s="77"/>
      <c r="C9" s="18"/>
      <c r="D9" s="18"/>
      <c r="E9" s="18"/>
      <c r="F9" s="18"/>
      <c r="G9" s="18"/>
      <c r="H9" s="18"/>
      <c r="I9" s="18"/>
      <c r="J9" s="69"/>
      <c r="K9" s="69"/>
      <c r="L9" s="69"/>
      <c r="M9" s="70"/>
      <c r="N9" s="71"/>
      <c r="O9" s="80"/>
      <c r="P9" s="19"/>
      <c r="Q9" s="20"/>
      <c r="R9" s="19"/>
      <c r="S9" s="19"/>
      <c r="T9" s="19"/>
      <c r="U9" s="19"/>
      <c r="V9" s="19"/>
      <c r="W9" s="19"/>
      <c r="X9" s="20"/>
      <c r="Y9" s="77"/>
    </row>
    <row r="10" spans="1:25" ht="12" customHeight="1">
      <c r="A10" s="179" t="s">
        <v>249</v>
      </c>
      <c r="C10" s="18">
        <v>146578</v>
      </c>
      <c r="D10" s="18">
        <v>157728</v>
      </c>
      <c r="E10" s="18">
        <v>176173</v>
      </c>
      <c r="F10" s="18">
        <v>194136</v>
      </c>
      <c r="G10" s="18">
        <v>218567</v>
      </c>
      <c r="H10" s="18">
        <v>232242</v>
      </c>
      <c r="I10" s="18">
        <v>235659</v>
      </c>
      <c r="J10" s="69">
        <v>248401</v>
      </c>
      <c r="K10" s="69">
        <v>252237</v>
      </c>
      <c r="L10" s="69">
        <v>260583</v>
      </c>
      <c r="M10" s="70">
        <v>269850</v>
      </c>
      <c r="N10" s="71">
        <v>250132</v>
      </c>
      <c r="O10" s="80">
        <v>253463</v>
      </c>
      <c r="P10" s="19">
        <v>276948</v>
      </c>
      <c r="Q10" s="20">
        <v>298431</v>
      </c>
      <c r="R10" s="19">
        <v>317939</v>
      </c>
      <c r="S10" s="19">
        <v>302510</v>
      </c>
      <c r="T10" s="19">
        <v>287518</v>
      </c>
      <c r="U10" s="19">
        <v>295761</v>
      </c>
      <c r="V10" s="19">
        <v>278491</v>
      </c>
      <c r="W10" s="19">
        <v>305937</v>
      </c>
      <c r="X10" s="20"/>
      <c r="Y10" s="372" t="s">
        <v>250</v>
      </c>
    </row>
    <row r="11" spans="1:25" ht="12" customHeight="1">
      <c r="A11" s="370" t="s">
        <v>247</v>
      </c>
      <c r="O11" s="13"/>
      <c r="P11" s="13"/>
      <c r="X11" s="20"/>
      <c r="Y11" s="371" t="s">
        <v>248</v>
      </c>
    </row>
    <row r="12" spans="1:25" ht="12" customHeight="1">
      <c r="A12" s="79" t="s">
        <v>99</v>
      </c>
      <c r="C12" s="18">
        <v>44066</v>
      </c>
      <c r="D12" s="18">
        <v>41964</v>
      </c>
      <c r="E12" s="18">
        <v>44448</v>
      </c>
      <c r="F12" s="18">
        <v>56364</v>
      </c>
      <c r="G12" s="18">
        <v>77928</v>
      </c>
      <c r="H12" s="18">
        <v>845665</v>
      </c>
      <c r="I12" s="18">
        <v>75622</v>
      </c>
      <c r="J12" s="69">
        <v>73446</v>
      </c>
      <c r="K12" s="69">
        <v>81161</v>
      </c>
      <c r="L12" s="69">
        <v>83575</v>
      </c>
      <c r="M12" s="70">
        <v>97532</v>
      </c>
      <c r="N12" s="71">
        <v>91248</v>
      </c>
      <c r="O12" s="80">
        <v>94044</v>
      </c>
      <c r="P12" s="19">
        <v>98078</v>
      </c>
      <c r="Q12" s="20">
        <v>107089</v>
      </c>
      <c r="R12" s="19">
        <v>112557</v>
      </c>
      <c r="S12" s="19">
        <v>117450</v>
      </c>
      <c r="T12" s="19">
        <v>113433</v>
      </c>
      <c r="U12" s="19">
        <v>108596</v>
      </c>
      <c r="V12" s="19">
        <v>98685</v>
      </c>
      <c r="W12" s="19">
        <v>129085</v>
      </c>
      <c r="X12" s="20"/>
      <c r="Y12" s="364" t="s">
        <v>237</v>
      </c>
    </row>
    <row r="13" spans="1:25" ht="12" customHeight="1">
      <c r="A13" s="79" t="s">
        <v>100</v>
      </c>
      <c r="C13" s="18">
        <v>14778</v>
      </c>
      <c r="D13" s="18">
        <v>13693</v>
      </c>
      <c r="E13" s="18">
        <v>14075</v>
      </c>
      <c r="F13" s="18">
        <v>12096</v>
      </c>
      <c r="G13" s="18">
        <v>12310</v>
      </c>
      <c r="H13" s="18">
        <v>11073</v>
      </c>
      <c r="I13" s="18">
        <v>11734</v>
      </c>
      <c r="J13" s="69">
        <v>16043</v>
      </c>
      <c r="K13" s="69">
        <v>15439</v>
      </c>
      <c r="L13" s="69">
        <v>13159</v>
      </c>
      <c r="M13" s="72">
        <v>14968</v>
      </c>
      <c r="N13" s="73">
        <v>12213</v>
      </c>
      <c r="O13" s="81">
        <v>12927</v>
      </c>
      <c r="P13" s="19">
        <v>13494</v>
      </c>
      <c r="Q13" s="20">
        <v>15315</v>
      </c>
      <c r="R13" s="19">
        <v>16506</v>
      </c>
      <c r="S13" s="19">
        <v>17491</v>
      </c>
      <c r="T13" s="19">
        <v>18640</v>
      </c>
      <c r="U13" s="19">
        <v>26279</v>
      </c>
      <c r="V13" s="19">
        <v>28563</v>
      </c>
      <c r="W13" s="19">
        <v>32154</v>
      </c>
      <c r="X13" s="20"/>
      <c r="Y13" s="364" t="s">
        <v>238</v>
      </c>
    </row>
    <row r="14" spans="1:25" ht="12" customHeight="1">
      <c r="A14" s="79" t="s">
        <v>101</v>
      </c>
      <c r="C14" s="83" t="s">
        <v>8</v>
      </c>
      <c r="D14" s="83" t="s">
        <v>8</v>
      </c>
      <c r="E14" s="83" t="s">
        <v>8</v>
      </c>
      <c r="F14" s="83" t="s">
        <v>8</v>
      </c>
      <c r="G14" s="83" t="s">
        <v>8</v>
      </c>
      <c r="H14" s="83" t="s">
        <v>8</v>
      </c>
      <c r="I14" s="83" t="s">
        <v>8</v>
      </c>
      <c r="J14" s="82" t="s">
        <v>8</v>
      </c>
      <c r="K14" s="82" t="s">
        <v>8</v>
      </c>
      <c r="L14" s="82" t="s">
        <v>8</v>
      </c>
      <c r="M14" s="72">
        <v>98869</v>
      </c>
      <c r="N14" s="73">
        <v>91248</v>
      </c>
      <c r="O14" s="81" t="s">
        <v>8</v>
      </c>
      <c r="P14" s="19" t="s">
        <v>7</v>
      </c>
      <c r="Q14" s="19" t="s">
        <v>8</v>
      </c>
      <c r="R14" s="19">
        <v>84725</v>
      </c>
      <c r="S14" s="19">
        <v>73312</v>
      </c>
      <c r="T14" s="19">
        <v>79180</v>
      </c>
      <c r="U14" s="19">
        <v>83693</v>
      </c>
      <c r="V14" s="19">
        <v>71853</v>
      </c>
      <c r="W14" s="19">
        <v>85695</v>
      </c>
      <c r="X14" s="20"/>
      <c r="Y14" s="364" t="s">
        <v>239</v>
      </c>
    </row>
    <row r="15" spans="1:25" ht="12" customHeight="1">
      <c r="A15" s="79" t="s">
        <v>102</v>
      </c>
      <c r="C15" s="83">
        <v>40802</v>
      </c>
      <c r="D15" s="83">
        <v>41473</v>
      </c>
      <c r="E15" s="83">
        <v>42041</v>
      </c>
      <c r="F15" s="83">
        <v>45677</v>
      </c>
      <c r="G15" s="83">
        <v>47857</v>
      </c>
      <c r="H15" s="83">
        <v>50565</v>
      </c>
      <c r="I15" s="83">
        <v>59748</v>
      </c>
      <c r="J15" s="82">
        <v>58581</v>
      </c>
      <c r="K15" s="82">
        <v>63524</v>
      </c>
      <c r="L15" s="82">
        <v>61148</v>
      </c>
      <c r="M15" s="70">
        <v>54595</v>
      </c>
      <c r="N15" s="71">
        <v>61047</v>
      </c>
      <c r="O15" s="80">
        <v>66409</v>
      </c>
      <c r="P15" s="19">
        <v>70543</v>
      </c>
      <c r="Q15" s="20">
        <v>74242</v>
      </c>
      <c r="R15" s="19">
        <v>84902</v>
      </c>
      <c r="S15" s="19">
        <v>78465</v>
      </c>
      <c r="T15" s="19">
        <v>59049</v>
      </c>
      <c r="U15" s="19">
        <v>59757</v>
      </c>
      <c r="V15" s="19">
        <v>60179</v>
      </c>
      <c r="W15" s="19">
        <v>53998</v>
      </c>
      <c r="X15" s="20"/>
      <c r="Y15" s="364" t="s">
        <v>240</v>
      </c>
    </row>
    <row r="16" spans="1:25" ht="12" customHeight="1">
      <c r="A16" s="79" t="s">
        <v>103</v>
      </c>
      <c r="C16" s="19">
        <v>20182</v>
      </c>
      <c r="D16" s="19">
        <v>26865</v>
      </c>
      <c r="E16" s="19">
        <v>30851</v>
      </c>
      <c r="F16" s="19">
        <v>31373</v>
      </c>
      <c r="G16" s="19">
        <v>33709</v>
      </c>
      <c r="H16" s="19">
        <v>34974</v>
      </c>
      <c r="I16" s="84">
        <v>38162</v>
      </c>
      <c r="J16" s="82">
        <v>40739</v>
      </c>
      <c r="K16" s="82">
        <v>28953</v>
      </c>
      <c r="L16" s="82">
        <v>31593</v>
      </c>
      <c r="M16" s="70">
        <v>2328</v>
      </c>
      <c r="N16" s="71">
        <v>1984</v>
      </c>
      <c r="O16" s="80" t="s">
        <v>8</v>
      </c>
      <c r="P16" s="19" t="s">
        <v>7</v>
      </c>
      <c r="Q16" s="19" t="s">
        <v>7</v>
      </c>
      <c r="R16" s="19">
        <v>19249</v>
      </c>
      <c r="S16" s="19">
        <v>15792</v>
      </c>
      <c r="T16" s="19">
        <v>17216</v>
      </c>
      <c r="U16" s="19">
        <v>17436</v>
      </c>
      <c r="V16" s="19">
        <v>19211</v>
      </c>
      <c r="W16" s="19">
        <v>5005</v>
      </c>
      <c r="X16" s="20"/>
      <c r="Y16" s="364" t="s">
        <v>303</v>
      </c>
    </row>
    <row r="17" spans="1:25" ht="12" customHeight="1">
      <c r="A17" s="78" t="s">
        <v>92</v>
      </c>
      <c r="C17" s="19">
        <v>2136</v>
      </c>
      <c r="D17" s="19">
        <v>1306</v>
      </c>
      <c r="E17" s="19">
        <v>6449</v>
      </c>
      <c r="F17" s="19">
        <v>7176</v>
      </c>
      <c r="G17" s="19">
        <v>14543</v>
      </c>
      <c r="H17" s="19">
        <v>10019</v>
      </c>
      <c r="I17" s="84">
        <v>5573</v>
      </c>
      <c r="J17" s="82">
        <v>4833</v>
      </c>
      <c r="K17" s="82">
        <v>5912</v>
      </c>
      <c r="L17" s="82">
        <v>10035</v>
      </c>
      <c r="M17" s="70">
        <v>12853</v>
      </c>
      <c r="N17" s="71">
        <v>7137</v>
      </c>
      <c r="O17" s="80">
        <v>7712</v>
      </c>
      <c r="P17" s="19">
        <v>12817</v>
      </c>
      <c r="Q17" s="20">
        <v>11441</v>
      </c>
      <c r="R17" s="19">
        <v>7541</v>
      </c>
      <c r="S17" s="19">
        <v>7051</v>
      </c>
      <c r="T17" s="19">
        <v>7841</v>
      </c>
      <c r="U17" s="19">
        <v>9582</v>
      </c>
      <c r="V17" s="19">
        <v>4967</v>
      </c>
      <c r="W17" s="19">
        <v>7613</v>
      </c>
      <c r="X17" s="20"/>
      <c r="Y17" s="361" t="s">
        <v>241</v>
      </c>
    </row>
    <row r="18" spans="1:25" ht="12" customHeight="1">
      <c r="A18" s="78" t="s">
        <v>93</v>
      </c>
      <c r="C18" s="83">
        <v>101948</v>
      </c>
      <c r="D18" s="83">
        <v>152781</v>
      </c>
      <c r="E18" s="83">
        <v>164932</v>
      </c>
      <c r="F18" s="83">
        <v>154373</v>
      </c>
      <c r="G18" s="83">
        <v>171538</v>
      </c>
      <c r="H18" s="83">
        <v>175906</v>
      </c>
      <c r="I18" s="83">
        <v>180893</v>
      </c>
      <c r="J18" s="82">
        <v>310213</v>
      </c>
      <c r="K18" s="82">
        <v>372068</v>
      </c>
      <c r="L18" s="82">
        <v>351233</v>
      </c>
      <c r="M18" s="70">
        <v>443551</v>
      </c>
      <c r="N18" s="71">
        <v>489912</v>
      </c>
      <c r="O18" s="80">
        <v>387180</v>
      </c>
      <c r="P18" s="19">
        <v>393262</v>
      </c>
      <c r="Q18" s="20">
        <v>481279</v>
      </c>
      <c r="R18" s="19">
        <v>394364</v>
      </c>
      <c r="S18" s="19">
        <v>359573</v>
      </c>
      <c r="T18" s="19">
        <v>610163</v>
      </c>
      <c r="U18" s="19">
        <v>619680</v>
      </c>
      <c r="V18" s="19">
        <v>699306</v>
      </c>
      <c r="W18" s="19">
        <v>670043</v>
      </c>
      <c r="X18" s="20"/>
      <c r="Y18" s="361" t="s">
        <v>334</v>
      </c>
    </row>
    <row r="19" spans="1:25" ht="12" customHeight="1">
      <c r="A19" s="78"/>
      <c r="C19" s="83"/>
      <c r="D19" s="83"/>
      <c r="E19" s="83"/>
      <c r="F19" s="83"/>
      <c r="G19" s="83"/>
      <c r="H19" s="83"/>
      <c r="I19" s="83"/>
      <c r="J19" s="82"/>
      <c r="K19" s="82"/>
      <c r="L19" s="82"/>
      <c r="M19" s="70"/>
      <c r="N19" s="71"/>
      <c r="O19" s="80"/>
      <c r="P19" s="19"/>
      <c r="Q19" s="20"/>
      <c r="R19" s="19"/>
      <c r="S19" s="19"/>
      <c r="T19" s="19"/>
      <c r="U19" s="19"/>
      <c r="V19" s="19"/>
      <c r="W19" s="19"/>
      <c r="X19" s="20"/>
      <c r="Y19" s="78"/>
    </row>
    <row r="20" spans="1:25" ht="12" customHeight="1">
      <c r="A20" s="78" t="s">
        <v>94</v>
      </c>
      <c r="C20" s="83" t="s">
        <v>8</v>
      </c>
      <c r="D20" s="83" t="s">
        <v>8</v>
      </c>
      <c r="E20" s="83" t="s">
        <v>8</v>
      </c>
      <c r="F20" s="83" t="s">
        <v>8</v>
      </c>
      <c r="G20" s="83" t="s">
        <v>8</v>
      </c>
      <c r="H20" s="83" t="s">
        <v>8</v>
      </c>
      <c r="I20" s="83" t="s">
        <v>8</v>
      </c>
      <c r="J20" s="83" t="s">
        <v>8</v>
      </c>
      <c r="K20" s="83" t="s">
        <v>8</v>
      </c>
      <c r="L20" s="83" t="s">
        <v>8</v>
      </c>
      <c r="M20" s="69">
        <v>16069</v>
      </c>
      <c r="N20" s="69">
        <v>19817</v>
      </c>
      <c r="O20" s="82">
        <v>25516</v>
      </c>
      <c r="P20" s="19">
        <v>21209</v>
      </c>
      <c r="Q20" s="20">
        <v>22530</v>
      </c>
      <c r="R20" s="19">
        <v>27464</v>
      </c>
      <c r="S20" s="19">
        <v>26145</v>
      </c>
      <c r="T20" s="19">
        <v>26163</v>
      </c>
      <c r="U20" s="19">
        <v>22422</v>
      </c>
      <c r="V20" s="19">
        <v>31997</v>
      </c>
      <c r="W20" s="19">
        <v>42619</v>
      </c>
      <c r="X20" s="20"/>
      <c r="Y20" s="410" t="s">
        <v>242</v>
      </c>
    </row>
    <row r="21" spans="1:25" ht="12" customHeight="1">
      <c r="A21" s="77" t="s">
        <v>95</v>
      </c>
      <c r="C21" s="83" t="s">
        <v>8</v>
      </c>
      <c r="D21" s="83" t="s">
        <v>8</v>
      </c>
      <c r="E21" s="83" t="s">
        <v>8</v>
      </c>
      <c r="F21" s="83" t="s">
        <v>8</v>
      </c>
      <c r="G21" s="83" t="s">
        <v>8</v>
      </c>
      <c r="H21" s="83" t="s">
        <v>8</v>
      </c>
      <c r="I21" s="83" t="s">
        <v>8</v>
      </c>
      <c r="J21" s="83" t="s">
        <v>8</v>
      </c>
      <c r="K21" s="83" t="s">
        <v>8</v>
      </c>
      <c r="L21" s="83" t="s">
        <v>8</v>
      </c>
      <c r="M21" s="69">
        <v>389</v>
      </c>
      <c r="N21" s="69">
        <v>378</v>
      </c>
      <c r="O21" s="82">
        <v>245</v>
      </c>
      <c r="P21" s="19">
        <v>262</v>
      </c>
      <c r="Q21" s="20">
        <v>328</v>
      </c>
      <c r="R21" s="19">
        <v>258</v>
      </c>
      <c r="S21" s="19">
        <v>267</v>
      </c>
      <c r="T21" s="19">
        <v>314</v>
      </c>
      <c r="U21" s="19">
        <v>315</v>
      </c>
      <c r="V21" s="19">
        <v>397</v>
      </c>
      <c r="W21" s="19">
        <v>380</v>
      </c>
      <c r="X21" s="20"/>
      <c r="Y21" s="362" t="s">
        <v>304</v>
      </c>
    </row>
    <row r="22" spans="1:25" ht="12" customHeight="1">
      <c r="A22" s="77"/>
      <c r="C22" s="18"/>
      <c r="D22" s="18"/>
      <c r="E22" s="18"/>
      <c r="F22" s="18"/>
      <c r="G22" s="18"/>
      <c r="H22" s="18"/>
      <c r="I22" s="18"/>
      <c r="J22" s="69"/>
      <c r="K22" s="69"/>
      <c r="L22" s="69"/>
      <c r="M22" s="69"/>
      <c r="N22" s="69"/>
      <c r="O22" s="82"/>
      <c r="P22" s="19"/>
      <c r="Q22" s="20"/>
      <c r="R22" s="19"/>
      <c r="S22" s="19"/>
      <c r="T22" s="19"/>
      <c r="U22" s="19"/>
      <c r="V22" s="19"/>
      <c r="W22" s="19"/>
      <c r="X22" s="20"/>
      <c r="Y22" s="77"/>
    </row>
    <row r="23" spans="1:25" ht="12" customHeight="1">
      <c r="A23" s="186" t="s">
        <v>96</v>
      </c>
      <c r="C23" s="18"/>
      <c r="D23" s="18"/>
      <c r="E23" s="18"/>
      <c r="F23" s="18"/>
      <c r="G23" s="18"/>
      <c r="H23" s="18"/>
      <c r="I23" s="18"/>
      <c r="J23" s="69"/>
      <c r="K23" s="69"/>
      <c r="L23" s="69"/>
      <c r="M23" s="69"/>
      <c r="N23" s="69"/>
      <c r="O23" s="82"/>
      <c r="P23" s="19"/>
      <c r="Q23" s="20"/>
      <c r="R23" s="19"/>
      <c r="S23" s="19"/>
      <c r="T23" s="19"/>
      <c r="U23" s="19"/>
      <c r="V23" s="19"/>
      <c r="W23" s="19"/>
      <c r="X23" s="20"/>
      <c r="Y23" s="363" t="s">
        <v>244</v>
      </c>
    </row>
    <row r="24" spans="1:25" ht="12" customHeight="1">
      <c r="A24" s="186" t="s">
        <v>97</v>
      </c>
      <c r="C24" s="18">
        <v>415.4</v>
      </c>
      <c r="D24" s="18">
        <v>466.6</v>
      </c>
      <c r="E24" s="18">
        <v>565.20000000000005</v>
      </c>
      <c r="F24" s="18">
        <v>526.70000000000005</v>
      </c>
      <c r="G24" s="18">
        <v>610.4</v>
      </c>
      <c r="H24" s="18">
        <v>712.6</v>
      </c>
      <c r="I24" s="18">
        <v>725.9</v>
      </c>
      <c r="J24" s="69">
        <v>667.6</v>
      </c>
      <c r="K24" s="69">
        <v>675.7</v>
      </c>
      <c r="L24" s="69">
        <v>748.8</v>
      </c>
      <c r="M24" s="69">
        <v>757.44</v>
      </c>
      <c r="N24" s="69">
        <v>629.04999999999995</v>
      </c>
      <c r="O24" s="82">
        <v>567.02</v>
      </c>
      <c r="P24" s="19">
        <v>761.6</v>
      </c>
      <c r="Q24" s="20">
        <v>879.28</v>
      </c>
      <c r="R24" s="19">
        <v>996.2</v>
      </c>
      <c r="S24" s="19">
        <v>793.7</v>
      </c>
      <c r="T24" s="19">
        <v>814.5</v>
      </c>
      <c r="U24" s="19">
        <v>839</v>
      </c>
      <c r="V24" s="19">
        <v>799.73</v>
      </c>
      <c r="W24" s="19">
        <v>888.08</v>
      </c>
      <c r="X24" s="20"/>
      <c r="Y24" s="345" t="s">
        <v>243</v>
      </c>
    </row>
    <row r="25" spans="1:25" ht="12" customHeight="1">
      <c r="A25" s="57"/>
      <c r="B25" s="24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6"/>
      <c r="P25" s="26"/>
      <c r="Q25" s="26"/>
      <c r="R25" s="26"/>
      <c r="S25" s="26"/>
      <c r="T25" s="26"/>
      <c r="U25" s="26"/>
      <c r="V25" s="26"/>
      <c r="W25" s="26"/>
      <c r="X25" s="25"/>
      <c r="Y25" s="24"/>
    </row>
    <row r="26" spans="1:25" ht="12" customHeight="1"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/>
      <c r="P26" s="19"/>
      <c r="Q26" s="20"/>
      <c r="R26" s="20"/>
      <c r="S26" s="20"/>
      <c r="T26" s="20"/>
      <c r="U26" s="20"/>
      <c r="V26" s="20"/>
      <c r="W26" s="20"/>
      <c r="X26" s="20"/>
    </row>
    <row r="27" spans="1:25" ht="12" customHeight="1">
      <c r="A27" s="166" t="s">
        <v>67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/>
      <c r="P27" s="19"/>
      <c r="Q27" s="20"/>
      <c r="R27" s="20"/>
      <c r="S27" s="20"/>
      <c r="T27" s="20"/>
      <c r="U27" s="20"/>
      <c r="V27" s="20"/>
      <c r="W27" s="20"/>
      <c r="X27" s="20"/>
    </row>
    <row r="28" spans="1:25" ht="12" customHeight="1">
      <c r="A28" s="13" t="s">
        <v>35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/>
      <c r="P28" s="19"/>
      <c r="Q28" s="20"/>
      <c r="R28" s="20"/>
      <c r="S28" s="20"/>
      <c r="T28" s="20"/>
      <c r="U28" s="20"/>
      <c r="V28" s="20"/>
      <c r="W28" s="20"/>
      <c r="X28" s="20"/>
    </row>
    <row r="29" spans="1:25" ht="12" customHeight="1">
      <c r="A29" s="77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/>
      <c r="P29" s="19"/>
      <c r="Q29" s="20"/>
      <c r="R29" s="20"/>
      <c r="S29" s="20"/>
      <c r="T29" s="20"/>
      <c r="U29" s="20"/>
      <c r="V29" s="20"/>
      <c r="W29" s="20"/>
      <c r="X29" s="20"/>
    </row>
    <row r="30" spans="1:25" ht="12" customHeight="1">
      <c r="A30" s="335" t="s">
        <v>313</v>
      </c>
    </row>
    <row r="31" spans="1:25" ht="12" customHeight="1">
      <c r="A31" s="345" t="s">
        <v>211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2"/>
      <c r="P31" s="102"/>
      <c r="Q31" s="101"/>
      <c r="R31" s="101"/>
      <c r="S31" s="101"/>
      <c r="T31" s="101"/>
      <c r="U31" s="101"/>
      <c r="V31" s="101"/>
      <c r="W31" s="101"/>
      <c r="X31" s="101"/>
    </row>
    <row r="32" spans="1:25" ht="12" customHeight="1">
      <c r="A32" s="94"/>
      <c r="B32" s="103"/>
      <c r="C32" s="103"/>
      <c r="D32" s="104"/>
      <c r="E32" s="104"/>
      <c r="F32" s="104"/>
      <c r="G32" s="104"/>
      <c r="H32" s="104"/>
      <c r="I32" s="105"/>
      <c r="J32" s="105"/>
      <c r="K32" s="105"/>
      <c r="L32" s="105"/>
      <c r="M32" s="105"/>
      <c r="N32" s="105"/>
      <c r="O32" s="105"/>
      <c r="P32" s="103"/>
      <c r="Q32" s="101"/>
      <c r="R32" s="101"/>
      <c r="S32" s="101"/>
      <c r="T32" s="101"/>
      <c r="U32" s="101"/>
      <c r="V32" s="101"/>
      <c r="W32" s="101"/>
      <c r="X32" s="101"/>
    </row>
    <row r="33" spans="1:24" ht="12" customHeight="1">
      <c r="A33" s="106"/>
      <c r="B33" s="101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8"/>
      <c r="Q33" s="101"/>
      <c r="R33" s="101"/>
      <c r="S33" s="101"/>
      <c r="T33" s="101"/>
      <c r="U33" s="101"/>
      <c r="V33" s="101"/>
      <c r="W33" s="101"/>
      <c r="X33" s="101"/>
    </row>
    <row r="34" spans="1:24" ht="12" customHeight="1">
      <c r="A34" s="106"/>
      <c r="B34" s="101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8"/>
      <c r="Q34" s="101"/>
      <c r="R34" s="101"/>
      <c r="S34" s="101"/>
      <c r="T34" s="101"/>
      <c r="U34" s="101"/>
      <c r="V34" s="101"/>
      <c r="W34" s="101"/>
      <c r="X34" s="101"/>
    </row>
    <row r="35" spans="1:24" ht="12" customHeight="1">
      <c r="A35" s="107"/>
      <c r="B35" s="101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8"/>
      <c r="Q35" s="101"/>
      <c r="R35" s="101"/>
      <c r="S35" s="101"/>
      <c r="T35" s="101"/>
      <c r="U35" s="101"/>
      <c r="V35" s="101"/>
      <c r="W35" s="101"/>
      <c r="X35" s="101"/>
    </row>
    <row r="36" spans="1:24" ht="12" customHeight="1">
      <c r="A36" s="106"/>
      <c r="B36" s="101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8"/>
      <c r="Q36" s="101"/>
      <c r="R36" s="101"/>
      <c r="S36" s="101"/>
      <c r="T36" s="101"/>
      <c r="U36" s="101"/>
      <c r="V36" s="101"/>
      <c r="W36" s="101"/>
      <c r="X36" s="101"/>
    </row>
    <row r="37" spans="1:24" ht="12" customHeight="1">
      <c r="A37" s="106"/>
      <c r="B37" s="101"/>
      <c r="C37" s="101"/>
      <c r="D37" s="101"/>
      <c r="E37" s="101"/>
      <c r="F37" s="101"/>
      <c r="G37" s="101"/>
      <c r="H37" s="101"/>
      <c r="I37" s="101"/>
      <c r="J37" s="107"/>
      <c r="K37" s="107"/>
      <c r="L37" s="107"/>
      <c r="M37" s="107"/>
      <c r="N37" s="107"/>
      <c r="O37" s="108"/>
      <c r="P37" s="108"/>
      <c r="Q37" s="101"/>
      <c r="R37" s="101"/>
      <c r="S37" s="101"/>
      <c r="T37" s="101"/>
      <c r="U37" s="101"/>
      <c r="V37" s="101"/>
      <c r="W37" s="101"/>
      <c r="X37" s="101"/>
    </row>
    <row r="38" spans="1:24" ht="12" customHeight="1">
      <c r="A38" s="106"/>
      <c r="B38" s="101"/>
      <c r="C38" s="101"/>
      <c r="D38" s="101"/>
      <c r="E38" s="101"/>
      <c r="F38" s="101"/>
      <c r="G38" s="101"/>
      <c r="H38" s="101"/>
      <c r="I38" s="101"/>
      <c r="J38" s="107"/>
      <c r="K38" s="107"/>
      <c r="L38" s="107"/>
      <c r="M38" s="107"/>
      <c r="N38" s="107"/>
      <c r="O38" s="108"/>
      <c r="P38" s="108"/>
      <c r="Q38" s="101"/>
      <c r="R38" s="101"/>
      <c r="S38" s="101"/>
      <c r="T38" s="101"/>
      <c r="U38" s="101"/>
      <c r="V38" s="101"/>
      <c r="W38" s="101"/>
      <c r="X38" s="101"/>
    </row>
    <row r="39" spans="1:24" s="27" customFormat="1" ht="12" customHeight="1">
      <c r="A39" s="76"/>
      <c r="C39" s="28"/>
      <c r="D39" s="28"/>
      <c r="E39" s="28"/>
      <c r="F39" s="28"/>
      <c r="G39" s="28"/>
      <c r="H39" s="28"/>
      <c r="I39" s="28"/>
      <c r="J39" s="20"/>
      <c r="K39" s="20"/>
      <c r="L39" s="20"/>
      <c r="M39" s="20"/>
      <c r="N39" s="20"/>
      <c r="O39" s="19"/>
      <c r="P39" s="19"/>
    </row>
    <row r="40" spans="1:24" s="27" customFormat="1" ht="12" customHeight="1">
      <c r="A40" s="76"/>
      <c r="C40" s="29"/>
      <c r="D40" s="29"/>
      <c r="E40" s="29"/>
      <c r="F40" s="29"/>
      <c r="G40" s="29"/>
      <c r="H40" s="29"/>
      <c r="I40" s="29"/>
      <c r="J40" s="20"/>
      <c r="K40" s="20"/>
      <c r="L40" s="20"/>
      <c r="M40" s="20"/>
      <c r="N40" s="20"/>
      <c r="O40" s="19"/>
      <c r="P40" s="19"/>
    </row>
  </sheetData>
  <phoneticPr fontId="3" type="noConversion"/>
  <printOptions horizontalCentered="1"/>
  <pageMargins left="0" right="0" top="1" bottom="1" header="0.5" footer="0.5"/>
  <pageSetup scale="77" orientation="landscape" r:id="rId1"/>
  <headerFooter alignWithMargins="0">
    <oddHeader>&amp;R&amp;F  &amp;A  &amp;D  &amp;T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transitionEvaluation="1" codeName="Sheet5" enableFormatConditionsCalculation="0">
    <tabColor indexed="22"/>
    <pageSetUpPr fitToPage="1"/>
  </sheetPr>
  <dimension ref="A1:Y77"/>
  <sheetViews>
    <sheetView showGridLines="0" workbookViewId="0">
      <selection activeCell="V6" sqref="V6"/>
    </sheetView>
  </sheetViews>
  <sheetFormatPr defaultColWidth="8.1640625" defaultRowHeight="12" customHeight="1"/>
  <cols>
    <col min="1" max="1" width="33.6640625" style="44" customWidth="1"/>
    <col min="2" max="2" width="4.6640625" style="46" customWidth="1"/>
    <col min="3" max="23" width="6.33203125" style="167" customWidth="1"/>
    <col min="24" max="24" width="2.33203125" style="44" customWidth="1"/>
    <col min="25" max="25" width="9.1640625" style="44" customWidth="1"/>
    <col min="26" max="26" width="1.83203125" style="44" customWidth="1"/>
    <col min="27" max="16384" width="8.1640625" style="44"/>
  </cols>
  <sheetData>
    <row r="1" spans="1:25" s="529" customFormat="1" ht="12" customHeight="1">
      <c r="A1" s="529" t="s">
        <v>440</v>
      </c>
      <c r="B1" s="530"/>
      <c r="T1" s="520"/>
      <c r="U1" s="520"/>
      <c r="V1" s="520"/>
      <c r="W1" s="520"/>
      <c r="Y1" s="531" t="s">
        <v>440</v>
      </c>
    </row>
    <row r="2" spans="1:25" ht="12" customHeight="1">
      <c r="A2" s="10" t="s">
        <v>37</v>
      </c>
      <c r="B2" s="11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T2" s="13"/>
      <c r="U2" s="13"/>
      <c r="V2" s="13"/>
      <c r="W2" s="13"/>
      <c r="Y2" s="337" t="s">
        <v>135</v>
      </c>
    </row>
    <row r="3" spans="1:25" ht="12" customHeight="1">
      <c r="A3" s="45" t="s">
        <v>391</v>
      </c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P3" s="12"/>
      <c r="T3" s="13"/>
      <c r="U3" s="13"/>
      <c r="V3" s="13"/>
      <c r="W3" s="13"/>
      <c r="Y3" s="338" t="s">
        <v>392</v>
      </c>
    </row>
    <row r="4" spans="1:25" s="168" customFormat="1" ht="12" customHeight="1">
      <c r="A4" s="94" t="s">
        <v>397</v>
      </c>
      <c r="B4" s="95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3"/>
      <c r="U4" s="13"/>
      <c r="V4" s="13"/>
      <c r="W4" s="13"/>
      <c r="Y4" s="185" t="s">
        <v>175</v>
      </c>
    </row>
    <row r="5" spans="1:25" s="168" customFormat="1" ht="12" customHeight="1">
      <c r="A5" s="170"/>
      <c r="B5" s="170"/>
      <c r="C5" s="436"/>
      <c r="D5" s="436"/>
      <c r="E5" s="436"/>
      <c r="F5" s="436"/>
      <c r="G5" s="436"/>
      <c r="H5" s="436"/>
      <c r="I5" s="436"/>
      <c r="J5" s="436"/>
      <c r="K5" s="436"/>
      <c r="L5" s="436"/>
      <c r="M5" s="436"/>
      <c r="N5" s="436"/>
      <c r="O5" s="436"/>
      <c r="P5" s="436"/>
      <c r="Q5" s="436"/>
      <c r="R5" s="436"/>
      <c r="S5" s="260"/>
      <c r="T5" s="260"/>
      <c r="U5" s="260"/>
      <c r="V5" s="260"/>
      <c r="W5" s="260"/>
      <c r="X5" s="437"/>
      <c r="Y5" s="170"/>
    </row>
    <row r="6" spans="1:25" s="168" customFormat="1" ht="12" customHeight="1">
      <c r="A6" s="558"/>
      <c r="B6" s="558"/>
      <c r="C6" s="171">
        <v>1990</v>
      </c>
      <c r="D6" s="172" t="s">
        <v>0</v>
      </c>
      <c r="E6" s="172" t="s">
        <v>1</v>
      </c>
      <c r="F6" s="172" t="s">
        <v>2</v>
      </c>
      <c r="G6" s="172" t="s">
        <v>3</v>
      </c>
      <c r="H6" s="172" t="s">
        <v>4</v>
      </c>
      <c r="I6" s="173">
        <v>1996</v>
      </c>
      <c r="J6" s="173">
        <v>1997</v>
      </c>
      <c r="K6" s="173">
        <v>1998</v>
      </c>
      <c r="L6" s="173">
        <v>1999</v>
      </c>
      <c r="M6" s="173">
        <v>2000</v>
      </c>
      <c r="N6" s="173">
        <v>2001</v>
      </c>
      <c r="O6" s="173">
        <v>2002</v>
      </c>
      <c r="P6" s="171">
        <v>2003</v>
      </c>
      <c r="Q6" s="174">
        <v>2004</v>
      </c>
      <c r="R6" s="174">
        <v>2005</v>
      </c>
      <c r="S6" s="375">
        <v>2006</v>
      </c>
      <c r="T6" s="375">
        <v>2007</v>
      </c>
      <c r="U6" s="375">
        <v>2008</v>
      </c>
      <c r="V6" s="375">
        <v>2009</v>
      </c>
      <c r="W6" s="375">
        <v>2010</v>
      </c>
      <c r="X6" s="438" t="s">
        <v>381</v>
      </c>
    </row>
    <row r="7" spans="1:25" ht="12" customHeight="1">
      <c r="B7" s="44"/>
      <c r="S7" s="260"/>
      <c r="T7" s="260"/>
      <c r="U7" s="260"/>
      <c r="V7" s="260"/>
      <c r="W7" s="260"/>
      <c r="X7" s="175"/>
    </row>
    <row r="8" spans="1:25" ht="12" customHeight="1">
      <c r="A8" s="376" t="s">
        <v>39</v>
      </c>
      <c r="B8" s="377"/>
      <c r="C8" s="378">
        <v>-57.044400000000003</v>
      </c>
      <c r="D8" s="378">
        <v>-71.848100000000002</v>
      </c>
      <c r="E8" s="378">
        <v>-56.036999999999999</v>
      </c>
      <c r="F8" s="378">
        <v>-50.170400000000001</v>
      </c>
      <c r="G8" s="378">
        <v>-48.377800000000001</v>
      </c>
      <c r="H8" s="378">
        <v>-36.218499999999999</v>
      </c>
      <c r="I8" s="378">
        <v>-57.8444</v>
      </c>
      <c r="J8" s="378">
        <v>-78.692599999999999</v>
      </c>
      <c r="K8" s="378">
        <v>-60.159300000000002</v>
      </c>
      <c r="L8" s="378">
        <v>-110.989</v>
      </c>
      <c r="M8" s="378">
        <v>-94.803700000000006</v>
      </c>
      <c r="N8" s="378">
        <v>-107.57599999999999</v>
      </c>
      <c r="O8" s="378">
        <v>-106.003</v>
      </c>
      <c r="P8" s="378">
        <v>-147.54900000000001</v>
      </c>
      <c r="Q8" s="378">
        <v>-91.144099999999995</v>
      </c>
      <c r="R8" s="378">
        <v>-129.471</v>
      </c>
      <c r="S8" s="378">
        <v>-308.99099999999999</v>
      </c>
      <c r="T8" s="378">
        <v>-344.66500000000002</v>
      </c>
      <c r="U8" s="378">
        <v>-346.62200000000001</v>
      </c>
      <c r="V8" s="378">
        <v>-133.38</v>
      </c>
      <c r="W8" s="378">
        <v>-150.49</v>
      </c>
      <c r="X8" s="388"/>
      <c r="Y8" s="379" t="s">
        <v>176</v>
      </c>
    </row>
    <row r="9" spans="1:25" ht="12" customHeight="1">
      <c r="A9" s="376" t="s">
        <v>40</v>
      </c>
      <c r="B9" s="377"/>
      <c r="C9" s="378">
        <v>130.952</v>
      </c>
      <c r="D9" s="378">
        <v>113.88500000000001</v>
      </c>
      <c r="E9" s="378">
        <v>128.55199999999999</v>
      </c>
      <c r="F9" s="378">
        <v>124.967</v>
      </c>
      <c r="G9" s="378">
        <v>99.918499999999995</v>
      </c>
      <c r="H9" s="378">
        <v>114.648</v>
      </c>
      <c r="I9" s="378">
        <v>86.325900000000004</v>
      </c>
      <c r="J9" s="378">
        <v>70.251900000000006</v>
      </c>
      <c r="K9" s="378">
        <v>70.370400000000004</v>
      </c>
      <c r="L9" s="378">
        <v>60.8889</v>
      </c>
      <c r="M9" s="378">
        <v>52.859299999999998</v>
      </c>
      <c r="N9" s="378">
        <v>54.275599999999997</v>
      </c>
      <c r="O9" s="378">
        <v>69.316900000000004</v>
      </c>
      <c r="P9" s="378">
        <v>71.800899999999999</v>
      </c>
      <c r="Q9" s="378">
        <v>96.313500000000005</v>
      </c>
      <c r="R9" s="378">
        <v>88.773300000000006</v>
      </c>
      <c r="S9" s="378">
        <v>96.651600000000002</v>
      </c>
      <c r="T9" s="378">
        <v>101.22</v>
      </c>
      <c r="U9" s="378">
        <v>165.71600000000001</v>
      </c>
      <c r="V9" s="378">
        <v>191.31</v>
      </c>
      <c r="W9" s="378">
        <v>206.37</v>
      </c>
      <c r="X9" s="388"/>
      <c r="Y9" s="379" t="s">
        <v>177</v>
      </c>
    </row>
    <row r="10" spans="1:25" ht="12" customHeight="1">
      <c r="A10" s="376" t="s">
        <v>41</v>
      </c>
      <c r="B10" s="377"/>
      <c r="C10" s="378">
        <v>-238.774</v>
      </c>
      <c r="D10" s="378">
        <v>-261.39299999999997</v>
      </c>
      <c r="E10" s="378">
        <v>-270.83699999999999</v>
      </c>
      <c r="F10" s="378">
        <v>-264</v>
      </c>
      <c r="G10" s="378">
        <v>-265.62200000000001</v>
      </c>
      <c r="H10" s="378">
        <v>-269.37799999999999</v>
      </c>
      <c r="I10" s="378">
        <v>-267.404</v>
      </c>
      <c r="J10" s="378">
        <v>-292.37400000000002</v>
      </c>
      <c r="K10" s="378">
        <v>-295.05599999999998</v>
      </c>
      <c r="L10" s="378">
        <v>-312.00700000000001</v>
      </c>
      <c r="M10" s="378">
        <v>-312.459</v>
      </c>
      <c r="N10" s="378">
        <v>-272.07400000000001</v>
      </c>
      <c r="O10" s="378">
        <v>-271.89999999999998</v>
      </c>
      <c r="P10" s="378">
        <v>-354.50200000000001</v>
      </c>
      <c r="Q10" s="378">
        <v>-348.01299999999998</v>
      </c>
      <c r="R10" s="378">
        <v>-418.12200000000001</v>
      </c>
      <c r="S10" s="378">
        <v>-520.97799999999995</v>
      </c>
      <c r="T10" s="378">
        <v>-541.69799999999998</v>
      </c>
      <c r="U10" s="378">
        <v>-604.82000000000005</v>
      </c>
      <c r="V10" s="378">
        <v>-451.49</v>
      </c>
      <c r="W10" s="378">
        <v>-521.54</v>
      </c>
      <c r="X10" s="388"/>
      <c r="Y10" s="379" t="s">
        <v>178</v>
      </c>
    </row>
    <row r="11" spans="1:25" ht="12" customHeight="1">
      <c r="A11" s="376" t="s">
        <v>42</v>
      </c>
      <c r="B11" s="377"/>
      <c r="C11" s="378">
        <v>-107.822</v>
      </c>
      <c r="D11" s="378">
        <v>-147.50800000000001</v>
      </c>
      <c r="E11" s="378">
        <v>-142.285</v>
      </c>
      <c r="F11" s="378">
        <v>-139.03299999999999</v>
      </c>
      <c r="G11" s="378">
        <v>-165.70349999999999</v>
      </c>
      <c r="H11" s="378">
        <v>-154.72999999999999</v>
      </c>
      <c r="I11" s="378">
        <v>-181.07810000000001</v>
      </c>
      <c r="J11" s="378">
        <v>-222.12209999999999</v>
      </c>
      <c r="K11" s="378">
        <v>-224.68559999999999</v>
      </c>
      <c r="L11" s="378">
        <v>-251.1181</v>
      </c>
      <c r="M11" s="378">
        <v>-259.59969999999998</v>
      </c>
      <c r="N11" s="378">
        <v>-217.79839999999999</v>
      </c>
      <c r="O11" s="378">
        <v>-202.5831</v>
      </c>
      <c r="P11" s="378">
        <v>-282.7011</v>
      </c>
      <c r="Q11" s="378">
        <v>-251.6995</v>
      </c>
      <c r="R11" s="378">
        <v>-329.34870000000001</v>
      </c>
      <c r="S11" s="378">
        <v>-424.32639999999998</v>
      </c>
      <c r="T11" s="378">
        <v>-440.47800000000001</v>
      </c>
      <c r="U11" s="378">
        <v>-439.10399999999998</v>
      </c>
      <c r="V11" s="378">
        <v>-260.18</v>
      </c>
      <c r="W11" s="378">
        <v>-315.16000000000003</v>
      </c>
      <c r="X11" s="388"/>
      <c r="Y11" s="379" t="s">
        <v>179</v>
      </c>
    </row>
    <row r="12" spans="1:25" ht="12" customHeight="1">
      <c r="A12" s="376" t="s">
        <v>253</v>
      </c>
      <c r="B12" s="377"/>
      <c r="C12" s="378">
        <v>150.60400000000001</v>
      </c>
      <c r="D12" s="378">
        <v>172.18899999999999</v>
      </c>
      <c r="E12" s="378">
        <v>195.3</v>
      </c>
      <c r="F12" s="378">
        <v>202.99600000000001</v>
      </c>
      <c r="G12" s="378">
        <v>237.685</v>
      </c>
      <c r="H12" s="378">
        <v>265.03300000000002</v>
      </c>
      <c r="I12" s="378">
        <v>266.79300000000001</v>
      </c>
      <c r="J12" s="378">
        <v>288.41899999999998</v>
      </c>
      <c r="K12" s="378">
        <v>319.50400000000002</v>
      </c>
      <c r="L12" s="378">
        <v>308.75900000000001</v>
      </c>
      <c r="M12" s="378">
        <v>324.01499999999999</v>
      </c>
      <c r="N12" s="378">
        <v>273.53699999999998</v>
      </c>
      <c r="O12" s="378">
        <v>249.875</v>
      </c>
      <c r="P12" s="378">
        <v>318.31799999999998</v>
      </c>
      <c r="Q12" s="378">
        <v>367.92099999999999</v>
      </c>
      <c r="R12" s="378">
        <v>436.14299999999997</v>
      </c>
      <c r="S12" s="378">
        <v>343.55599999999998</v>
      </c>
      <c r="T12" s="378">
        <v>355.90600000000001</v>
      </c>
      <c r="U12" s="378">
        <v>363.58199999999999</v>
      </c>
      <c r="V12" s="378">
        <v>352.62</v>
      </c>
      <c r="W12" s="378">
        <v>386.97</v>
      </c>
      <c r="X12" s="388"/>
      <c r="Y12" s="379" t="s">
        <v>180</v>
      </c>
    </row>
    <row r="13" spans="1:25" ht="12" customHeight="1">
      <c r="A13" s="376" t="s">
        <v>43</v>
      </c>
      <c r="B13" s="377"/>
      <c r="C13" s="378">
        <v>14.436999999999999</v>
      </c>
      <c r="D13" s="378">
        <v>16.451899999999998</v>
      </c>
      <c r="E13" s="378">
        <v>14.4407</v>
      </c>
      <c r="F13" s="378">
        <v>12.8741</v>
      </c>
      <c r="G13" s="378">
        <v>14.4148</v>
      </c>
      <c r="H13" s="378">
        <v>14.151899999999999</v>
      </c>
      <c r="I13" s="378">
        <v>12.0185</v>
      </c>
      <c r="J13" s="378">
        <v>13.5593</v>
      </c>
      <c r="K13" s="378">
        <v>17.222200000000001</v>
      </c>
      <c r="L13" s="378">
        <v>13.4741</v>
      </c>
      <c r="M13" s="378">
        <v>13.2852</v>
      </c>
      <c r="N13" s="378">
        <v>12.5222</v>
      </c>
      <c r="O13" s="378">
        <v>11.537000000000001</v>
      </c>
      <c r="P13" s="378">
        <v>12.272600000000001</v>
      </c>
      <c r="Q13" s="378">
        <v>15.3186</v>
      </c>
      <c r="R13" s="378">
        <v>21.627500000000001</v>
      </c>
      <c r="S13" s="378">
        <v>21.702999999999999</v>
      </c>
      <c r="T13" s="378">
        <v>17.942599999999999</v>
      </c>
      <c r="U13" s="378">
        <v>17.811599999999999</v>
      </c>
      <c r="V13" s="378">
        <v>18.7</v>
      </c>
      <c r="W13" s="378">
        <v>19.260000000000002</v>
      </c>
      <c r="X13" s="388"/>
      <c r="Y13" s="379" t="s">
        <v>181</v>
      </c>
    </row>
    <row r="14" spans="1:25" ht="12" customHeight="1">
      <c r="A14" s="376" t="s">
        <v>44</v>
      </c>
      <c r="B14" s="377"/>
      <c r="C14" s="378">
        <v>120.974</v>
      </c>
      <c r="D14" s="378">
        <v>144.137</v>
      </c>
      <c r="E14" s="378">
        <v>165.63300000000001</v>
      </c>
      <c r="F14" s="378">
        <v>177.578</v>
      </c>
      <c r="G14" s="378">
        <v>207.148</v>
      </c>
      <c r="H14" s="378">
        <v>229.5</v>
      </c>
      <c r="I14" s="378">
        <v>236.58099999999999</v>
      </c>
      <c r="J14" s="378">
        <v>253.3</v>
      </c>
      <c r="K14" s="378">
        <v>283.33300000000003</v>
      </c>
      <c r="L14" s="378">
        <v>263.06700000000001</v>
      </c>
      <c r="M14" s="378">
        <v>280.53699999999998</v>
      </c>
      <c r="N14" s="378">
        <v>232.98099999999999</v>
      </c>
      <c r="O14" s="378">
        <v>210.006</v>
      </c>
      <c r="P14" s="378">
        <v>282.07799999999997</v>
      </c>
      <c r="Q14" s="378">
        <v>326.435</v>
      </c>
      <c r="R14" s="378">
        <v>381.66199999999998</v>
      </c>
      <c r="S14" s="378">
        <v>293.952</v>
      </c>
      <c r="T14" s="378">
        <v>301.68400000000003</v>
      </c>
      <c r="U14" s="378">
        <v>310.99700000000001</v>
      </c>
      <c r="V14" s="378">
        <v>296.2</v>
      </c>
      <c r="W14" s="378">
        <v>328.92</v>
      </c>
      <c r="X14" s="388"/>
      <c r="Y14" s="379" t="s">
        <v>182</v>
      </c>
    </row>
    <row r="15" spans="1:25" ht="12" customHeight="1">
      <c r="A15" s="376" t="s">
        <v>45</v>
      </c>
      <c r="B15" s="377"/>
      <c r="C15" s="378">
        <v>15.193</v>
      </c>
      <c r="D15" s="378">
        <v>11.600099999999999</v>
      </c>
      <c r="E15" s="378">
        <v>15.2263</v>
      </c>
      <c r="F15" s="378">
        <v>12.543900000000001</v>
      </c>
      <c r="G15" s="378">
        <v>16.122199999999999</v>
      </c>
      <c r="H15" s="378">
        <v>21.3811</v>
      </c>
      <c r="I15" s="378">
        <v>18.1935</v>
      </c>
      <c r="J15" s="378">
        <v>21.559699999999999</v>
      </c>
      <c r="K15" s="378">
        <v>18.948799999999999</v>
      </c>
      <c r="L15" s="378">
        <v>32.2179</v>
      </c>
      <c r="M15" s="378">
        <v>30.192799999999998</v>
      </c>
      <c r="N15" s="378">
        <v>28.033799999999999</v>
      </c>
      <c r="O15" s="378">
        <v>28.332000000000001</v>
      </c>
      <c r="P15" s="378">
        <v>23.967400000000001</v>
      </c>
      <c r="Q15" s="378">
        <v>26.167400000000001</v>
      </c>
      <c r="R15" s="378">
        <v>32.853499999999997</v>
      </c>
      <c r="S15" s="378">
        <v>27.901</v>
      </c>
      <c r="T15" s="378">
        <v>36.279400000000003</v>
      </c>
      <c r="U15" s="378">
        <v>34.773400000000002</v>
      </c>
      <c r="V15" s="378">
        <v>37.74</v>
      </c>
      <c r="W15" s="378">
        <v>38.799999999999997</v>
      </c>
      <c r="X15" s="388"/>
      <c r="Y15" s="379" t="s">
        <v>254</v>
      </c>
    </row>
    <row r="16" spans="1:25" ht="12" customHeight="1">
      <c r="A16" s="376" t="s">
        <v>255</v>
      </c>
      <c r="B16" s="377"/>
      <c r="C16" s="378">
        <v>-81.218500000000006</v>
      </c>
      <c r="D16" s="378">
        <v>-80.551900000000003</v>
      </c>
      <c r="E16" s="378">
        <v>-89.3</v>
      </c>
      <c r="F16" s="378">
        <v>-89.9148</v>
      </c>
      <c r="G16" s="378">
        <v>-104.15900000000001</v>
      </c>
      <c r="H16" s="378">
        <v>-126.456</v>
      </c>
      <c r="I16" s="378">
        <v>-122.437</v>
      </c>
      <c r="J16" s="378">
        <v>-121.919</v>
      </c>
      <c r="K16" s="378">
        <v>-132.18100000000001</v>
      </c>
      <c r="L16" s="378">
        <v>-145.21899999999999</v>
      </c>
      <c r="M16" s="378">
        <v>-133.489</v>
      </c>
      <c r="N16" s="378">
        <v>-130.63</v>
      </c>
      <c r="O16" s="378">
        <v>-129.06299999999999</v>
      </c>
      <c r="P16" s="378">
        <v>-145.202</v>
      </c>
      <c r="Q16" s="378">
        <v>-152.28299999999999</v>
      </c>
      <c r="R16" s="378">
        <v>-176.726</v>
      </c>
      <c r="S16" s="378">
        <v>-185.708</v>
      </c>
      <c r="T16" s="378">
        <v>-205.68899999999999</v>
      </c>
      <c r="U16" s="378">
        <v>-215.46</v>
      </c>
      <c r="V16" s="378">
        <v>-190</v>
      </c>
      <c r="W16" s="378">
        <v>-201.78</v>
      </c>
      <c r="X16" s="388"/>
      <c r="Y16" s="379" t="s">
        <v>183</v>
      </c>
    </row>
    <row r="17" spans="1:25" ht="12" customHeight="1">
      <c r="A17" s="376" t="s">
        <v>43</v>
      </c>
      <c r="B17" s="377"/>
      <c r="C17" s="378">
        <v>-41.166699999999999</v>
      </c>
      <c r="D17" s="378">
        <v>-40.785200000000003</v>
      </c>
      <c r="E17" s="378">
        <v>-43.9741</v>
      </c>
      <c r="F17" s="378">
        <v>-43.048099999999998</v>
      </c>
      <c r="G17" s="378">
        <v>-41.188899999999997</v>
      </c>
      <c r="H17" s="378">
        <v>-42.311100000000003</v>
      </c>
      <c r="I17" s="378">
        <v>-41.896299999999997</v>
      </c>
      <c r="J17" s="378">
        <v>-44.162999999999997</v>
      </c>
      <c r="K17" s="378">
        <v>-41.825899999999997</v>
      </c>
      <c r="L17" s="378">
        <v>-51.0259</v>
      </c>
      <c r="M17" s="378">
        <v>-53.185200000000002</v>
      </c>
      <c r="N17" s="378">
        <v>-53.891500000000001</v>
      </c>
      <c r="O17" s="378">
        <v>-49.975499999999997</v>
      </c>
      <c r="P17" s="378">
        <v>-63.006599999999999</v>
      </c>
      <c r="Q17" s="378">
        <v>-64.139200000000002</v>
      </c>
      <c r="R17" s="378">
        <v>-73.478399999999993</v>
      </c>
      <c r="S17" s="378">
        <v>-80.567800000000005</v>
      </c>
      <c r="T17" s="378">
        <v>-81.366200000000006</v>
      </c>
      <c r="U17" s="378">
        <v>-93.778300000000002</v>
      </c>
      <c r="V17" s="378">
        <v>-74.900000000000006</v>
      </c>
      <c r="W17" s="378">
        <v>-83.54</v>
      </c>
      <c r="X17" s="388"/>
      <c r="Y17" s="379" t="s">
        <v>181</v>
      </c>
    </row>
    <row r="18" spans="1:25" ht="12" customHeight="1">
      <c r="A18" s="376" t="s">
        <v>44</v>
      </c>
      <c r="B18" s="377"/>
      <c r="C18" s="378">
        <v>-16.881499999999999</v>
      </c>
      <c r="D18" s="378">
        <v>-17.825900000000001</v>
      </c>
      <c r="E18" s="378">
        <v>-20.907399999999999</v>
      </c>
      <c r="F18" s="378">
        <v>-19.6296</v>
      </c>
      <c r="G18" s="378">
        <v>-22.511099999999999</v>
      </c>
      <c r="H18" s="378">
        <v>-25.2593</v>
      </c>
      <c r="I18" s="378">
        <v>-28.777799999999999</v>
      </c>
      <c r="J18" s="378">
        <v>-29.488900000000001</v>
      </c>
      <c r="K18" s="378">
        <v>-31.192599999999999</v>
      </c>
      <c r="L18" s="378">
        <v>-32.970399999999998</v>
      </c>
      <c r="M18" s="378">
        <v>-33.303699999999999</v>
      </c>
      <c r="N18" s="378">
        <v>-31.755600000000001</v>
      </c>
      <c r="O18" s="378">
        <v>-33.726700000000001</v>
      </c>
      <c r="P18" s="378">
        <v>-35.671799999999998</v>
      </c>
      <c r="Q18" s="378">
        <v>-36.826999999999998</v>
      </c>
      <c r="R18" s="378">
        <v>-38.921100000000003</v>
      </c>
      <c r="S18" s="378">
        <v>-39.3367</v>
      </c>
      <c r="T18" s="378">
        <v>-42.269300000000001</v>
      </c>
      <c r="U18" s="378">
        <v>-45.290199999999999</v>
      </c>
      <c r="V18" s="378">
        <v>-46.73</v>
      </c>
      <c r="W18" s="378">
        <v>-48.08</v>
      </c>
      <c r="X18" s="388"/>
      <c r="Y18" s="379" t="s">
        <v>182</v>
      </c>
    </row>
    <row r="19" spans="1:25" ht="12" customHeight="1">
      <c r="A19" s="376" t="s">
        <v>45</v>
      </c>
      <c r="B19" s="377"/>
      <c r="C19" s="378">
        <v>-23.170300000000001</v>
      </c>
      <c r="D19" s="378">
        <v>-21.940799999999999</v>
      </c>
      <c r="E19" s="378">
        <v>-24.418500000000002</v>
      </c>
      <c r="F19" s="378">
        <v>-27.237100000000002</v>
      </c>
      <c r="G19" s="378">
        <v>-40.459000000000003</v>
      </c>
      <c r="H19" s="378">
        <v>-58.885599999999997</v>
      </c>
      <c r="I19" s="378">
        <v>-51.762900000000002</v>
      </c>
      <c r="J19" s="378">
        <v>-48.267099999999999</v>
      </c>
      <c r="K19" s="378">
        <v>-59.162500000000001</v>
      </c>
      <c r="L19" s="378">
        <v>-61.222700000000003</v>
      </c>
      <c r="M19" s="378">
        <v>-47.000100000000003</v>
      </c>
      <c r="N19" s="378">
        <v>-44.982900000000001</v>
      </c>
      <c r="O19" s="378">
        <v>-45.360799999999998</v>
      </c>
      <c r="P19" s="378">
        <v>-46.523600000000002</v>
      </c>
      <c r="Q19" s="378">
        <v>-51.316800000000001</v>
      </c>
      <c r="R19" s="378">
        <v>-64.326499999999996</v>
      </c>
      <c r="S19" s="378">
        <v>-65.8035</v>
      </c>
      <c r="T19" s="378">
        <v>-82.0535</v>
      </c>
      <c r="U19" s="378">
        <v>-76.391499999999994</v>
      </c>
      <c r="V19" s="378">
        <v>-68.38</v>
      </c>
      <c r="W19" s="378">
        <v>-70.16</v>
      </c>
      <c r="X19" s="388"/>
      <c r="Y19" s="379" t="s">
        <v>184</v>
      </c>
    </row>
    <row r="20" spans="1:25" ht="12" customHeight="1">
      <c r="A20" s="376" t="s">
        <v>46</v>
      </c>
      <c r="B20" s="377"/>
      <c r="C20" s="378">
        <v>-38.436500000000002</v>
      </c>
      <c r="D20" s="378">
        <v>-55.870899999999999</v>
      </c>
      <c r="E20" s="378">
        <v>-36.284999999999997</v>
      </c>
      <c r="F20" s="378">
        <v>-25.951799999999999</v>
      </c>
      <c r="G20" s="378">
        <v>-32.177500000000002</v>
      </c>
      <c r="H20" s="378">
        <v>-16.152999999999999</v>
      </c>
      <c r="I20" s="378">
        <v>-36.722099999999998</v>
      </c>
      <c r="J20" s="378">
        <v>-55.622100000000003</v>
      </c>
      <c r="K20" s="378">
        <v>-37.3626</v>
      </c>
      <c r="L20" s="378">
        <v>-87.578100000000006</v>
      </c>
      <c r="M20" s="378">
        <v>-69.073700000000002</v>
      </c>
      <c r="N20" s="378">
        <v>-74.891400000000004</v>
      </c>
      <c r="O20" s="378">
        <v>-81.771100000000004</v>
      </c>
      <c r="P20" s="378">
        <v>-109.5851</v>
      </c>
      <c r="Q20" s="378">
        <v>-36.061500000000002</v>
      </c>
      <c r="R20" s="378">
        <v>-69.931700000000006</v>
      </c>
      <c r="S20" s="378">
        <v>-266.47840000000002</v>
      </c>
      <c r="T20" s="378">
        <v>-290.26100000000002</v>
      </c>
      <c r="U20" s="378">
        <v>-290.98200000000003</v>
      </c>
      <c r="V20" s="378">
        <v>-97.56</v>
      </c>
      <c r="W20" s="378">
        <v>-129.97999999999999</v>
      </c>
      <c r="X20" s="388"/>
      <c r="Y20" s="379" t="s">
        <v>185</v>
      </c>
    </row>
    <row r="21" spans="1:25" ht="12" customHeight="1">
      <c r="A21" s="376" t="s">
        <v>256</v>
      </c>
      <c r="B21" s="377"/>
      <c r="C21" s="378">
        <v>5.9370000000000003</v>
      </c>
      <c r="D21" s="378">
        <v>4.6333000000000002</v>
      </c>
      <c r="E21" s="378">
        <v>5.4554999999999998</v>
      </c>
      <c r="F21" s="378">
        <v>4.3333000000000004</v>
      </c>
      <c r="G21" s="378">
        <v>4.9665999999999997</v>
      </c>
      <c r="H21" s="378">
        <v>5.7518000000000002</v>
      </c>
      <c r="I21" s="378">
        <v>3.3592</v>
      </c>
      <c r="J21" s="378">
        <v>3.2925</v>
      </c>
      <c r="K21" s="378">
        <v>3.3851</v>
      </c>
      <c r="L21" s="378">
        <v>2.3814000000000002</v>
      </c>
      <c r="M21" s="378">
        <v>3.6814</v>
      </c>
      <c r="N21" s="378">
        <v>2.6225000000000001</v>
      </c>
      <c r="O21" s="378">
        <v>3.5933000000000002</v>
      </c>
      <c r="P21" s="378">
        <v>4.8501000000000003</v>
      </c>
      <c r="Q21" s="378">
        <v>6.1977000000000002</v>
      </c>
      <c r="R21" s="378">
        <v>8.1071000000000009</v>
      </c>
      <c r="S21" s="378">
        <v>11.629099999999999</v>
      </c>
      <c r="T21" s="378">
        <v>12.411899999999999</v>
      </c>
      <c r="U21" s="378">
        <v>8.2301000000000002</v>
      </c>
      <c r="V21" s="378">
        <v>16.38</v>
      </c>
      <c r="W21" s="378">
        <v>18.03</v>
      </c>
      <c r="X21" s="388"/>
      <c r="Y21" s="379" t="s">
        <v>186</v>
      </c>
    </row>
    <row r="22" spans="1:25" ht="12" customHeight="1">
      <c r="A22" s="376" t="s">
        <v>47</v>
      </c>
      <c r="B22" s="377"/>
      <c r="C22" s="378" t="s">
        <v>8</v>
      </c>
      <c r="D22" s="378" t="s">
        <v>8</v>
      </c>
      <c r="E22" s="378" t="s">
        <v>8</v>
      </c>
      <c r="F22" s="378" t="s">
        <v>8</v>
      </c>
      <c r="G22" s="378" t="s">
        <v>8</v>
      </c>
      <c r="H22" s="378" t="s">
        <v>8</v>
      </c>
      <c r="I22" s="378" t="s">
        <v>8</v>
      </c>
      <c r="J22" s="378" t="s">
        <v>8</v>
      </c>
      <c r="K22" s="378">
        <v>8.7407000000000004</v>
      </c>
      <c r="L22" s="378">
        <v>8.0944000000000003</v>
      </c>
      <c r="M22" s="378">
        <v>6.6517999999999997</v>
      </c>
      <c r="N22" s="378">
        <v>12.985200000000001</v>
      </c>
      <c r="O22" s="378">
        <v>3.3155000000000001</v>
      </c>
      <c r="P22" s="378">
        <v>5.2161</v>
      </c>
      <c r="Q22" s="378">
        <v>6.1555</v>
      </c>
      <c r="R22" s="378">
        <v>6.5617000000000001</v>
      </c>
      <c r="S22" s="378">
        <v>7.2179000000000002</v>
      </c>
      <c r="T22" s="378">
        <v>8.3727999999999998</v>
      </c>
      <c r="U22" s="378">
        <v>9.2937999999999992</v>
      </c>
      <c r="V22" s="378">
        <v>0.19</v>
      </c>
      <c r="W22" s="378">
        <v>0.2</v>
      </c>
      <c r="X22" s="388"/>
      <c r="Y22" s="379" t="s">
        <v>187</v>
      </c>
    </row>
    <row r="23" spans="1:25" ht="12" customHeight="1">
      <c r="A23" s="376" t="s">
        <v>48</v>
      </c>
      <c r="B23" s="377"/>
      <c r="C23" s="378">
        <v>5.9370000000000003</v>
      </c>
      <c r="D23" s="378">
        <v>4.6333000000000002</v>
      </c>
      <c r="E23" s="378">
        <v>5.4554999999999998</v>
      </c>
      <c r="F23" s="378">
        <v>4.3333000000000004</v>
      </c>
      <c r="G23" s="378">
        <v>4.9665999999999997</v>
      </c>
      <c r="H23" s="378">
        <v>5.7518000000000002</v>
      </c>
      <c r="I23" s="378">
        <v>3.3592</v>
      </c>
      <c r="J23" s="378">
        <v>3.2925</v>
      </c>
      <c r="K23" s="378">
        <v>-5.3555000000000001</v>
      </c>
      <c r="L23" s="378">
        <v>-5.7129000000000003</v>
      </c>
      <c r="M23" s="378">
        <v>-2.9702999999999999</v>
      </c>
      <c r="N23" s="378">
        <v>-10.3626</v>
      </c>
      <c r="O23" s="378">
        <v>0.27779999999999999</v>
      </c>
      <c r="P23" s="378">
        <v>-0.3659</v>
      </c>
      <c r="Q23" s="378">
        <v>4.2200000000000001E-2</v>
      </c>
      <c r="R23" s="378">
        <v>1.5454000000000001</v>
      </c>
      <c r="S23" s="378">
        <v>4.4111000000000002</v>
      </c>
      <c r="T23" s="378">
        <v>4.0389999999999997</v>
      </c>
      <c r="U23" s="378">
        <v>-1.0636000000000001</v>
      </c>
      <c r="V23" s="378">
        <v>16.18</v>
      </c>
      <c r="W23" s="378">
        <v>17.82</v>
      </c>
      <c r="X23" s="388"/>
      <c r="Y23" s="379" t="s">
        <v>188</v>
      </c>
    </row>
    <row r="24" spans="1:25" ht="12" hidden="1" customHeight="1">
      <c r="A24" s="376" t="s">
        <v>257</v>
      </c>
      <c r="B24" s="377"/>
      <c r="C24" s="378" t="s">
        <v>8</v>
      </c>
      <c r="D24" s="378" t="s">
        <v>8</v>
      </c>
      <c r="E24" s="378" t="s">
        <v>8</v>
      </c>
      <c r="F24" s="378" t="s">
        <v>8</v>
      </c>
      <c r="G24" s="378" t="s">
        <v>8</v>
      </c>
      <c r="H24" s="378" t="s">
        <v>8</v>
      </c>
      <c r="I24" s="378" t="s">
        <v>8</v>
      </c>
      <c r="J24" s="378" t="s">
        <v>8</v>
      </c>
      <c r="K24" s="378" t="s">
        <v>8</v>
      </c>
      <c r="L24" s="378" t="s">
        <v>8</v>
      </c>
      <c r="M24" s="378" t="s">
        <v>8</v>
      </c>
      <c r="N24" s="378" t="s">
        <v>8</v>
      </c>
      <c r="O24" s="378" t="s">
        <v>8</v>
      </c>
      <c r="P24" s="378" t="s">
        <v>8</v>
      </c>
      <c r="Q24" s="378" t="s">
        <v>8</v>
      </c>
      <c r="R24" s="378" t="s">
        <v>8</v>
      </c>
      <c r="S24" s="378" t="s">
        <v>8</v>
      </c>
      <c r="T24" s="378" t="s">
        <v>8</v>
      </c>
      <c r="U24" s="378" t="s">
        <v>8</v>
      </c>
      <c r="V24" s="378">
        <v>8.7900000000000006E-2</v>
      </c>
      <c r="W24" s="378">
        <v>0.09</v>
      </c>
      <c r="X24" s="388"/>
      <c r="Y24" s="379" t="s">
        <v>189</v>
      </c>
    </row>
    <row r="25" spans="1:25" ht="12" customHeight="1">
      <c r="A25" s="376" t="s">
        <v>258</v>
      </c>
      <c r="B25" s="377"/>
      <c r="C25" s="378" t="s">
        <v>8</v>
      </c>
      <c r="D25" s="378">
        <v>1.5074000000000001</v>
      </c>
      <c r="E25" s="378">
        <v>1.5074000000000001</v>
      </c>
      <c r="F25" s="378">
        <v>1.4777</v>
      </c>
      <c r="G25" s="378">
        <v>1.5629</v>
      </c>
      <c r="H25" s="378">
        <v>1.6148</v>
      </c>
      <c r="I25" s="378">
        <v>1.7518</v>
      </c>
      <c r="J25" s="378">
        <v>1.6333</v>
      </c>
      <c r="K25" s="378">
        <v>1.6258999999999999</v>
      </c>
      <c r="L25" s="378">
        <v>0.77769999999999995</v>
      </c>
      <c r="M25" s="378">
        <v>1.1880999999999999</v>
      </c>
      <c r="N25" s="378">
        <v>1.1880999999999999</v>
      </c>
      <c r="O25" s="378">
        <v>0.71619999999999995</v>
      </c>
      <c r="P25" s="378">
        <v>0.69450000000000001</v>
      </c>
      <c r="Q25" s="378">
        <v>5.4800000000000001E-2</v>
      </c>
      <c r="R25" s="378">
        <v>7.7200000000000005E-2</v>
      </c>
      <c r="S25" s="378">
        <v>1.4995000000000001</v>
      </c>
      <c r="T25" s="378">
        <v>2.7202000000000002</v>
      </c>
      <c r="U25" s="378">
        <v>2.0937999999999999</v>
      </c>
      <c r="V25" s="378">
        <v>10.84</v>
      </c>
      <c r="W25" s="378">
        <v>12.34</v>
      </c>
      <c r="X25" s="388"/>
      <c r="Y25" s="379" t="s">
        <v>190</v>
      </c>
    </row>
    <row r="26" spans="1:25" ht="12" customHeight="1">
      <c r="A26" s="376" t="s">
        <v>49</v>
      </c>
      <c r="B26" s="377"/>
      <c r="C26" s="378">
        <v>5.9370000000000003</v>
      </c>
      <c r="D26" s="378">
        <v>3.1259000000000001</v>
      </c>
      <c r="E26" s="378">
        <v>3.9481000000000002</v>
      </c>
      <c r="F26" s="378">
        <v>2.8555000000000001</v>
      </c>
      <c r="G26" s="378">
        <v>3.4037000000000002</v>
      </c>
      <c r="H26" s="378">
        <v>4.1369999999999996</v>
      </c>
      <c r="I26" s="378">
        <v>1.6073999999999999</v>
      </c>
      <c r="J26" s="378">
        <v>1.6592</v>
      </c>
      <c r="K26" s="378">
        <v>-6.9813999999999998</v>
      </c>
      <c r="L26" s="378">
        <v>-6.4907000000000004</v>
      </c>
      <c r="M26" s="378">
        <v>-4.1585000000000001</v>
      </c>
      <c r="N26" s="378">
        <v>-11.550700000000001</v>
      </c>
      <c r="O26" s="378">
        <v>-0.43840000000000001</v>
      </c>
      <c r="P26" s="378">
        <v>-1.0604</v>
      </c>
      <c r="Q26" s="378">
        <v>-1.2500000000000001E-2</v>
      </c>
      <c r="R26" s="378">
        <v>1.4681</v>
      </c>
      <c r="S26" s="378">
        <v>2.9116</v>
      </c>
      <c r="T26" s="378">
        <v>1.3188</v>
      </c>
      <c r="U26" s="378">
        <v>-3.1574</v>
      </c>
      <c r="V26" s="378">
        <v>5.25</v>
      </c>
      <c r="W26" s="378">
        <v>5.4</v>
      </c>
      <c r="X26" s="388"/>
      <c r="Y26" s="379" t="s">
        <v>191</v>
      </c>
    </row>
    <row r="27" spans="1:25" ht="12" customHeight="1">
      <c r="A27" s="376" t="s">
        <v>259</v>
      </c>
      <c r="B27" s="377"/>
      <c r="C27" s="378">
        <v>-32.129600000000003</v>
      </c>
      <c r="D27" s="378">
        <v>-34.281500000000001</v>
      </c>
      <c r="E27" s="378">
        <v>-34.229599999999998</v>
      </c>
      <c r="F27" s="378">
        <v>-38.114800000000002</v>
      </c>
      <c r="G27" s="378">
        <v>-38.329599999999999</v>
      </c>
      <c r="H27" s="378">
        <v>-44.744399999999999</v>
      </c>
      <c r="I27" s="378">
        <v>-37.659300000000002</v>
      </c>
      <c r="J27" s="378">
        <v>-39.3444</v>
      </c>
      <c r="K27" s="378">
        <v>-45.6815</v>
      </c>
      <c r="L27" s="378">
        <v>-44.303699999999999</v>
      </c>
      <c r="M27" s="378">
        <v>-48.281500000000001</v>
      </c>
      <c r="N27" s="378">
        <v>-49.606699999999996</v>
      </c>
      <c r="O27" s="378">
        <v>-39.915199999999999</v>
      </c>
      <c r="P27" s="378">
        <v>-55.686999999999998</v>
      </c>
      <c r="Q27" s="378">
        <v>-75.188100000000006</v>
      </c>
      <c r="R27" s="378">
        <v>-80.617099999999994</v>
      </c>
      <c r="S27" s="378">
        <v>-66.121700000000004</v>
      </c>
      <c r="T27" s="378">
        <v>-80.388199999999998</v>
      </c>
      <c r="U27" s="378">
        <v>-80.103999999999999</v>
      </c>
      <c r="V27" s="378">
        <v>-64.63</v>
      </c>
      <c r="W27" s="378">
        <v>-53.21</v>
      </c>
      <c r="X27" s="388"/>
      <c r="Y27" s="379" t="s">
        <v>192</v>
      </c>
    </row>
    <row r="28" spans="1:25" ht="12" hidden="1" customHeight="1">
      <c r="A28" s="376" t="s">
        <v>47</v>
      </c>
      <c r="B28" s="377"/>
      <c r="C28" s="378">
        <v>-1.6666000000000001</v>
      </c>
      <c r="D28" s="378" t="s">
        <v>8</v>
      </c>
      <c r="E28" s="378" t="s">
        <v>8</v>
      </c>
      <c r="F28" s="378" t="s">
        <v>8</v>
      </c>
      <c r="G28" s="378" t="s">
        <v>8</v>
      </c>
      <c r="H28" s="378">
        <v>-0.2074</v>
      </c>
      <c r="I28" s="378" t="s">
        <v>8</v>
      </c>
      <c r="J28" s="378" t="s">
        <v>8</v>
      </c>
      <c r="K28" s="378" t="s">
        <v>8</v>
      </c>
      <c r="L28" s="378" t="s">
        <v>8</v>
      </c>
      <c r="M28" s="378" t="s">
        <v>8</v>
      </c>
      <c r="N28" s="378" t="s">
        <v>8</v>
      </c>
      <c r="O28" s="378" t="s">
        <v>8</v>
      </c>
      <c r="P28" s="378" t="s">
        <v>8</v>
      </c>
      <c r="Q28" s="378" t="s">
        <v>8</v>
      </c>
      <c r="R28" s="378" t="s">
        <v>8</v>
      </c>
      <c r="S28" s="378" t="s">
        <v>8</v>
      </c>
      <c r="T28" s="378" t="s">
        <v>8</v>
      </c>
      <c r="U28" s="378" t="s">
        <v>8</v>
      </c>
      <c r="V28" s="378" t="s">
        <v>8</v>
      </c>
      <c r="W28" s="378" t="s">
        <v>8</v>
      </c>
      <c r="X28" s="388"/>
      <c r="Y28" s="379" t="s">
        <v>187</v>
      </c>
    </row>
    <row r="29" spans="1:25" ht="12" customHeight="1">
      <c r="A29" s="376" t="s">
        <v>48</v>
      </c>
      <c r="B29" s="377"/>
      <c r="C29" s="378">
        <v>-30.462900000000001</v>
      </c>
      <c r="D29" s="378">
        <v>-34.281500000000001</v>
      </c>
      <c r="E29" s="378">
        <v>-34.229599999999998</v>
      </c>
      <c r="F29" s="378">
        <v>-38.114800000000002</v>
      </c>
      <c r="G29" s="378">
        <v>-38.329599999999999</v>
      </c>
      <c r="H29" s="378">
        <v>-44.536900000000003</v>
      </c>
      <c r="I29" s="378">
        <v>-37.659300000000002</v>
      </c>
      <c r="J29" s="378">
        <v>-39.3444</v>
      </c>
      <c r="K29" s="378">
        <v>-45.6815</v>
      </c>
      <c r="L29" s="378">
        <v>-44.303699999999999</v>
      </c>
      <c r="M29" s="378">
        <v>-48.281500000000001</v>
      </c>
      <c r="N29" s="378">
        <v>-49.606699999999996</v>
      </c>
      <c r="O29" s="378">
        <v>-39.915199999999999</v>
      </c>
      <c r="P29" s="378">
        <v>-55.686999999999998</v>
      </c>
      <c r="Q29" s="378">
        <v>-75.188100000000006</v>
      </c>
      <c r="R29" s="378">
        <v>-80.617099999999994</v>
      </c>
      <c r="S29" s="378">
        <v>-66.121700000000004</v>
      </c>
      <c r="T29" s="378">
        <v>-80.388199999999998</v>
      </c>
      <c r="U29" s="378">
        <v>-80.103999999999999</v>
      </c>
      <c r="V29" s="378">
        <v>-64.63</v>
      </c>
      <c r="W29" s="378">
        <v>-53.21</v>
      </c>
      <c r="X29" s="388"/>
      <c r="Y29" s="379" t="s">
        <v>188</v>
      </c>
    </row>
    <row r="30" spans="1:25" ht="12" customHeight="1">
      <c r="A30" s="376" t="s">
        <v>257</v>
      </c>
      <c r="B30" s="377"/>
      <c r="C30" s="378">
        <v>-19.081499999999998</v>
      </c>
      <c r="D30" s="378">
        <v>-15.225899999999999</v>
      </c>
      <c r="E30" s="378">
        <v>-15.4</v>
      </c>
      <c r="F30" s="378">
        <v>-15.411099999999999</v>
      </c>
      <c r="G30" s="378">
        <v>-15.8444</v>
      </c>
      <c r="H30" s="378">
        <v>-13.174099999999999</v>
      </c>
      <c r="I30" s="378">
        <v>-15.0556</v>
      </c>
      <c r="J30" s="378">
        <v>-15.0815</v>
      </c>
      <c r="K30" s="378">
        <v>-15.514799999999999</v>
      </c>
      <c r="L30" s="378">
        <v>-22.101099999999999</v>
      </c>
      <c r="M30" s="378">
        <v>-22.245200000000001</v>
      </c>
      <c r="N30" s="378">
        <v>-26.2196</v>
      </c>
      <c r="O30" s="378">
        <v>-24.130400000000002</v>
      </c>
      <c r="P30" s="378">
        <v>-23.875299999999999</v>
      </c>
      <c r="Q30" s="378">
        <v>-24.681999999999999</v>
      </c>
      <c r="R30" s="378">
        <v>-30.689299999999999</v>
      </c>
      <c r="S30" s="378">
        <v>-41.554499999999997</v>
      </c>
      <c r="T30" s="378">
        <v>-43.813899999999997</v>
      </c>
      <c r="U30" s="378">
        <v>-40.642200000000003</v>
      </c>
      <c r="V30" s="378">
        <v>-35.270000000000003</v>
      </c>
      <c r="W30" s="378">
        <v>-25.66</v>
      </c>
      <c r="X30" s="388"/>
      <c r="Y30" s="379" t="s">
        <v>189</v>
      </c>
    </row>
    <row r="31" spans="1:25" ht="12" customHeight="1">
      <c r="A31" s="376" t="s">
        <v>258</v>
      </c>
      <c r="B31" s="377"/>
      <c r="C31" s="378" t="s">
        <v>8</v>
      </c>
      <c r="D31" s="378" t="s">
        <v>8</v>
      </c>
      <c r="E31" s="378" t="s">
        <v>8</v>
      </c>
      <c r="F31" s="378" t="s">
        <v>8</v>
      </c>
      <c r="G31" s="378" t="s">
        <v>8</v>
      </c>
      <c r="H31" s="378" t="s">
        <v>8</v>
      </c>
      <c r="I31" s="378" t="s">
        <v>8</v>
      </c>
      <c r="J31" s="378" t="s">
        <v>8</v>
      </c>
      <c r="K31" s="378" t="s">
        <v>8</v>
      </c>
      <c r="L31" s="378" t="s">
        <v>8</v>
      </c>
      <c r="M31" s="378" t="s">
        <v>8</v>
      </c>
      <c r="N31" s="378" t="s">
        <v>8</v>
      </c>
      <c r="O31" s="378" t="s">
        <v>8</v>
      </c>
      <c r="P31" s="378" t="s">
        <v>8</v>
      </c>
      <c r="Q31" s="378" t="s">
        <v>8</v>
      </c>
      <c r="R31" s="378" t="s">
        <v>8</v>
      </c>
      <c r="S31" s="378">
        <v>-2.6395</v>
      </c>
      <c r="T31" s="378">
        <v>-0.51759999999999995</v>
      </c>
      <c r="U31" s="378">
        <v>-0.56759999999999999</v>
      </c>
      <c r="V31" s="378">
        <v>-5.81</v>
      </c>
      <c r="W31" s="378">
        <v>-4.05</v>
      </c>
      <c r="X31" s="388"/>
      <c r="Y31" s="379" t="s">
        <v>190</v>
      </c>
    </row>
    <row r="32" spans="1:25" ht="12" customHeight="1">
      <c r="A32" s="376" t="s">
        <v>50</v>
      </c>
      <c r="B32" s="377"/>
      <c r="C32" s="378">
        <v>-11.381399999999999</v>
      </c>
      <c r="D32" s="378">
        <v>-19.055599999999998</v>
      </c>
      <c r="E32" s="378">
        <v>-18.829599999999999</v>
      </c>
      <c r="F32" s="378">
        <v>-22.703700000000001</v>
      </c>
      <c r="G32" s="378">
        <v>-22.485199999999999</v>
      </c>
      <c r="H32" s="378">
        <v>-31.3628</v>
      </c>
      <c r="I32" s="378">
        <v>-22.6037</v>
      </c>
      <c r="J32" s="378">
        <v>-24.262899999999998</v>
      </c>
      <c r="K32" s="378">
        <v>-30.166699999999999</v>
      </c>
      <c r="L32" s="378">
        <v>-22.2026</v>
      </c>
      <c r="M32" s="378">
        <v>-26.036300000000001</v>
      </c>
      <c r="N32" s="378">
        <v>-23.3871</v>
      </c>
      <c r="O32" s="378">
        <v>-15.784800000000001</v>
      </c>
      <c r="P32" s="378">
        <v>-31.811699999999998</v>
      </c>
      <c r="Q32" s="378">
        <v>-50.506100000000004</v>
      </c>
      <c r="R32" s="378">
        <v>-49.927799999999998</v>
      </c>
      <c r="S32" s="378">
        <v>-21.927600000000002</v>
      </c>
      <c r="T32" s="378">
        <v>-36.056600000000003</v>
      </c>
      <c r="U32" s="378">
        <v>-38.894100000000002</v>
      </c>
      <c r="V32" s="378">
        <v>-23.55</v>
      </c>
      <c r="W32" s="378">
        <v>-23.5</v>
      </c>
      <c r="X32" s="388"/>
      <c r="Y32" s="379" t="s">
        <v>246</v>
      </c>
    </row>
    <row r="33" spans="1:25" ht="12" customHeight="1">
      <c r="A33" s="376" t="s">
        <v>51</v>
      </c>
      <c r="B33" s="377"/>
      <c r="C33" s="378">
        <v>-26.192499999999999</v>
      </c>
      <c r="D33" s="378">
        <v>-29.648099999999999</v>
      </c>
      <c r="E33" s="378">
        <v>-28.774000000000001</v>
      </c>
      <c r="F33" s="378">
        <v>-33.781399999999998</v>
      </c>
      <c r="G33" s="378">
        <v>-33.362900000000003</v>
      </c>
      <c r="H33" s="378">
        <v>-38.9925</v>
      </c>
      <c r="I33" s="378">
        <v>-34.299999999999997</v>
      </c>
      <c r="J33" s="378">
        <v>-36.0518</v>
      </c>
      <c r="K33" s="378">
        <v>-42.296300000000002</v>
      </c>
      <c r="L33" s="378">
        <v>-41.922199999999997</v>
      </c>
      <c r="M33" s="378">
        <v>-44.6</v>
      </c>
      <c r="N33" s="378">
        <v>-46.984099999999998</v>
      </c>
      <c r="O33" s="378">
        <v>-36.321800000000003</v>
      </c>
      <c r="P33" s="378">
        <v>-50.836799999999997</v>
      </c>
      <c r="Q33" s="378">
        <v>-68.990300000000005</v>
      </c>
      <c r="R33" s="378">
        <v>-72.509900000000002</v>
      </c>
      <c r="S33" s="378">
        <v>-54.492600000000003</v>
      </c>
      <c r="T33" s="378">
        <v>-67.976299999999995</v>
      </c>
      <c r="U33" s="378">
        <v>-71.873800000000003</v>
      </c>
      <c r="V33" s="378">
        <v>-48.25</v>
      </c>
      <c r="W33" s="378">
        <v>-35.18</v>
      </c>
      <c r="X33" s="388"/>
      <c r="Y33" s="379" t="s">
        <v>193</v>
      </c>
    </row>
    <row r="34" spans="1:25" ht="12" customHeight="1">
      <c r="A34" s="376" t="s">
        <v>260</v>
      </c>
      <c r="B34" s="377"/>
      <c r="C34" s="378">
        <v>13.863</v>
      </c>
      <c r="D34" s="378">
        <v>16.8963</v>
      </c>
      <c r="E34" s="378">
        <v>16.377800000000001</v>
      </c>
      <c r="F34" s="378">
        <v>22.196300000000001</v>
      </c>
      <c r="G34" s="378">
        <v>25.463000000000001</v>
      </c>
      <c r="H34" s="378">
        <v>28.4222</v>
      </c>
      <c r="I34" s="378">
        <v>28.529599999999999</v>
      </c>
      <c r="J34" s="378">
        <v>24.596299999999999</v>
      </c>
      <c r="K34" s="378">
        <v>29.562999999999999</v>
      </c>
      <c r="L34" s="378">
        <v>26.8444</v>
      </c>
      <c r="M34" s="378">
        <v>28.933299999999999</v>
      </c>
      <c r="N34" s="378">
        <v>28.881499999999999</v>
      </c>
      <c r="O34" s="378">
        <v>28.3935</v>
      </c>
      <c r="P34" s="378">
        <v>28.8446</v>
      </c>
      <c r="Q34" s="378">
        <v>29.872599999999998</v>
      </c>
      <c r="R34" s="378">
        <v>29.67</v>
      </c>
      <c r="S34" s="378">
        <v>31.357199999999999</v>
      </c>
      <c r="T34" s="378">
        <v>35.259399999999999</v>
      </c>
      <c r="U34" s="378">
        <v>36.811900000000001</v>
      </c>
      <c r="V34" s="378">
        <v>32.06</v>
      </c>
      <c r="W34" s="378">
        <v>34.869999999999997</v>
      </c>
      <c r="X34" s="388"/>
      <c r="Y34" s="379" t="s">
        <v>194</v>
      </c>
    </row>
    <row r="35" spans="1:25" ht="12" customHeight="1">
      <c r="A35" s="376" t="s">
        <v>261</v>
      </c>
      <c r="B35" s="377"/>
      <c r="C35" s="378">
        <v>-6.2777000000000003</v>
      </c>
      <c r="D35" s="378">
        <v>-3.2259000000000002</v>
      </c>
      <c r="E35" s="378">
        <v>-7.3555000000000001</v>
      </c>
      <c r="F35" s="378">
        <v>-12.6333</v>
      </c>
      <c r="G35" s="378">
        <v>-8.3000000000000007</v>
      </c>
      <c r="H35" s="378">
        <v>-9.4962999999999997</v>
      </c>
      <c r="I35" s="378">
        <v>-15.351900000000001</v>
      </c>
      <c r="J35" s="378">
        <v>-11.614800000000001</v>
      </c>
      <c r="K35" s="378">
        <v>-10.063000000000001</v>
      </c>
      <c r="L35" s="378">
        <v>-8.3332999999999995</v>
      </c>
      <c r="M35" s="378">
        <v>-10.063000000000001</v>
      </c>
      <c r="N35" s="378">
        <v>-14.5815</v>
      </c>
      <c r="O35" s="378">
        <v>-16.303699999999999</v>
      </c>
      <c r="P35" s="378">
        <v>-15.9719</v>
      </c>
      <c r="Q35" s="378">
        <v>-15.964399999999999</v>
      </c>
      <c r="R35" s="378">
        <v>-16.699400000000001</v>
      </c>
      <c r="S35" s="378">
        <v>-19.377600000000001</v>
      </c>
      <c r="T35" s="378">
        <v>-21.6873</v>
      </c>
      <c r="U35" s="378">
        <v>-20.576799999999999</v>
      </c>
      <c r="V35" s="378">
        <v>-19.63</v>
      </c>
      <c r="W35" s="378">
        <v>-20.2</v>
      </c>
      <c r="X35" s="388"/>
      <c r="Y35" s="379" t="s">
        <v>195</v>
      </c>
    </row>
    <row r="36" spans="1:25" ht="12" customHeight="1">
      <c r="A36" s="376" t="s">
        <v>52</v>
      </c>
      <c r="B36" s="377"/>
      <c r="C36" s="378">
        <v>7.5852000000000004</v>
      </c>
      <c r="D36" s="378">
        <v>13.670299999999999</v>
      </c>
      <c r="E36" s="378">
        <v>9.0221999999999998</v>
      </c>
      <c r="F36" s="378">
        <v>9.5630000000000006</v>
      </c>
      <c r="G36" s="378">
        <v>17.163</v>
      </c>
      <c r="H36" s="378">
        <v>18.925899999999999</v>
      </c>
      <c r="I36" s="378">
        <v>13.1777</v>
      </c>
      <c r="J36" s="378">
        <v>12.9815</v>
      </c>
      <c r="K36" s="378">
        <v>19.5</v>
      </c>
      <c r="L36" s="378">
        <v>18.510999999999999</v>
      </c>
      <c r="M36" s="378">
        <v>18.8703</v>
      </c>
      <c r="N36" s="378">
        <v>14.3</v>
      </c>
      <c r="O36" s="378">
        <v>12.0898</v>
      </c>
      <c r="P36" s="378">
        <v>12.8727</v>
      </c>
      <c r="Q36" s="378">
        <v>13.908200000000001</v>
      </c>
      <c r="R36" s="378">
        <v>12.970599999999999</v>
      </c>
      <c r="S36" s="378">
        <v>11.9796</v>
      </c>
      <c r="T36" s="378">
        <v>13.572100000000001</v>
      </c>
      <c r="U36" s="378">
        <v>16.235099999999999</v>
      </c>
      <c r="V36" s="378">
        <v>12.43</v>
      </c>
      <c r="W36" s="378">
        <v>14.67</v>
      </c>
      <c r="X36" s="388"/>
      <c r="Y36" s="379" t="s">
        <v>262</v>
      </c>
    </row>
    <row r="37" spans="1:25" ht="12" customHeight="1">
      <c r="A37" s="376" t="s">
        <v>389</v>
      </c>
      <c r="B37" s="377"/>
      <c r="C37" s="378">
        <v>3.8517999999999999</v>
      </c>
      <c r="D37" s="378">
        <v>6.5739999999999998</v>
      </c>
      <c r="E37" s="378">
        <v>8.9481000000000002</v>
      </c>
      <c r="F37" s="378">
        <v>2.6295999999999999</v>
      </c>
      <c r="G37" s="378">
        <v>10.7111</v>
      </c>
      <c r="H37" s="378">
        <v>13.2111</v>
      </c>
      <c r="I37" s="378">
        <v>10.3963</v>
      </c>
      <c r="J37" s="378">
        <v>9.5888000000000009</v>
      </c>
      <c r="K37" s="378">
        <v>24.648099999999999</v>
      </c>
      <c r="L37" s="378">
        <v>25.107399999999998</v>
      </c>
      <c r="M37" s="378">
        <v>14.196300000000001</v>
      </c>
      <c r="N37" s="378">
        <v>25.463699999999999</v>
      </c>
      <c r="O37" s="378">
        <v>19.747900000000001</v>
      </c>
      <c r="P37" s="378">
        <v>17.090699999999998</v>
      </c>
      <c r="Q37" s="378">
        <v>3.4521999999999999</v>
      </c>
      <c r="R37" s="378">
        <v>5.3369999999999997</v>
      </c>
      <c r="S37" s="378">
        <v>11.370699999999999</v>
      </c>
      <c r="T37" s="378">
        <v>8.6696000000000009</v>
      </c>
      <c r="U37" s="378">
        <v>10.8828</v>
      </c>
      <c r="V37" s="378">
        <v>25.84</v>
      </c>
      <c r="W37" s="378">
        <v>23.21</v>
      </c>
      <c r="X37" s="388"/>
      <c r="Y37" s="379" t="s">
        <v>387</v>
      </c>
    </row>
    <row r="38" spans="1:25" ht="12" customHeight="1">
      <c r="A38" s="376" t="s">
        <v>390</v>
      </c>
      <c r="B38" s="377"/>
      <c r="C38" s="378">
        <v>51.536999999999999</v>
      </c>
      <c r="D38" s="378">
        <v>59.196300000000001</v>
      </c>
      <c r="E38" s="378">
        <v>65.316299999999998</v>
      </c>
      <c r="F38" s="378">
        <v>-8.8444000000000003</v>
      </c>
      <c r="G38" s="378">
        <v>-6.7666000000000004</v>
      </c>
      <c r="H38" s="378">
        <v>-3.0444</v>
      </c>
      <c r="I38" s="378">
        <v>-39.833300000000001</v>
      </c>
      <c r="J38" s="378">
        <v>-18.363</v>
      </c>
      <c r="K38" s="378">
        <v>16.385200000000001</v>
      </c>
      <c r="L38" s="378">
        <v>22.7</v>
      </c>
      <c r="M38" s="378">
        <v>5.8407</v>
      </c>
      <c r="N38" s="378">
        <v>-26.081499999999998</v>
      </c>
      <c r="O38" s="378">
        <v>-21.051200000000001</v>
      </c>
      <c r="P38" s="378">
        <v>4.1327999999999996</v>
      </c>
      <c r="Q38" s="378">
        <v>-5.8532999999999999</v>
      </c>
      <c r="R38" s="378">
        <v>-41.016800000000003</v>
      </c>
      <c r="S38" s="378">
        <v>76.598699999999994</v>
      </c>
      <c r="T38" s="378">
        <v>75.706699999999998</v>
      </c>
      <c r="U38" s="378">
        <v>-140.36500000000001</v>
      </c>
      <c r="V38" s="378">
        <v>155.77000000000001</v>
      </c>
      <c r="W38" s="378">
        <v>140.75</v>
      </c>
      <c r="X38" s="388"/>
      <c r="Y38" s="379" t="s">
        <v>388</v>
      </c>
    </row>
    <row r="39" spans="1:25" ht="12" hidden="1" customHeight="1">
      <c r="A39" s="376" t="s">
        <v>263</v>
      </c>
      <c r="B39" s="377"/>
      <c r="C39" s="378" t="s">
        <v>8</v>
      </c>
      <c r="D39" s="378" t="s">
        <v>8</v>
      </c>
      <c r="E39" s="378" t="s">
        <v>8</v>
      </c>
      <c r="F39" s="378" t="s">
        <v>8</v>
      </c>
      <c r="G39" s="378" t="s">
        <v>8</v>
      </c>
      <c r="H39" s="378" t="s">
        <v>8</v>
      </c>
      <c r="I39" s="378" t="s">
        <v>8</v>
      </c>
      <c r="J39" s="378" t="s">
        <v>8</v>
      </c>
      <c r="K39" s="378" t="s">
        <v>8</v>
      </c>
      <c r="L39" s="378" t="s">
        <v>8</v>
      </c>
      <c r="M39" s="378" t="s">
        <v>8</v>
      </c>
      <c r="N39" s="378" t="s">
        <v>8</v>
      </c>
      <c r="O39" s="378" t="s">
        <v>8</v>
      </c>
      <c r="P39" s="378" t="s">
        <v>8</v>
      </c>
      <c r="Q39" s="378" t="s">
        <v>8</v>
      </c>
      <c r="R39" s="378" t="s">
        <v>8</v>
      </c>
      <c r="S39" s="378" t="s">
        <v>8</v>
      </c>
      <c r="T39" s="378" t="s">
        <v>8</v>
      </c>
      <c r="U39" s="378" t="s">
        <v>8</v>
      </c>
      <c r="V39" s="378" t="s">
        <v>8</v>
      </c>
      <c r="W39" s="378" t="s">
        <v>8</v>
      </c>
      <c r="X39" s="388"/>
      <c r="Y39" s="379" t="s">
        <v>196</v>
      </c>
    </row>
    <row r="40" spans="1:25" ht="12" customHeight="1">
      <c r="A40" s="376" t="s">
        <v>53</v>
      </c>
      <c r="B40" s="377"/>
      <c r="C40" s="378">
        <v>44.785200000000003</v>
      </c>
      <c r="D40" s="378">
        <v>57.744399999999999</v>
      </c>
      <c r="E40" s="378">
        <v>40.9407</v>
      </c>
      <c r="F40" s="378">
        <v>34.162999999999997</v>
      </c>
      <c r="G40" s="378">
        <v>32.522199999999998</v>
      </c>
      <c r="H40" s="378">
        <v>32.751899999999999</v>
      </c>
      <c r="I40" s="378">
        <v>18.4148</v>
      </c>
      <c r="J40" s="378">
        <v>47.825899999999997</v>
      </c>
      <c r="K40" s="378">
        <v>83.396299999999997</v>
      </c>
      <c r="L40" s="378">
        <v>83.151899999999998</v>
      </c>
      <c r="M40" s="378">
        <v>53.748100000000001</v>
      </c>
      <c r="N40" s="378">
        <v>58.807400000000001</v>
      </c>
      <c r="O40" s="378">
        <v>51.935400000000001</v>
      </c>
      <c r="P40" s="378">
        <v>106.426</v>
      </c>
      <c r="Q40" s="378">
        <v>76.520300000000006</v>
      </c>
      <c r="R40" s="378">
        <v>78.233400000000003</v>
      </c>
      <c r="S40" s="378">
        <v>233.935</v>
      </c>
      <c r="T40" s="378">
        <v>271.89100000000002</v>
      </c>
      <c r="U40" s="378">
        <v>161.21100000000001</v>
      </c>
      <c r="V40" s="378">
        <v>146.4</v>
      </c>
      <c r="W40" s="378">
        <v>121.08</v>
      </c>
      <c r="X40" s="388"/>
      <c r="Y40" s="379" t="s">
        <v>264</v>
      </c>
    </row>
    <row r="41" spans="1:25" ht="12" customHeight="1">
      <c r="A41" s="376" t="s">
        <v>54</v>
      </c>
      <c r="B41" s="377"/>
      <c r="C41" s="378" t="s">
        <v>8</v>
      </c>
      <c r="D41" s="378">
        <v>-0.14069999999999999</v>
      </c>
      <c r="E41" s="378" t="s">
        <v>8</v>
      </c>
      <c r="F41" s="378" t="s">
        <v>8</v>
      </c>
      <c r="G41" s="378">
        <v>-0.4703</v>
      </c>
      <c r="H41" s="378">
        <v>-0.4703</v>
      </c>
      <c r="I41" s="378">
        <v>-6.2899999999999998E-2</v>
      </c>
      <c r="J41" s="378">
        <v>-5.9200000000000003E-2</v>
      </c>
      <c r="K41" s="378">
        <v>-0.1148</v>
      </c>
      <c r="L41" s="378" t="s">
        <v>8</v>
      </c>
      <c r="M41" s="378">
        <v>-0.64070000000000005</v>
      </c>
      <c r="N41" s="378">
        <v>-4.2907000000000002</v>
      </c>
      <c r="O41" s="378">
        <v>-16.5444</v>
      </c>
      <c r="P41" s="378">
        <v>1.0123</v>
      </c>
      <c r="Q41" s="378">
        <v>0.89610000000000001</v>
      </c>
      <c r="R41" s="378">
        <v>0.1918</v>
      </c>
      <c r="S41" s="378">
        <v>-7.76</v>
      </c>
      <c r="T41" s="378">
        <v>-4.7474999999999996</v>
      </c>
      <c r="U41" s="378">
        <v>5.6924999999999999</v>
      </c>
      <c r="V41" s="378">
        <v>-21.52</v>
      </c>
      <c r="W41" s="378">
        <v>-2.02</v>
      </c>
      <c r="X41" s="388"/>
      <c r="Y41" s="379" t="s">
        <v>197</v>
      </c>
    </row>
    <row r="42" spans="1:25" ht="12" hidden="1" customHeight="1">
      <c r="A42" s="376" t="s">
        <v>55</v>
      </c>
      <c r="B42" s="377"/>
      <c r="C42" s="378" t="s">
        <v>8</v>
      </c>
      <c r="D42" s="378">
        <v>-0.14069999999999999</v>
      </c>
      <c r="E42" s="378" t="s">
        <v>8</v>
      </c>
      <c r="F42" s="378" t="s">
        <v>8</v>
      </c>
      <c r="G42" s="378" t="s">
        <v>8</v>
      </c>
      <c r="H42" s="378" t="s">
        <v>8</v>
      </c>
      <c r="I42" s="378" t="s">
        <v>8</v>
      </c>
      <c r="J42" s="378" t="s">
        <v>8</v>
      </c>
      <c r="K42" s="378" t="s">
        <v>8</v>
      </c>
      <c r="L42" s="378" t="s">
        <v>8</v>
      </c>
      <c r="M42" s="378" t="s">
        <v>8</v>
      </c>
      <c r="N42" s="378" t="s">
        <v>8</v>
      </c>
      <c r="O42" s="378" t="s">
        <v>8</v>
      </c>
      <c r="P42" s="378" t="s">
        <v>8</v>
      </c>
      <c r="Q42" s="378" t="s">
        <v>8</v>
      </c>
      <c r="R42" s="378" t="s">
        <v>8</v>
      </c>
      <c r="S42" s="378" t="s">
        <v>8</v>
      </c>
      <c r="T42" s="378" t="s">
        <v>8</v>
      </c>
      <c r="U42" s="378" t="s">
        <v>8</v>
      </c>
      <c r="V42" s="378" t="s">
        <v>8</v>
      </c>
      <c r="W42" s="378" t="s">
        <v>8</v>
      </c>
      <c r="X42" s="388"/>
      <c r="Y42" s="379" t="s">
        <v>198</v>
      </c>
    </row>
    <row r="43" spans="1:25" ht="12" hidden="1" customHeight="1">
      <c r="A43" s="376" t="s">
        <v>265</v>
      </c>
      <c r="B43" s="377"/>
      <c r="C43" s="378" t="s">
        <v>8</v>
      </c>
      <c r="D43" s="378" t="s">
        <v>8</v>
      </c>
      <c r="E43" s="378" t="s">
        <v>8</v>
      </c>
      <c r="F43" s="378" t="s">
        <v>8</v>
      </c>
      <c r="G43" s="378" t="s">
        <v>8</v>
      </c>
      <c r="H43" s="378" t="s">
        <v>8</v>
      </c>
      <c r="I43" s="378" t="s">
        <v>8</v>
      </c>
      <c r="J43" s="378" t="s">
        <v>8</v>
      </c>
      <c r="K43" s="378" t="s">
        <v>8</v>
      </c>
      <c r="L43" s="378" t="s">
        <v>8</v>
      </c>
      <c r="M43" s="378" t="s">
        <v>8</v>
      </c>
      <c r="N43" s="378" t="s">
        <v>8</v>
      </c>
      <c r="O43" s="378" t="s">
        <v>8</v>
      </c>
      <c r="P43" s="378" t="s">
        <v>8</v>
      </c>
      <c r="Q43" s="378" t="s">
        <v>8</v>
      </c>
      <c r="R43" s="378" t="s">
        <v>8</v>
      </c>
      <c r="S43" s="378" t="s">
        <v>8</v>
      </c>
      <c r="T43" s="378" t="s">
        <v>8</v>
      </c>
      <c r="U43" s="378" t="s">
        <v>8</v>
      </c>
      <c r="V43" s="378" t="s">
        <v>8</v>
      </c>
      <c r="W43" s="378" t="s">
        <v>8</v>
      </c>
      <c r="X43" s="388"/>
      <c r="Y43" s="379" t="s">
        <v>266</v>
      </c>
    </row>
    <row r="44" spans="1:25" ht="12" customHeight="1">
      <c r="A44" s="376" t="s">
        <v>56</v>
      </c>
      <c r="B44" s="377"/>
      <c r="C44" s="378">
        <v>0.1777</v>
      </c>
      <c r="D44" s="378" t="s">
        <v>8</v>
      </c>
      <c r="E44" s="378">
        <v>0.37</v>
      </c>
      <c r="F44" s="378">
        <v>-0.1925</v>
      </c>
      <c r="G44" s="378">
        <v>0.76659999999999995</v>
      </c>
      <c r="H44" s="378">
        <v>0.70740000000000003</v>
      </c>
      <c r="I44" s="378">
        <v>1.7333000000000001</v>
      </c>
      <c r="J44" s="378">
        <v>2.9887999999999999</v>
      </c>
      <c r="K44" s="378">
        <v>3.4369999999999998</v>
      </c>
      <c r="L44" s="378">
        <v>1.6592</v>
      </c>
      <c r="M44" s="378">
        <v>29.0259</v>
      </c>
      <c r="N44" s="378">
        <v>16.028500000000001</v>
      </c>
      <c r="O44" s="378">
        <v>33.411099999999998</v>
      </c>
      <c r="P44" s="378">
        <v>61.755600000000001</v>
      </c>
      <c r="Q44" s="378">
        <v>15.3927</v>
      </c>
      <c r="R44" s="378">
        <v>23.8536</v>
      </c>
      <c r="S44" s="378">
        <v>4.7957000000000001</v>
      </c>
      <c r="T44" s="378">
        <v>5.2173999999999996</v>
      </c>
      <c r="U44" s="378">
        <v>-15.253399999999999</v>
      </c>
      <c r="V44" s="378">
        <v>-7.62</v>
      </c>
      <c r="W44" s="378">
        <v>-10.38</v>
      </c>
      <c r="X44" s="388"/>
      <c r="Y44" s="379" t="s">
        <v>199</v>
      </c>
    </row>
    <row r="45" spans="1:25" ht="12" hidden="1" customHeight="1">
      <c r="A45" s="376" t="s">
        <v>55</v>
      </c>
      <c r="B45" s="377"/>
      <c r="C45" s="378">
        <v>0.1777</v>
      </c>
      <c r="D45" s="378" t="s">
        <v>8</v>
      </c>
      <c r="E45" s="378" t="s">
        <v>8</v>
      </c>
      <c r="F45" s="378" t="s">
        <v>8</v>
      </c>
      <c r="G45" s="378" t="s">
        <v>8</v>
      </c>
      <c r="H45" s="378" t="s">
        <v>8</v>
      </c>
      <c r="I45" s="378" t="s">
        <v>8</v>
      </c>
      <c r="J45" s="378" t="s">
        <v>8</v>
      </c>
      <c r="K45" s="378" t="s">
        <v>8</v>
      </c>
      <c r="L45" s="378" t="s">
        <v>8</v>
      </c>
      <c r="M45" s="378" t="s">
        <v>8</v>
      </c>
      <c r="N45" s="378" t="s">
        <v>8</v>
      </c>
      <c r="O45" s="378" t="s">
        <v>8</v>
      </c>
      <c r="P45" s="378" t="s">
        <v>8</v>
      </c>
      <c r="Q45" s="378" t="s">
        <v>8</v>
      </c>
      <c r="R45" s="378" t="s">
        <v>8</v>
      </c>
      <c r="S45" s="378" t="s">
        <v>8</v>
      </c>
      <c r="T45" s="378" t="s">
        <v>8</v>
      </c>
      <c r="U45" s="378" t="s">
        <v>8</v>
      </c>
      <c r="V45" s="378" t="s">
        <v>8</v>
      </c>
      <c r="W45" s="378" t="s">
        <v>8</v>
      </c>
      <c r="X45" s="388"/>
      <c r="Y45" s="379" t="s">
        <v>198</v>
      </c>
    </row>
    <row r="46" spans="1:25" ht="12" hidden="1" customHeight="1">
      <c r="A46" s="376" t="s">
        <v>265</v>
      </c>
      <c r="B46" s="377"/>
      <c r="C46" s="378" t="s">
        <v>8</v>
      </c>
      <c r="D46" s="378" t="s">
        <v>8</v>
      </c>
      <c r="E46" s="378" t="s">
        <v>8</v>
      </c>
      <c r="F46" s="378" t="s">
        <v>8</v>
      </c>
      <c r="G46" s="378" t="s">
        <v>8</v>
      </c>
      <c r="H46" s="378" t="s">
        <v>8</v>
      </c>
      <c r="I46" s="378" t="s">
        <v>8</v>
      </c>
      <c r="J46" s="378" t="s">
        <v>8</v>
      </c>
      <c r="K46" s="378" t="s">
        <v>8</v>
      </c>
      <c r="L46" s="378" t="s">
        <v>8</v>
      </c>
      <c r="M46" s="378" t="s">
        <v>8</v>
      </c>
      <c r="N46" s="378" t="s">
        <v>8</v>
      </c>
      <c r="O46" s="378" t="s">
        <v>8</v>
      </c>
      <c r="P46" s="378" t="s">
        <v>8</v>
      </c>
      <c r="Q46" s="378" t="s">
        <v>8</v>
      </c>
      <c r="R46" s="378" t="s">
        <v>8</v>
      </c>
      <c r="S46" s="378" t="s">
        <v>8</v>
      </c>
      <c r="T46" s="378" t="s">
        <v>8</v>
      </c>
      <c r="U46" s="378" t="s">
        <v>8</v>
      </c>
      <c r="V46" s="378" t="s">
        <v>8</v>
      </c>
      <c r="W46" s="378" t="s">
        <v>8</v>
      </c>
      <c r="X46" s="388"/>
      <c r="Y46" s="379" t="s">
        <v>266</v>
      </c>
    </row>
    <row r="47" spans="1:25" ht="12" customHeight="1">
      <c r="A47" s="376" t="s">
        <v>57</v>
      </c>
      <c r="B47" s="377"/>
      <c r="C47" s="378">
        <v>1.9629000000000001</v>
      </c>
      <c r="D47" s="378">
        <v>-0.48139999999999999</v>
      </c>
      <c r="E47" s="378">
        <v>-5.4443999999999999</v>
      </c>
      <c r="F47" s="378">
        <v>-12.433299999999999</v>
      </c>
      <c r="G47" s="378">
        <v>-15.348100000000001</v>
      </c>
      <c r="H47" s="378">
        <v>-19.081499999999998</v>
      </c>
      <c r="I47" s="378">
        <v>-15.4</v>
      </c>
      <c r="J47" s="378">
        <v>-17.381499999999999</v>
      </c>
      <c r="K47" s="378">
        <v>-49.270400000000002</v>
      </c>
      <c r="L47" s="378">
        <v>-27.3</v>
      </c>
      <c r="M47" s="378">
        <v>-36.137</v>
      </c>
      <c r="N47" s="378">
        <v>-40.282600000000002</v>
      </c>
      <c r="O47" s="378">
        <v>-32.396299999999997</v>
      </c>
      <c r="P47" s="378">
        <v>-99.3309</v>
      </c>
      <c r="Q47" s="378">
        <v>-42.598700000000001</v>
      </c>
      <c r="R47" s="378">
        <v>-61.463000000000001</v>
      </c>
      <c r="S47" s="378">
        <v>-37.945700000000002</v>
      </c>
      <c r="T47" s="378">
        <v>-57.346200000000003</v>
      </c>
      <c r="U47" s="378">
        <v>-57.875</v>
      </c>
      <c r="V47" s="378">
        <v>16.260000000000002</v>
      </c>
      <c r="W47" s="378">
        <v>-24.54</v>
      </c>
      <c r="X47" s="388"/>
      <c r="Y47" s="379" t="s">
        <v>200</v>
      </c>
    </row>
    <row r="48" spans="1:25" ht="12" hidden="1" customHeight="1">
      <c r="A48" s="376" t="s">
        <v>267</v>
      </c>
      <c r="B48" s="377"/>
      <c r="C48" s="378" t="s">
        <v>8</v>
      </c>
      <c r="D48" s="378" t="s">
        <v>8</v>
      </c>
      <c r="E48" s="378" t="s">
        <v>8</v>
      </c>
      <c r="F48" s="378" t="s">
        <v>8</v>
      </c>
      <c r="G48" s="378" t="s">
        <v>8</v>
      </c>
      <c r="H48" s="378" t="s">
        <v>8</v>
      </c>
      <c r="I48" s="378" t="s">
        <v>8</v>
      </c>
      <c r="J48" s="378" t="s">
        <v>8</v>
      </c>
      <c r="K48" s="378" t="s">
        <v>8</v>
      </c>
      <c r="L48" s="378" t="s">
        <v>8</v>
      </c>
      <c r="M48" s="378" t="s">
        <v>8</v>
      </c>
      <c r="N48" s="378" t="s">
        <v>8</v>
      </c>
      <c r="O48" s="378" t="s">
        <v>8</v>
      </c>
      <c r="P48" s="378" t="s">
        <v>8</v>
      </c>
      <c r="Q48" s="378" t="s">
        <v>8</v>
      </c>
      <c r="R48" s="378" t="s">
        <v>8</v>
      </c>
      <c r="S48" s="378" t="s">
        <v>8</v>
      </c>
      <c r="T48" s="378" t="s">
        <v>8</v>
      </c>
      <c r="U48" s="378" t="s">
        <v>8</v>
      </c>
      <c r="V48" s="378" t="s">
        <v>8</v>
      </c>
      <c r="W48" s="378" t="s">
        <v>8</v>
      </c>
      <c r="X48" s="388"/>
      <c r="Y48" s="379" t="s">
        <v>268</v>
      </c>
    </row>
    <row r="49" spans="1:25" ht="12" hidden="1" customHeight="1">
      <c r="A49" s="376" t="s">
        <v>58</v>
      </c>
      <c r="B49" s="377"/>
      <c r="C49" s="378" t="s">
        <v>8</v>
      </c>
      <c r="D49" s="378" t="s">
        <v>8</v>
      </c>
      <c r="E49" s="378" t="s">
        <v>8</v>
      </c>
      <c r="F49" s="378" t="s">
        <v>8</v>
      </c>
      <c r="G49" s="378" t="s">
        <v>8</v>
      </c>
      <c r="H49" s="378" t="s">
        <v>8</v>
      </c>
      <c r="I49" s="378" t="s">
        <v>8</v>
      </c>
      <c r="J49" s="378" t="s">
        <v>8</v>
      </c>
      <c r="K49" s="378" t="s">
        <v>8</v>
      </c>
      <c r="L49" s="378" t="s">
        <v>8</v>
      </c>
      <c r="M49" s="378" t="s">
        <v>8</v>
      </c>
      <c r="N49" s="378" t="s">
        <v>8</v>
      </c>
      <c r="O49" s="378" t="s">
        <v>8</v>
      </c>
      <c r="P49" s="378" t="s">
        <v>8</v>
      </c>
      <c r="Q49" s="378" t="s">
        <v>8</v>
      </c>
      <c r="R49" s="378" t="s">
        <v>8</v>
      </c>
      <c r="S49" s="378" t="s">
        <v>8</v>
      </c>
      <c r="T49" s="378" t="s">
        <v>8</v>
      </c>
      <c r="U49" s="378" t="s">
        <v>8</v>
      </c>
      <c r="V49" s="378" t="s">
        <v>8</v>
      </c>
      <c r="W49" s="378" t="s">
        <v>8</v>
      </c>
      <c r="X49" s="388"/>
      <c r="Y49" s="379" t="s">
        <v>269</v>
      </c>
    </row>
    <row r="50" spans="1:25" ht="12" hidden="1" customHeight="1">
      <c r="A50" s="376" t="s">
        <v>59</v>
      </c>
      <c r="B50" s="377"/>
      <c r="C50" s="378">
        <v>1.9629000000000001</v>
      </c>
      <c r="D50" s="378">
        <v>-0.48139999999999999</v>
      </c>
      <c r="E50" s="378" t="s">
        <v>8</v>
      </c>
      <c r="F50" s="378" t="s">
        <v>8</v>
      </c>
      <c r="G50" s="378" t="s">
        <v>8</v>
      </c>
      <c r="H50" s="378" t="s">
        <v>8</v>
      </c>
      <c r="I50" s="378" t="s">
        <v>8</v>
      </c>
      <c r="J50" s="378" t="s">
        <v>8</v>
      </c>
      <c r="K50" s="378" t="s">
        <v>8</v>
      </c>
      <c r="L50" s="378" t="s">
        <v>8</v>
      </c>
      <c r="M50" s="378" t="s">
        <v>8</v>
      </c>
      <c r="N50" s="378" t="s">
        <v>8</v>
      </c>
      <c r="O50" s="378" t="s">
        <v>8</v>
      </c>
      <c r="P50" s="378" t="s">
        <v>8</v>
      </c>
      <c r="Q50" s="378" t="s">
        <v>8</v>
      </c>
      <c r="R50" s="378" t="s">
        <v>8</v>
      </c>
      <c r="S50" s="378" t="s">
        <v>8</v>
      </c>
      <c r="T50" s="378" t="s">
        <v>8</v>
      </c>
      <c r="U50" s="378" t="s">
        <v>8</v>
      </c>
      <c r="V50" s="378">
        <v>-4.4000000000000004</v>
      </c>
      <c r="W50" s="378">
        <v>-37.86</v>
      </c>
      <c r="X50" s="388"/>
      <c r="Y50" s="379" t="s">
        <v>201</v>
      </c>
    </row>
    <row r="51" spans="1:25" ht="12" customHeight="1">
      <c r="A51" s="376" t="s">
        <v>60</v>
      </c>
      <c r="B51" s="377"/>
      <c r="C51" s="378" t="s">
        <v>8</v>
      </c>
      <c r="D51" s="378" t="s">
        <v>8</v>
      </c>
      <c r="E51" s="378">
        <v>-5.4443999999999999</v>
      </c>
      <c r="F51" s="378">
        <v>-12.433299999999999</v>
      </c>
      <c r="G51" s="378">
        <v>-15.348100000000001</v>
      </c>
      <c r="H51" s="378">
        <v>-19.081499999999998</v>
      </c>
      <c r="I51" s="378">
        <v>-15.4</v>
      </c>
      <c r="J51" s="378">
        <v>-17.381499999999999</v>
      </c>
      <c r="K51" s="378">
        <v>-49.270400000000002</v>
      </c>
      <c r="L51" s="378">
        <v>-27.3</v>
      </c>
      <c r="M51" s="378">
        <v>-36.137</v>
      </c>
      <c r="N51" s="378">
        <v>-40.282600000000002</v>
      </c>
      <c r="O51" s="378">
        <v>-32.396299999999997</v>
      </c>
      <c r="P51" s="378">
        <v>-99.3309</v>
      </c>
      <c r="Q51" s="378">
        <v>-42.598700000000001</v>
      </c>
      <c r="R51" s="378">
        <v>-61.463000000000001</v>
      </c>
      <c r="S51" s="378">
        <v>-37.945700000000002</v>
      </c>
      <c r="T51" s="378">
        <v>-57.346200000000003</v>
      </c>
      <c r="U51" s="378">
        <v>-57.875</v>
      </c>
      <c r="V51" s="378">
        <v>20.66</v>
      </c>
      <c r="W51" s="378">
        <v>13.32</v>
      </c>
      <c r="X51" s="388"/>
      <c r="Y51" s="379" t="s">
        <v>202</v>
      </c>
    </row>
    <row r="52" spans="1:25" ht="12" customHeight="1">
      <c r="A52" s="376" t="s">
        <v>245</v>
      </c>
      <c r="B52" s="377"/>
      <c r="C52" s="378">
        <v>4.6111000000000004</v>
      </c>
      <c r="D52" s="378">
        <v>2.0739999999999998</v>
      </c>
      <c r="E52" s="378">
        <v>29.45</v>
      </c>
      <c r="F52" s="378">
        <v>-30.381499999999999</v>
      </c>
      <c r="G52" s="378">
        <v>-24.236999999999998</v>
      </c>
      <c r="H52" s="378">
        <v>-16.951899999999998</v>
      </c>
      <c r="I52" s="378">
        <v>-44.518500000000003</v>
      </c>
      <c r="J52" s="378">
        <v>-51.737000000000002</v>
      </c>
      <c r="K52" s="378">
        <v>-21.062999999999999</v>
      </c>
      <c r="L52" s="378">
        <v>-34.811100000000003</v>
      </c>
      <c r="M52" s="378">
        <v>-40.1556</v>
      </c>
      <c r="N52" s="378">
        <v>-56.344099999999997</v>
      </c>
      <c r="O52" s="378">
        <v>-57.457000000000001</v>
      </c>
      <c r="P52" s="378">
        <v>-65.730099999999993</v>
      </c>
      <c r="Q52" s="378">
        <v>-56.063800000000001</v>
      </c>
      <c r="R52" s="378">
        <v>-81.832599999999999</v>
      </c>
      <c r="S52" s="378">
        <v>-116.426</v>
      </c>
      <c r="T52" s="378">
        <v>-139.30799999999999</v>
      </c>
      <c r="U52" s="378">
        <v>-234.13900000000001</v>
      </c>
      <c r="V52" s="378">
        <v>22.25</v>
      </c>
      <c r="W52" s="378">
        <v>56.6</v>
      </c>
      <c r="X52" s="388"/>
      <c r="Y52" s="379" t="s">
        <v>203</v>
      </c>
    </row>
    <row r="53" spans="1:25" ht="12" hidden="1" customHeight="1">
      <c r="A53" s="376" t="s">
        <v>267</v>
      </c>
      <c r="B53" s="377"/>
      <c r="C53" s="378" t="s">
        <v>8</v>
      </c>
      <c r="D53" s="378" t="s">
        <v>8</v>
      </c>
      <c r="E53" s="378" t="s">
        <v>8</v>
      </c>
      <c r="F53" s="378" t="s">
        <v>8</v>
      </c>
      <c r="G53" s="378" t="s">
        <v>8</v>
      </c>
      <c r="H53" s="378" t="s">
        <v>8</v>
      </c>
      <c r="I53" s="378" t="s">
        <v>8</v>
      </c>
      <c r="J53" s="378" t="s">
        <v>8</v>
      </c>
      <c r="K53" s="378" t="s">
        <v>8</v>
      </c>
      <c r="L53" s="378" t="s">
        <v>8</v>
      </c>
      <c r="M53" s="378" t="s">
        <v>8</v>
      </c>
      <c r="N53" s="378" t="s">
        <v>8</v>
      </c>
      <c r="O53" s="378" t="s">
        <v>8</v>
      </c>
      <c r="P53" s="378" t="s">
        <v>8</v>
      </c>
      <c r="Q53" s="378" t="s">
        <v>8</v>
      </c>
      <c r="R53" s="378" t="s">
        <v>8</v>
      </c>
      <c r="S53" s="378" t="s">
        <v>8</v>
      </c>
      <c r="T53" s="378" t="s">
        <v>8</v>
      </c>
      <c r="U53" s="378" t="s">
        <v>8</v>
      </c>
      <c r="V53" s="378" t="s">
        <v>8</v>
      </c>
      <c r="W53" s="378" t="s">
        <v>8</v>
      </c>
      <c r="X53" s="388"/>
      <c r="Y53" s="379" t="s">
        <v>270</v>
      </c>
    </row>
    <row r="54" spans="1:25" ht="12" hidden="1" customHeight="1">
      <c r="A54" s="376" t="s">
        <v>58</v>
      </c>
      <c r="B54" s="377"/>
      <c r="C54" s="378">
        <v>4.3776999999999999</v>
      </c>
      <c r="D54" s="378">
        <v>3.1221999999999999</v>
      </c>
      <c r="E54" s="378" t="s">
        <v>8</v>
      </c>
      <c r="F54" s="378" t="s">
        <v>8</v>
      </c>
      <c r="G54" s="378" t="s">
        <v>8</v>
      </c>
      <c r="H54" s="378" t="s">
        <v>8</v>
      </c>
      <c r="I54" s="378" t="s">
        <v>8</v>
      </c>
      <c r="J54" s="378" t="s">
        <v>8</v>
      </c>
      <c r="K54" s="378" t="s">
        <v>8</v>
      </c>
      <c r="L54" s="378" t="s">
        <v>8</v>
      </c>
      <c r="M54" s="378" t="s">
        <v>8</v>
      </c>
      <c r="N54" s="378" t="s">
        <v>8</v>
      </c>
      <c r="O54" s="378" t="s">
        <v>8</v>
      </c>
      <c r="P54" s="378" t="s">
        <v>8</v>
      </c>
      <c r="Q54" s="378" t="s">
        <v>8</v>
      </c>
      <c r="R54" s="378" t="s">
        <v>8</v>
      </c>
      <c r="S54" s="378" t="s">
        <v>8</v>
      </c>
      <c r="T54" s="378" t="s">
        <v>8</v>
      </c>
      <c r="U54" s="378" t="s">
        <v>8</v>
      </c>
      <c r="V54" s="378">
        <v>13.43</v>
      </c>
      <c r="W54" s="378">
        <v>33.770000000000003</v>
      </c>
      <c r="X54" s="388"/>
      <c r="Y54" s="379" t="s">
        <v>204</v>
      </c>
    </row>
    <row r="55" spans="1:25" ht="12" hidden="1" customHeight="1">
      <c r="A55" s="376" t="s">
        <v>59</v>
      </c>
      <c r="B55" s="377"/>
      <c r="C55" s="378" t="s">
        <v>8</v>
      </c>
      <c r="D55" s="378" t="s">
        <v>8</v>
      </c>
      <c r="E55" s="378" t="s">
        <v>8</v>
      </c>
      <c r="F55" s="378" t="s">
        <v>8</v>
      </c>
      <c r="G55" s="378" t="s">
        <v>8</v>
      </c>
      <c r="H55" s="378" t="s">
        <v>8</v>
      </c>
      <c r="I55" s="378" t="s">
        <v>8</v>
      </c>
      <c r="J55" s="378" t="s">
        <v>8</v>
      </c>
      <c r="K55" s="378" t="s">
        <v>8</v>
      </c>
      <c r="L55" s="378" t="s">
        <v>8</v>
      </c>
      <c r="M55" s="378" t="s">
        <v>8</v>
      </c>
      <c r="N55" s="378" t="s">
        <v>8</v>
      </c>
      <c r="O55" s="378" t="s">
        <v>8</v>
      </c>
      <c r="P55" s="378" t="s">
        <v>8</v>
      </c>
      <c r="Q55" s="378" t="s">
        <v>8</v>
      </c>
      <c r="R55" s="378" t="s">
        <v>8</v>
      </c>
      <c r="S55" s="378" t="s">
        <v>8</v>
      </c>
      <c r="T55" s="378" t="s">
        <v>8</v>
      </c>
      <c r="U55" s="378" t="s">
        <v>8</v>
      </c>
      <c r="V55" s="378" t="s">
        <v>8</v>
      </c>
      <c r="W55" s="378" t="s">
        <v>8</v>
      </c>
      <c r="X55" s="388"/>
      <c r="Y55" s="379" t="s">
        <v>271</v>
      </c>
    </row>
    <row r="56" spans="1:25" ht="12" customHeight="1">
      <c r="A56" s="376" t="s">
        <v>60</v>
      </c>
      <c r="B56" s="377"/>
      <c r="C56" s="378">
        <v>0.23330000000000001</v>
      </c>
      <c r="D56" s="378">
        <v>-1.0481</v>
      </c>
      <c r="E56" s="378">
        <v>29.45</v>
      </c>
      <c r="F56" s="378">
        <v>-30.381499999999999</v>
      </c>
      <c r="G56" s="378">
        <v>-24.236999999999998</v>
      </c>
      <c r="H56" s="378">
        <v>-16.951899999999998</v>
      </c>
      <c r="I56" s="378">
        <v>-44.518500000000003</v>
      </c>
      <c r="J56" s="378">
        <v>-51.737000000000002</v>
      </c>
      <c r="K56" s="378">
        <v>-21.062999999999999</v>
      </c>
      <c r="L56" s="378">
        <v>-34.811100000000003</v>
      </c>
      <c r="M56" s="378">
        <v>-40.1556</v>
      </c>
      <c r="N56" s="378">
        <v>-56.344099999999997</v>
      </c>
      <c r="O56" s="378">
        <v>-57.457000000000001</v>
      </c>
      <c r="P56" s="378">
        <v>-65.730099999999993</v>
      </c>
      <c r="Q56" s="378">
        <v>-56.063800000000001</v>
      </c>
      <c r="R56" s="378">
        <v>-81.832599999999999</v>
      </c>
      <c r="S56" s="378">
        <v>-116.426</v>
      </c>
      <c r="T56" s="378">
        <v>-139.30799999999999</v>
      </c>
      <c r="U56" s="378">
        <v>-234.13900000000001</v>
      </c>
      <c r="V56" s="378">
        <v>8.82</v>
      </c>
      <c r="W56" s="378">
        <v>22.83</v>
      </c>
      <c r="X56" s="388"/>
      <c r="Y56" s="379" t="s">
        <v>205</v>
      </c>
    </row>
    <row r="57" spans="1:25" ht="12" customHeight="1">
      <c r="A57" s="376" t="s">
        <v>61</v>
      </c>
      <c r="B57" s="377"/>
      <c r="C57" s="378">
        <v>7.9541000000000004</v>
      </c>
      <c r="D57" s="378">
        <v>13.815200000000001</v>
      </c>
      <c r="E57" s="378">
        <v>-20.167899999999999</v>
      </c>
      <c r="F57" s="378">
        <v>61.001800000000003</v>
      </c>
      <c r="G57" s="378">
        <v>40.978999999999999</v>
      </c>
      <c r="H57" s="378">
        <v>31.7668</v>
      </c>
      <c r="I57" s="378">
        <v>80.997200000000007</v>
      </c>
      <c r="J57" s="378">
        <v>-11.4206</v>
      </c>
      <c r="K57" s="378">
        <v>28.9664</v>
      </c>
      <c r="L57" s="378">
        <v>67.153599999999997</v>
      </c>
      <c r="M57" s="378">
        <v>88.096299999999999</v>
      </c>
      <c r="N57" s="378">
        <v>120.84699999999999</v>
      </c>
      <c r="O57" s="378">
        <v>113.113</v>
      </c>
      <c r="P57" s="378">
        <v>144.66200000000001</v>
      </c>
      <c r="Q57" s="378">
        <v>118.521</v>
      </c>
      <c r="R57" s="378">
        <v>148.553</v>
      </c>
      <c r="S57" s="378">
        <v>234.49600000000001</v>
      </c>
      <c r="T57" s="378">
        <v>278.86399999999998</v>
      </c>
      <c r="U57" s="378">
        <v>465.22300000000001</v>
      </c>
      <c r="V57" s="378">
        <v>-15.07</v>
      </c>
      <c r="W57" s="378">
        <v>18.260000000000002</v>
      </c>
      <c r="X57" s="388"/>
      <c r="Y57" s="379" t="s">
        <v>310</v>
      </c>
    </row>
    <row r="58" spans="1:25" ht="12" customHeight="1">
      <c r="A58" s="376" t="s">
        <v>62</v>
      </c>
      <c r="B58" s="377"/>
      <c r="C58" s="378">
        <v>6.2984999999999998</v>
      </c>
      <c r="D58" s="378">
        <v>7.7374000000000001</v>
      </c>
      <c r="E58" s="378">
        <v>-1.9403999999999999</v>
      </c>
      <c r="F58" s="378">
        <v>4.6166</v>
      </c>
      <c r="G58" s="378">
        <v>-3.4542999999999999</v>
      </c>
      <c r="H58" s="378">
        <v>5.7149000000000001</v>
      </c>
      <c r="I58" s="378">
        <v>-6.2842000000000002</v>
      </c>
      <c r="J58" s="378">
        <v>-98.887299999999996</v>
      </c>
      <c r="K58" s="378">
        <v>9.8404000000000007</v>
      </c>
      <c r="L58" s="378">
        <v>3.9721000000000002</v>
      </c>
      <c r="M58" s="378">
        <v>13.329700000000001</v>
      </c>
      <c r="N58" s="378">
        <v>12.6532</v>
      </c>
      <c r="O58" s="378">
        <v>5.806</v>
      </c>
      <c r="P58" s="378">
        <v>18.335999999999999</v>
      </c>
      <c r="Q58" s="378">
        <v>24.975899999999999</v>
      </c>
      <c r="R58" s="378">
        <v>-16.5977</v>
      </c>
      <c r="S58" s="378">
        <v>13.474299999999999</v>
      </c>
      <c r="T58" s="378">
        <v>18.575399999999998</v>
      </c>
      <c r="U58" s="378">
        <v>-10.880699999999999</v>
      </c>
      <c r="V58" s="378">
        <v>33.159999999999997</v>
      </c>
      <c r="W58" s="378">
        <v>31.73</v>
      </c>
      <c r="X58" s="388"/>
      <c r="Y58" s="379" t="s">
        <v>311</v>
      </c>
    </row>
    <row r="59" spans="1:25" ht="11.25">
      <c r="A59" s="376" t="s">
        <v>63</v>
      </c>
      <c r="B59" s="377"/>
      <c r="C59" s="378">
        <v>-6.2984999999999998</v>
      </c>
      <c r="D59" s="378">
        <v>-7.7374000000000001</v>
      </c>
      <c r="E59" s="378">
        <v>1.9437</v>
      </c>
      <c r="F59" s="378">
        <v>-4.6166</v>
      </c>
      <c r="G59" s="378">
        <v>3.4542999999999999</v>
      </c>
      <c r="H59" s="378">
        <v>-5.7149000000000001</v>
      </c>
      <c r="I59" s="378">
        <v>6.2842000000000002</v>
      </c>
      <c r="J59" s="378">
        <v>-4.9671000000000003</v>
      </c>
      <c r="K59" s="378">
        <v>-9.8404000000000007</v>
      </c>
      <c r="L59" s="378">
        <v>-3.9721000000000002</v>
      </c>
      <c r="M59" s="378">
        <v>-13.329700000000001</v>
      </c>
      <c r="N59" s="378">
        <v>-12.6532</v>
      </c>
      <c r="O59" s="378">
        <v>-5.806</v>
      </c>
      <c r="P59" s="378">
        <v>-18.335999999999999</v>
      </c>
      <c r="Q59" s="378">
        <v>-24.975899999999999</v>
      </c>
      <c r="R59" s="378">
        <v>16.5977</v>
      </c>
      <c r="S59" s="378">
        <v>-13.474299999999999</v>
      </c>
      <c r="T59" s="378">
        <v>-18.575399999999998</v>
      </c>
      <c r="U59" s="378">
        <v>10.880699999999999</v>
      </c>
      <c r="V59" s="378">
        <v>-33.159999999999997</v>
      </c>
      <c r="W59" s="378">
        <v>-31.73</v>
      </c>
      <c r="X59" s="388"/>
      <c r="Y59" s="379" t="s">
        <v>312</v>
      </c>
    </row>
    <row r="60" spans="1:25" ht="11.25">
      <c r="A60" s="376" t="s">
        <v>64</v>
      </c>
      <c r="B60" s="377"/>
      <c r="C60" s="378">
        <v>-6.2984999999999998</v>
      </c>
      <c r="D60" s="378">
        <v>-7.7374000000000001</v>
      </c>
      <c r="E60" s="378">
        <v>1.9437</v>
      </c>
      <c r="F60" s="378">
        <v>-4.6166</v>
      </c>
      <c r="G60" s="378">
        <v>3.4542999999999999</v>
      </c>
      <c r="H60" s="378">
        <v>-5.7149000000000001</v>
      </c>
      <c r="I60" s="378">
        <v>6.2842000000000002</v>
      </c>
      <c r="J60" s="378">
        <v>-4.9671000000000003</v>
      </c>
      <c r="K60" s="378">
        <v>-9.8404000000000007</v>
      </c>
      <c r="L60" s="378">
        <v>-3.9721000000000002</v>
      </c>
      <c r="M60" s="378">
        <v>-13.329700000000001</v>
      </c>
      <c r="N60" s="378">
        <v>-12.6532</v>
      </c>
      <c r="O60" s="378">
        <v>-5.806</v>
      </c>
      <c r="P60" s="378">
        <v>-18.335999999999999</v>
      </c>
      <c r="Q60" s="378">
        <v>-24.975899999999999</v>
      </c>
      <c r="R60" s="378">
        <v>16.5977</v>
      </c>
      <c r="S60" s="378">
        <v>-13.474299999999999</v>
      </c>
      <c r="T60" s="378">
        <v>-18.575399999999998</v>
      </c>
      <c r="U60" s="378">
        <v>10.880699999999999</v>
      </c>
      <c r="V60" s="378">
        <v>-10.32</v>
      </c>
      <c r="W60" s="378">
        <v>-31.73</v>
      </c>
      <c r="X60" s="388"/>
      <c r="Y60" s="379" t="s">
        <v>206</v>
      </c>
    </row>
    <row r="61" spans="1:25" ht="11.25">
      <c r="A61" s="376" t="s">
        <v>272</v>
      </c>
      <c r="B61" s="377"/>
      <c r="C61" s="378">
        <v>0</v>
      </c>
      <c r="D61" s="378">
        <v>0</v>
      </c>
      <c r="E61" s="378">
        <v>0</v>
      </c>
      <c r="F61" s="378">
        <v>0</v>
      </c>
      <c r="G61" s="378">
        <v>0</v>
      </c>
      <c r="H61" s="378">
        <v>0</v>
      </c>
      <c r="I61" s="378">
        <v>0</v>
      </c>
      <c r="J61" s="378">
        <v>0</v>
      </c>
      <c r="K61" s="378">
        <v>0</v>
      </c>
      <c r="L61" s="378">
        <v>0</v>
      </c>
      <c r="M61" s="378">
        <v>0</v>
      </c>
      <c r="N61" s="378">
        <v>0</v>
      </c>
      <c r="O61" s="378">
        <v>0</v>
      </c>
      <c r="P61" s="378">
        <v>0</v>
      </c>
      <c r="Q61" s="378">
        <v>0</v>
      </c>
      <c r="R61" s="378">
        <v>0</v>
      </c>
      <c r="S61" s="378">
        <v>0</v>
      </c>
      <c r="T61" s="378">
        <v>0</v>
      </c>
      <c r="U61" s="378">
        <v>0</v>
      </c>
      <c r="V61" s="378">
        <v>-22.84</v>
      </c>
      <c r="W61" s="378">
        <v>0</v>
      </c>
      <c r="X61" s="388"/>
      <c r="Y61" s="379" t="s">
        <v>273</v>
      </c>
    </row>
    <row r="62" spans="1:25" ht="11.25" hidden="1">
      <c r="A62" s="376" t="s">
        <v>274</v>
      </c>
      <c r="B62" s="377"/>
      <c r="C62" s="378">
        <v>0</v>
      </c>
      <c r="D62" s="378">
        <v>0</v>
      </c>
      <c r="E62" s="378">
        <v>0</v>
      </c>
      <c r="F62" s="378">
        <v>0</v>
      </c>
      <c r="G62" s="378">
        <v>0</v>
      </c>
      <c r="H62" s="378">
        <v>0</v>
      </c>
      <c r="I62" s="378">
        <v>0</v>
      </c>
      <c r="J62" s="378">
        <v>0</v>
      </c>
      <c r="K62" s="378">
        <v>0</v>
      </c>
      <c r="L62" s="378">
        <v>0</v>
      </c>
      <c r="M62" s="378">
        <v>0</v>
      </c>
      <c r="N62" s="378">
        <v>0</v>
      </c>
      <c r="O62" s="378">
        <v>0</v>
      </c>
      <c r="P62" s="378">
        <v>0</v>
      </c>
      <c r="Q62" s="378">
        <v>0</v>
      </c>
      <c r="R62" s="378">
        <v>0</v>
      </c>
      <c r="S62" s="378">
        <v>0</v>
      </c>
      <c r="T62" s="378">
        <v>0</v>
      </c>
      <c r="U62" s="378">
        <v>0</v>
      </c>
      <c r="V62" s="378">
        <v>0</v>
      </c>
      <c r="W62" s="378">
        <v>0</v>
      </c>
      <c r="X62" s="377"/>
      <c r="Y62" s="379" t="s">
        <v>275</v>
      </c>
    </row>
    <row r="63" spans="1:25" ht="11.25">
      <c r="A63" s="380"/>
      <c r="B63" s="381"/>
      <c r="C63" s="382"/>
      <c r="D63" s="382"/>
      <c r="E63" s="382"/>
      <c r="F63" s="382"/>
      <c r="G63" s="382"/>
      <c r="H63" s="382"/>
      <c r="I63" s="382"/>
      <c r="J63" s="382"/>
      <c r="K63" s="383"/>
      <c r="L63" s="384"/>
      <c r="M63" s="384"/>
      <c r="N63" s="384"/>
      <c r="O63" s="384"/>
      <c r="P63" s="384"/>
      <c r="Q63" s="385"/>
      <c r="R63" s="385"/>
      <c r="S63" s="385"/>
      <c r="T63" s="385"/>
      <c r="U63" s="385"/>
      <c r="V63" s="385"/>
      <c r="W63" s="385"/>
      <c r="X63" s="381"/>
      <c r="Y63" s="381"/>
    </row>
    <row r="64" spans="1:25" ht="12" customHeight="1">
      <c r="A64" s="386"/>
      <c r="B64" s="377"/>
      <c r="C64" s="387"/>
      <c r="D64" s="387"/>
      <c r="E64" s="387"/>
      <c r="F64" s="387"/>
      <c r="G64" s="387"/>
      <c r="H64" s="387"/>
      <c r="I64" s="387"/>
      <c r="J64" s="387"/>
      <c r="K64" s="542"/>
      <c r="L64" s="388"/>
      <c r="M64" s="388"/>
      <c r="N64" s="388"/>
      <c r="O64" s="388"/>
      <c r="P64" s="388"/>
      <c r="Q64" s="389"/>
      <c r="R64" s="389"/>
      <c r="S64" s="389"/>
      <c r="T64" s="389"/>
      <c r="U64" s="389"/>
      <c r="V64" s="389"/>
      <c r="W64" s="389"/>
      <c r="X64" s="377"/>
      <c r="Y64" s="377"/>
    </row>
    <row r="65" spans="1:25" ht="12" customHeight="1">
      <c r="A65" s="386" t="s">
        <v>277</v>
      </c>
      <c r="B65" s="377"/>
      <c r="C65" s="387"/>
      <c r="D65" s="387"/>
      <c r="E65" s="387"/>
      <c r="F65" s="387"/>
      <c r="G65" s="387"/>
      <c r="H65" s="387"/>
      <c r="I65" s="387"/>
      <c r="J65" s="387"/>
      <c r="K65" s="388"/>
      <c r="L65" s="388"/>
      <c r="M65" s="388"/>
      <c r="N65" s="388"/>
      <c r="O65" s="388"/>
      <c r="P65" s="388"/>
      <c r="Q65" s="389"/>
      <c r="R65" s="389"/>
      <c r="S65" s="389"/>
      <c r="T65" s="389"/>
      <c r="U65" s="389"/>
      <c r="V65" s="389"/>
      <c r="W65" s="389"/>
      <c r="X65" s="377"/>
      <c r="Y65" s="377"/>
    </row>
    <row r="66" spans="1:25" ht="12" customHeight="1">
      <c r="A66" s="432" t="s">
        <v>395</v>
      </c>
      <c r="B66" s="377"/>
      <c r="C66" s="387"/>
      <c r="D66" s="387"/>
      <c r="E66" s="387"/>
      <c r="F66" s="387"/>
      <c r="G66" s="387"/>
      <c r="H66" s="387"/>
      <c r="I66" s="387"/>
      <c r="J66" s="387"/>
      <c r="K66" s="388"/>
      <c r="L66" s="388"/>
      <c r="M66" s="388"/>
      <c r="N66" s="388"/>
      <c r="O66" s="388"/>
      <c r="P66" s="388"/>
      <c r="Q66" s="389"/>
      <c r="R66" s="389"/>
      <c r="S66" s="389"/>
      <c r="T66" s="389"/>
      <c r="U66" s="389"/>
      <c r="V66" s="389"/>
      <c r="W66" s="389"/>
      <c r="X66" s="377"/>
      <c r="Y66" s="377"/>
    </row>
    <row r="67" spans="1:25" ht="12" customHeight="1">
      <c r="A67" s="433" t="s">
        <v>396</v>
      </c>
      <c r="B67" s="377"/>
      <c r="C67" s="387"/>
      <c r="D67" s="387"/>
      <c r="E67" s="387"/>
      <c r="F67" s="387"/>
      <c r="G67" s="387"/>
      <c r="H67" s="387"/>
      <c r="I67" s="387"/>
      <c r="J67" s="387"/>
      <c r="K67" s="388"/>
      <c r="L67" s="388"/>
      <c r="M67" s="388"/>
      <c r="N67" s="388"/>
      <c r="O67" s="388"/>
      <c r="P67" s="388"/>
      <c r="Q67" s="389"/>
      <c r="R67" s="389"/>
      <c r="S67" s="389"/>
      <c r="T67" s="389"/>
      <c r="U67" s="389"/>
      <c r="V67" s="389"/>
      <c r="W67" s="389"/>
      <c r="X67" s="377"/>
      <c r="Y67" s="377"/>
    </row>
    <row r="68" spans="1:25" ht="12" customHeight="1">
      <c r="A68" s="390"/>
      <c r="B68" s="377"/>
      <c r="C68" s="387"/>
      <c r="D68" s="387"/>
      <c r="E68" s="387"/>
      <c r="F68" s="387"/>
      <c r="G68" s="387"/>
      <c r="H68" s="387"/>
      <c r="I68" s="387"/>
      <c r="J68" s="387"/>
      <c r="K68" s="388"/>
      <c r="L68" s="388"/>
      <c r="M68" s="388"/>
      <c r="N68" s="388"/>
      <c r="O68" s="388"/>
      <c r="P68" s="388"/>
      <c r="Q68" s="389"/>
      <c r="R68" s="389"/>
      <c r="S68" s="389"/>
      <c r="T68" s="389"/>
      <c r="U68" s="389"/>
      <c r="V68" s="389"/>
      <c r="W68" s="389"/>
      <c r="X68" s="377"/>
      <c r="Y68" s="377"/>
    </row>
    <row r="69" spans="1:25" ht="12" customHeight="1">
      <c r="A69" s="391" t="s">
        <v>307</v>
      </c>
      <c r="B69" s="377"/>
      <c r="C69" s="387"/>
      <c r="D69" s="387"/>
      <c r="E69" s="387"/>
      <c r="F69" s="387"/>
      <c r="G69" s="387"/>
      <c r="H69" s="387"/>
      <c r="I69" s="387"/>
      <c r="J69" s="387"/>
      <c r="K69" s="388"/>
      <c r="L69" s="388"/>
      <c r="M69" s="388"/>
      <c r="N69" s="388"/>
      <c r="O69" s="388"/>
      <c r="P69" s="388"/>
      <c r="Q69" s="389"/>
      <c r="R69" s="389"/>
      <c r="S69" s="389"/>
      <c r="T69" s="389"/>
      <c r="U69" s="389"/>
      <c r="V69" s="389"/>
      <c r="W69" s="389"/>
      <c r="X69" s="377"/>
      <c r="Y69" s="377"/>
    </row>
    <row r="70" spans="1:25" ht="12" customHeight="1">
      <c r="A70" s="430" t="s">
        <v>393</v>
      </c>
      <c r="B70" s="377"/>
      <c r="C70" s="387"/>
      <c r="D70" s="387"/>
      <c r="E70" s="387"/>
      <c r="F70" s="387"/>
      <c r="G70" s="387"/>
      <c r="H70" s="387"/>
      <c r="I70" s="387"/>
      <c r="J70" s="387"/>
      <c r="K70" s="388"/>
      <c r="L70" s="388"/>
      <c r="M70" s="388"/>
      <c r="N70" s="388"/>
      <c r="O70" s="388"/>
      <c r="P70" s="388"/>
      <c r="Q70" s="389"/>
      <c r="R70" s="389"/>
      <c r="S70" s="389"/>
      <c r="T70" s="389"/>
      <c r="U70" s="389"/>
      <c r="V70" s="389"/>
      <c r="W70" s="389"/>
      <c r="X70" s="377"/>
      <c r="Y70" s="377"/>
    </row>
    <row r="71" spans="1:25" ht="12" customHeight="1">
      <c r="A71" s="431" t="s">
        <v>394</v>
      </c>
      <c r="B71" s="377"/>
      <c r="C71" s="387"/>
      <c r="D71" s="387"/>
      <c r="E71" s="387"/>
      <c r="F71" s="387"/>
      <c r="G71" s="387"/>
      <c r="H71" s="387"/>
      <c r="I71" s="387"/>
      <c r="J71" s="387"/>
      <c r="K71" s="388"/>
      <c r="L71" s="388"/>
      <c r="M71" s="388"/>
      <c r="N71" s="388"/>
      <c r="O71" s="388"/>
      <c r="P71" s="388"/>
      <c r="Q71" s="389"/>
      <c r="R71" s="389"/>
      <c r="S71" s="389"/>
      <c r="T71" s="389"/>
      <c r="U71" s="389"/>
      <c r="V71" s="389"/>
      <c r="W71" s="389"/>
      <c r="X71" s="377"/>
      <c r="Y71" s="377"/>
    </row>
    <row r="72" spans="1:25" ht="12" customHeight="1">
      <c r="A72" s="377"/>
      <c r="B72" s="377"/>
      <c r="C72" s="387"/>
      <c r="D72" s="387"/>
      <c r="E72" s="387"/>
      <c r="F72" s="387"/>
      <c r="G72" s="387"/>
      <c r="H72" s="387"/>
      <c r="I72" s="387"/>
      <c r="J72" s="387"/>
      <c r="K72" s="388"/>
      <c r="L72" s="388"/>
      <c r="M72" s="388"/>
      <c r="N72" s="388"/>
      <c r="O72" s="388"/>
      <c r="P72" s="388"/>
      <c r="Q72" s="389"/>
      <c r="R72" s="389"/>
      <c r="S72" s="389"/>
      <c r="T72" s="389"/>
      <c r="U72" s="389"/>
      <c r="V72" s="389"/>
      <c r="W72" s="389"/>
      <c r="X72" s="377"/>
      <c r="Y72" s="377"/>
    </row>
    <row r="73" spans="1:25" ht="12" customHeight="1">
      <c r="A73" s="377"/>
      <c r="B73" s="377"/>
      <c r="C73" s="387"/>
      <c r="D73" s="387"/>
      <c r="E73" s="387"/>
      <c r="F73" s="387"/>
      <c r="G73" s="387"/>
      <c r="H73" s="387"/>
      <c r="I73" s="387"/>
      <c r="J73" s="387"/>
      <c r="K73" s="388"/>
      <c r="L73" s="388"/>
      <c r="M73" s="388"/>
      <c r="N73" s="388"/>
      <c r="O73" s="388"/>
      <c r="P73" s="388"/>
      <c r="Q73" s="389"/>
      <c r="R73" s="389"/>
      <c r="S73" s="389"/>
      <c r="T73" s="389"/>
      <c r="U73" s="389"/>
      <c r="V73" s="389"/>
      <c r="W73" s="389"/>
      <c r="X73" s="377"/>
      <c r="Y73" s="377"/>
    </row>
    <row r="74" spans="1:25" ht="12" customHeight="1">
      <c r="A74" s="377"/>
      <c r="B74" s="377"/>
      <c r="C74" s="387"/>
      <c r="D74" s="387"/>
      <c r="E74" s="387"/>
      <c r="F74" s="387"/>
      <c r="G74" s="387"/>
      <c r="H74" s="387"/>
      <c r="I74" s="387"/>
      <c r="J74" s="387"/>
      <c r="K74" s="388"/>
      <c r="L74" s="388"/>
      <c r="M74" s="388"/>
      <c r="N74" s="388"/>
      <c r="O74" s="388"/>
      <c r="P74" s="388"/>
      <c r="Q74" s="389"/>
      <c r="R74" s="389"/>
      <c r="S74" s="389"/>
      <c r="T74" s="389"/>
      <c r="U74" s="389"/>
      <c r="V74" s="389"/>
      <c r="W74" s="389"/>
      <c r="X74" s="377"/>
      <c r="Y74" s="377"/>
    </row>
    <row r="75" spans="1:25" ht="12" customHeight="1">
      <c r="A75" s="377"/>
      <c r="B75" s="377"/>
      <c r="C75" s="387"/>
      <c r="D75" s="387"/>
      <c r="E75" s="387"/>
      <c r="F75" s="387"/>
      <c r="G75" s="387"/>
      <c r="H75" s="387"/>
      <c r="I75" s="387"/>
      <c r="J75" s="387"/>
      <c r="K75" s="388"/>
      <c r="L75" s="388"/>
      <c r="M75" s="388"/>
      <c r="N75" s="388"/>
      <c r="O75" s="388"/>
      <c r="P75" s="388"/>
      <c r="Q75" s="389"/>
      <c r="R75" s="389"/>
      <c r="S75" s="389"/>
      <c r="T75" s="389"/>
      <c r="U75" s="389"/>
      <c r="V75" s="389"/>
      <c r="W75" s="389"/>
      <c r="X75" s="377"/>
      <c r="Y75" s="377"/>
    </row>
    <row r="76" spans="1:25" ht="12" customHeight="1">
      <c r="A76" s="377"/>
      <c r="B76" s="377"/>
      <c r="C76" s="387"/>
      <c r="D76" s="387"/>
      <c r="E76" s="387"/>
      <c r="F76" s="387"/>
      <c r="G76" s="387"/>
      <c r="H76" s="387"/>
      <c r="I76" s="387"/>
      <c r="J76" s="387"/>
      <c r="K76" s="388"/>
      <c r="L76" s="388"/>
      <c r="M76" s="388"/>
      <c r="N76" s="388"/>
      <c r="O76" s="388"/>
      <c r="P76" s="388"/>
      <c r="Q76" s="389"/>
      <c r="R76" s="389"/>
      <c r="S76" s="389"/>
      <c r="T76" s="389"/>
      <c r="U76" s="389"/>
      <c r="V76" s="389"/>
      <c r="W76" s="389"/>
      <c r="X76" s="377"/>
      <c r="Y76" s="377"/>
    </row>
    <row r="77" spans="1:25" ht="12" customHeight="1">
      <c r="A77" s="377"/>
      <c r="B77" s="377"/>
      <c r="C77" s="387"/>
      <c r="D77" s="387"/>
      <c r="E77" s="387"/>
      <c r="F77" s="387"/>
      <c r="G77" s="387"/>
      <c r="H77" s="387"/>
      <c r="I77" s="387"/>
      <c r="J77" s="387"/>
      <c r="K77" s="388"/>
      <c r="L77" s="388"/>
      <c r="M77" s="388"/>
      <c r="N77" s="388"/>
      <c r="O77" s="388"/>
      <c r="P77" s="388"/>
      <c r="Q77" s="389"/>
      <c r="R77" s="389"/>
      <c r="S77" s="389"/>
      <c r="T77" s="389"/>
      <c r="U77" s="389"/>
      <c r="V77" s="389"/>
      <c r="W77" s="389"/>
      <c r="X77" s="377"/>
      <c r="Y77" s="377"/>
    </row>
  </sheetData>
  <phoneticPr fontId="17" type="noConversion"/>
  <printOptions horizontalCentered="1"/>
  <pageMargins left="0" right="0" top="1" bottom="1" header="0.5" footer="0.5"/>
  <pageSetup scale="74" orientation="landscape" r:id="rId1"/>
  <headerFooter alignWithMargins="0">
    <oddHeader>&amp;R&amp;F  &amp;A  &amp;D  &amp;T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transitionEvaluation="1" codeName="Sheet6" enableFormatConditionsCalculation="0">
    <tabColor indexed="22"/>
    <pageSetUpPr fitToPage="1"/>
  </sheetPr>
  <dimension ref="A1:Y34"/>
  <sheetViews>
    <sheetView showGridLines="0" workbookViewId="0"/>
  </sheetViews>
  <sheetFormatPr defaultColWidth="11.33203125" defaultRowHeight="12" customHeight="1"/>
  <cols>
    <col min="1" max="1" width="37.83203125" style="40" customWidth="1"/>
    <col min="2" max="2" width="5.83203125" style="40" customWidth="1"/>
    <col min="3" max="23" width="5.6640625" style="40" customWidth="1"/>
    <col min="24" max="24" width="2.6640625" style="40" bestFit="1" customWidth="1"/>
    <col min="25" max="25" width="42" style="40" bestFit="1" customWidth="1"/>
    <col min="26" max="26" width="10.6640625" style="40" customWidth="1"/>
    <col min="27" max="16384" width="11.33203125" style="40"/>
  </cols>
  <sheetData>
    <row r="1" spans="1:25" s="527" customFormat="1" ht="12" customHeight="1">
      <c r="A1" s="527" t="s">
        <v>127</v>
      </c>
      <c r="T1" s="520"/>
      <c r="U1" s="520"/>
      <c r="V1" s="520"/>
      <c r="W1" s="520"/>
      <c r="Y1" s="528" t="s">
        <v>127</v>
      </c>
    </row>
    <row r="2" spans="1:25" ht="12" customHeight="1">
      <c r="A2" s="10" t="s">
        <v>37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2"/>
      <c r="Q2" s="12"/>
      <c r="R2" s="12"/>
      <c r="S2" s="12"/>
      <c r="T2" s="13"/>
      <c r="U2" s="13"/>
      <c r="V2" s="13"/>
      <c r="W2" s="13"/>
      <c r="Y2" s="337" t="s">
        <v>135</v>
      </c>
    </row>
    <row r="3" spans="1:25" ht="12" customHeight="1">
      <c r="A3" s="41" t="s">
        <v>65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2"/>
      <c r="P3" s="12"/>
      <c r="Q3" s="12"/>
      <c r="R3" s="12"/>
      <c r="S3" s="12"/>
      <c r="T3" s="13"/>
      <c r="U3" s="13"/>
      <c r="V3" s="13"/>
      <c r="W3" s="13"/>
      <c r="Y3" s="352" t="s">
        <v>169</v>
      </c>
    </row>
    <row r="4" spans="1:25" s="85" customFormat="1" ht="12" customHeight="1">
      <c r="A4" s="177" t="s">
        <v>398</v>
      </c>
      <c r="B4" s="95"/>
      <c r="T4" s="13"/>
      <c r="U4" s="13"/>
      <c r="V4" s="13"/>
      <c r="W4" s="13"/>
      <c r="Y4" s="339" t="s">
        <v>212</v>
      </c>
    </row>
    <row r="5" spans="1:25" ht="12" customHeight="1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260"/>
      <c r="T5" s="260"/>
      <c r="U5" s="260"/>
      <c r="V5" s="260"/>
      <c r="W5" s="260"/>
      <c r="X5" s="43"/>
      <c r="Y5" s="43"/>
    </row>
    <row r="6" spans="1:25" ht="12" customHeight="1">
      <c r="A6" s="559"/>
      <c r="B6" s="559"/>
      <c r="C6" s="171">
        <v>1990</v>
      </c>
      <c r="D6" s="172" t="s">
        <v>0</v>
      </c>
      <c r="E6" s="172" t="s">
        <v>1</v>
      </c>
      <c r="F6" s="172" t="s">
        <v>2</v>
      </c>
      <c r="G6" s="172" t="s">
        <v>3</v>
      </c>
      <c r="H6" s="172" t="s">
        <v>4</v>
      </c>
      <c r="I6" s="173">
        <v>1996</v>
      </c>
      <c r="J6" s="173">
        <v>1997</v>
      </c>
      <c r="K6" s="173">
        <v>1998</v>
      </c>
      <c r="L6" s="173">
        <v>1999</v>
      </c>
      <c r="M6" s="173">
        <v>2000</v>
      </c>
      <c r="N6" s="173">
        <v>2001</v>
      </c>
      <c r="O6" s="173">
        <v>2002</v>
      </c>
      <c r="P6" s="171">
        <v>2003</v>
      </c>
      <c r="Q6" s="171">
        <v>2004</v>
      </c>
      <c r="R6" s="171">
        <v>2005</v>
      </c>
      <c r="S6" s="375">
        <v>2006</v>
      </c>
      <c r="T6" s="375">
        <v>2007</v>
      </c>
      <c r="U6" s="375">
        <v>2008</v>
      </c>
      <c r="V6" s="375">
        <v>2009</v>
      </c>
      <c r="W6" s="375">
        <v>2010</v>
      </c>
      <c r="X6" s="176" t="s">
        <v>6</v>
      </c>
    </row>
    <row r="7" spans="1:25" ht="12" customHeight="1">
      <c r="S7" s="260"/>
      <c r="T7" s="260"/>
      <c r="U7" s="260"/>
      <c r="V7" s="260"/>
      <c r="W7" s="260"/>
    </row>
    <row r="8" spans="1:25" s="279" customFormat="1" ht="12" customHeight="1">
      <c r="A8" s="278" t="s">
        <v>5</v>
      </c>
      <c r="C8" s="280">
        <v>324.7</v>
      </c>
      <c r="D8" s="280">
        <v>272.39999999999998</v>
      </c>
      <c r="E8" s="280">
        <v>309.59999999999997</v>
      </c>
      <c r="F8" s="280">
        <v>285.8</v>
      </c>
      <c r="G8" s="280">
        <v>254.76</v>
      </c>
      <c r="H8" s="280">
        <v>294.22000000000003</v>
      </c>
      <c r="I8" s="280">
        <v>214.68</v>
      </c>
      <c r="J8" s="280">
        <v>165.33999999999997</v>
      </c>
      <c r="K8" s="280">
        <v>167.92000000000002</v>
      </c>
      <c r="L8" s="280">
        <v>150.24600000000004</v>
      </c>
      <c r="M8" s="280">
        <v>116.76499999999999</v>
      </c>
      <c r="N8" s="280">
        <v>119.61443700000001</v>
      </c>
      <c r="O8" s="280">
        <v>167.48008000000002</v>
      </c>
      <c r="P8" s="281">
        <v>167.61023899999998</v>
      </c>
      <c r="Q8" s="281">
        <v>215.40946400000001</v>
      </c>
      <c r="R8" s="281">
        <v>173.23430000000002</v>
      </c>
      <c r="S8" s="281">
        <v>195.23785800000002</v>
      </c>
      <c r="T8" s="281">
        <v>205.52036399999997</v>
      </c>
      <c r="U8" s="281">
        <v>391.70133600000003</v>
      </c>
      <c r="V8" s="281">
        <v>682.55199100000004</v>
      </c>
      <c r="W8" s="281">
        <v>634.00422400000002</v>
      </c>
      <c r="Y8" s="342" t="s">
        <v>208</v>
      </c>
    </row>
    <row r="9" spans="1:25" ht="12" customHeight="1">
      <c r="A9" s="178" t="s">
        <v>66</v>
      </c>
      <c r="C9" s="60">
        <v>305.7</v>
      </c>
      <c r="D9" s="60">
        <v>248.2</v>
      </c>
      <c r="E9" s="60">
        <v>284.39999999999998</v>
      </c>
      <c r="F9" s="60">
        <v>248.6</v>
      </c>
      <c r="G9" s="60">
        <v>223.76</v>
      </c>
      <c r="H9" s="60">
        <v>253.12</v>
      </c>
      <c r="I9" s="60">
        <v>208.38</v>
      </c>
      <c r="J9" s="60">
        <v>152.88999999999999</v>
      </c>
      <c r="K9" s="60">
        <v>163.02000000000001</v>
      </c>
      <c r="L9" s="60">
        <v>140.31600000000003</v>
      </c>
      <c r="M9" s="60">
        <v>106.26499999999999</v>
      </c>
      <c r="N9" s="60">
        <v>100.28411600000001</v>
      </c>
      <c r="O9" s="60">
        <v>115.85704300000002</v>
      </c>
      <c r="P9" s="109">
        <v>105.432405</v>
      </c>
      <c r="Q9" s="109">
        <v>122.284959</v>
      </c>
      <c r="R9" s="109">
        <v>106.933644</v>
      </c>
      <c r="S9" s="109">
        <v>119.38949800000002</v>
      </c>
      <c r="T9" s="109">
        <v>125.64459399999998</v>
      </c>
      <c r="U9" s="109">
        <v>185.77133600000002</v>
      </c>
      <c r="V9" s="109">
        <v>186.90199100000001</v>
      </c>
      <c r="W9" s="109">
        <v>244.88422400000002</v>
      </c>
      <c r="Y9" s="340" t="s">
        <v>210</v>
      </c>
    </row>
    <row r="10" spans="1:25" ht="12" customHeight="1">
      <c r="A10" s="179" t="s">
        <v>295</v>
      </c>
      <c r="C10" s="60">
        <v>19</v>
      </c>
      <c r="D10" s="60">
        <v>24.2</v>
      </c>
      <c r="E10" s="60">
        <v>25.2</v>
      </c>
      <c r="F10" s="60">
        <v>37.200000000000003</v>
      </c>
      <c r="G10" s="60">
        <v>31</v>
      </c>
      <c r="H10" s="60">
        <v>41.1</v>
      </c>
      <c r="I10" s="60">
        <v>6.3</v>
      </c>
      <c r="J10" s="60">
        <v>12.45</v>
      </c>
      <c r="K10" s="60">
        <v>4.9000000000000004</v>
      </c>
      <c r="L10" s="60">
        <v>9.93</v>
      </c>
      <c r="M10" s="60">
        <v>10.5</v>
      </c>
      <c r="N10" s="60">
        <v>19.330321000000001</v>
      </c>
      <c r="O10" s="60">
        <v>51.623036999999997</v>
      </c>
      <c r="P10" s="109">
        <v>62.17783399999999</v>
      </c>
      <c r="Q10" s="109">
        <v>93.124504999999999</v>
      </c>
      <c r="R10" s="109">
        <v>66.300656000000004</v>
      </c>
      <c r="S10" s="109">
        <v>75.84836</v>
      </c>
      <c r="T10" s="109">
        <v>79.875769999999989</v>
      </c>
      <c r="U10" s="109">
        <v>205.93</v>
      </c>
      <c r="V10" s="109">
        <v>495.65</v>
      </c>
      <c r="W10" s="109">
        <v>389.12</v>
      </c>
      <c r="Y10" s="343" t="s">
        <v>209</v>
      </c>
    </row>
    <row r="11" spans="1:25" ht="12" customHeight="1"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</row>
    <row r="12" spans="1:25" ht="12" customHeight="1">
      <c r="A12" s="178" t="s">
        <v>69</v>
      </c>
      <c r="C12" s="109" t="s">
        <v>8</v>
      </c>
      <c r="D12" s="109" t="s">
        <v>8</v>
      </c>
      <c r="E12" s="109" t="s">
        <v>8</v>
      </c>
      <c r="F12" s="109" t="s">
        <v>8</v>
      </c>
      <c r="G12" s="109" t="s">
        <v>8</v>
      </c>
      <c r="H12" s="109" t="s">
        <v>8</v>
      </c>
      <c r="I12" s="109" t="s">
        <v>8</v>
      </c>
      <c r="J12" s="109" t="s">
        <v>8</v>
      </c>
      <c r="K12" s="109" t="s">
        <v>8</v>
      </c>
      <c r="L12" s="109">
        <v>91.022999999999996</v>
      </c>
      <c r="M12" s="109">
        <v>62.210999999999984</v>
      </c>
      <c r="N12" s="60">
        <v>45.216783000000007</v>
      </c>
      <c r="O12" s="60">
        <v>63.676344</v>
      </c>
      <c r="P12" s="60">
        <v>48.083498999999996</v>
      </c>
      <c r="Q12" s="60">
        <v>57.401073999999994</v>
      </c>
      <c r="R12" s="60">
        <v>45.839410999999998</v>
      </c>
      <c r="S12" s="109">
        <v>55.873670000000004</v>
      </c>
      <c r="T12" s="109">
        <v>49.330678999999996</v>
      </c>
      <c r="U12" s="109">
        <v>65.795086999999995</v>
      </c>
      <c r="V12" s="109">
        <v>70.356480000000005</v>
      </c>
      <c r="W12" s="109">
        <v>82.204492999999999</v>
      </c>
      <c r="Y12" s="341" t="s">
        <v>318</v>
      </c>
    </row>
    <row r="13" spans="1:25" ht="12" customHeight="1">
      <c r="A13" s="178" t="s">
        <v>107</v>
      </c>
      <c r="C13" s="109" t="s">
        <v>8</v>
      </c>
      <c r="D13" s="109" t="s">
        <v>8</v>
      </c>
      <c r="E13" s="109" t="s">
        <v>8</v>
      </c>
      <c r="F13" s="109" t="s">
        <v>8</v>
      </c>
      <c r="G13" s="109" t="s">
        <v>8</v>
      </c>
      <c r="H13" s="109" t="s">
        <v>8</v>
      </c>
      <c r="I13" s="109" t="s">
        <v>8</v>
      </c>
      <c r="J13" s="109" t="s">
        <v>8</v>
      </c>
      <c r="K13" s="109" t="s">
        <v>8</v>
      </c>
      <c r="L13" s="109">
        <v>21.682000000000002</v>
      </c>
      <c r="M13" s="109">
        <v>22.116999999999997</v>
      </c>
      <c r="N13" s="60">
        <v>28.167096000000001</v>
      </c>
      <c r="O13" s="60">
        <v>23.290460000000007</v>
      </c>
      <c r="P13" s="60">
        <v>29.317639000000003</v>
      </c>
      <c r="Q13" s="60">
        <v>31.690966</v>
      </c>
      <c r="R13" s="60">
        <v>32.679299</v>
      </c>
      <c r="S13" s="109">
        <v>33.982529</v>
      </c>
      <c r="T13" s="109">
        <v>41.880017999999993</v>
      </c>
      <c r="U13" s="109">
        <v>45.04034</v>
      </c>
      <c r="V13" s="109">
        <v>45.780872000000002</v>
      </c>
      <c r="W13" s="109">
        <v>58.138584999999999</v>
      </c>
      <c r="Y13" s="340" t="s">
        <v>319</v>
      </c>
    </row>
    <row r="14" spans="1:25" ht="12" customHeight="1">
      <c r="A14" s="178" t="s">
        <v>120</v>
      </c>
      <c r="C14" s="109" t="s">
        <v>8</v>
      </c>
      <c r="D14" s="109" t="s">
        <v>8</v>
      </c>
      <c r="E14" s="109" t="s">
        <v>8</v>
      </c>
      <c r="F14" s="109" t="s">
        <v>8</v>
      </c>
      <c r="G14" s="109" t="s">
        <v>8</v>
      </c>
      <c r="H14" s="109" t="s">
        <v>8</v>
      </c>
      <c r="I14" s="109" t="s">
        <v>8</v>
      </c>
      <c r="J14" s="109" t="s">
        <v>8</v>
      </c>
      <c r="K14" s="109" t="s">
        <v>8</v>
      </c>
      <c r="L14" s="109">
        <v>0.49200000000000005</v>
      </c>
      <c r="M14" s="109">
        <v>0.42500000000000004</v>
      </c>
      <c r="N14" s="60">
        <v>0.6205409999999999</v>
      </c>
      <c r="O14" s="60">
        <v>0.498473</v>
      </c>
      <c r="P14" s="60">
        <v>1.112338</v>
      </c>
      <c r="Q14" s="60">
        <v>2.7628120000000003</v>
      </c>
      <c r="R14" s="60">
        <v>1.5749380000000002</v>
      </c>
      <c r="S14" s="109">
        <v>1.6414330000000001</v>
      </c>
      <c r="T14" s="109">
        <v>2.0683820000000002</v>
      </c>
      <c r="U14" s="109">
        <v>10.317181000000001</v>
      </c>
      <c r="V14" s="109">
        <v>2.41086</v>
      </c>
      <c r="W14" s="109">
        <v>5.2431500000000009</v>
      </c>
      <c r="Y14" s="400" t="s">
        <v>320</v>
      </c>
    </row>
    <row r="15" spans="1:25" ht="12" customHeight="1">
      <c r="A15" s="178" t="s">
        <v>121</v>
      </c>
      <c r="C15" s="109" t="s">
        <v>8</v>
      </c>
      <c r="D15" s="109" t="s">
        <v>8</v>
      </c>
      <c r="E15" s="109" t="s">
        <v>8</v>
      </c>
      <c r="F15" s="109" t="s">
        <v>8</v>
      </c>
      <c r="G15" s="109" t="s">
        <v>8</v>
      </c>
      <c r="H15" s="109" t="s">
        <v>8</v>
      </c>
      <c r="I15" s="109" t="s">
        <v>8</v>
      </c>
      <c r="J15" s="109" t="s">
        <v>8</v>
      </c>
      <c r="K15" s="109" t="s">
        <v>8</v>
      </c>
      <c r="L15" s="109">
        <v>0</v>
      </c>
      <c r="M15" s="109">
        <v>6.0000000000000001E-3</v>
      </c>
      <c r="N15" s="60">
        <v>6.2500000000000001E-4</v>
      </c>
      <c r="O15" s="60">
        <v>5.0000000000000004E-6</v>
      </c>
      <c r="P15" s="60">
        <v>0</v>
      </c>
      <c r="Q15" s="60">
        <v>0</v>
      </c>
      <c r="R15" s="60">
        <v>1.075E-3</v>
      </c>
      <c r="S15" s="109">
        <v>1.1350000000000002E-3</v>
      </c>
      <c r="T15" s="109">
        <v>9.7600000000000009E-4</v>
      </c>
      <c r="U15" s="109">
        <v>4.5783999999999998E-2</v>
      </c>
      <c r="V15" s="109">
        <v>8.1675999999999999E-2</v>
      </c>
      <c r="W15" s="109">
        <v>4.5610999999999992E-2</v>
      </c>
      <c r="Y15" s="340" t="s">
        <v>321</v>
      </c>
    </row>
    <row r="16" spans="1:25" ht="12" customHeight="1">
      <c r="A16" s="413" t="s">
        <v>73</v>
      </c>
      <c r="C16" s="109" t="s">
        <v>8</v>
      </c>
      <c r="D16" s="109" t="s">
        <v>8</v>
      </c>
      <c r="E16" s="109" t="s">
        <v>8</v>
      </c>
      <c r="F16" s="109" t="s">
        <v>8</v>
      </c>
      <c r="G16" s="109" t="s">
        <v>8</v>
      </c>
      <c r="H16" s="109" t="s">
        <v>8</v>
      </c>
      <c r="I16" s="109" t="s">
        <v>8</v>
      </c>
      <c r="J16" s="109" t="s">
        <v>8</v>
      </c>
      <c r="K16" s="109" t="s">
        <v>8</v>
      </c>
      <c r="L16" s="109">
        <v>0.76200000000000001</v>
      </c>
      <c r="M16" s="109">
        <v>4.8000000000000001E-2</v>
      </c>
      <c r="N16" s="60">
        <v>6.703999999999999E-3</v>
      </c>
      <c r="O16" s="60">
        <v>0.13316199999999997</v>
      </c>
      <c r="P16" s="60">
        <v>1.3686999999999998E-2</v>
      </c>
      <c r="Q16" s="60">
        <v>0.205566</v>
      </c>
      <c r="R16" s="60">
        <v>1.2799999999999999E-4</v>
      </c>
      <c r="S16" s="109">
        <v>1.35E-4</v>
      </c>
      <c r="T16" s="109">
        <v>1.85E-4</v>
      </c>
      <c r="U16" s="109">
        <v>3.8300000000000004E-4</v>
      </c>
      <c r="V16" s="109">
        <v>5.2999999999999998E-4</v>
      </c>
      <c r="W16" s="109">
        <v>2.5884040000000001</v>
      </c>
      <c r="Y16" s="340" t="s">
        <v>322</v>
      </c>
    </row>
    <row r="17" spans="1:25" ht="12" customHeight="1">
      <c r="A17" s="59" t="s">
        <v>122</v>
      </c>
      <c r="C17" s="109" t="s">
        <v>8</v>
      </c>
      <c r="D17" s="109" t="s">
        <v>8</v>
      </c>
      <c r="E17" s="109" t="s">
        <v>8</v>
      </c>
      <c r="F17" s="109" t="s">
        <v>8</v>
      </c>
      <c r="G17" s="109" t="s">
        <v>8</v>
      </c>
      <c r="H17" s="109" t="s">
        <v>8</v>
      </c>
      <c r="I17" s="109" t="s">
        <v>8</v>
      </c>
      <c r="J17" s="109" t="s">
        <v>8</v>
      </c>
      <c r="K17" s="109" t="s">
        <v>8</v>
      </c>
      <c r="L17" s="109">
        <v>1.409</v>
      </c>
      <c r="M17" s="109">
        <v>1.2689999999999999</v>
      </c>
      <c r="N17" s="60">
        <v>2.4989699999999999</v>
      </c>
      <c r="O17" s="60">
        <v>0.98816700000000002</v>
      </c>
      <c r="P17" s="60">
        <v>1.0638059999999998</v>
      </c>
      <c r="Q17" s="60">
        <v>3.8294600000000005</v>
      </c>
      <c r="R17" s="60">
        <v>2.4584160000000002</v>
      </c>
      <c r="S17" s="109">
        <v>2.552022</v>
      </c>
      <c r="T17" s="109">
        <v>3.4543610000000005</v>
      </c>
      <c r="U17" s="109">
        <v>6.8696660000000005</v>
      </c>
      <c r="V17" s="109">
        <v>5.664096999999999</v>
      </c>
      <c r="W17" s="109">
        <v>9.4418769999999999</v>
      </c>
      <c r="Y17" s="340" t="s">
        <v>297</v>
      </c>
    </row>
    <row r="18" spans="1:25" ht="12" customHeight="1">
      <c r="A18" s="59" t="s">
        <v>123</v>
      </c>
      <c r="C18" s="109" t="s">
        <v>8</v>
      </c>
      <c r="D18" s="109" t="s">
        <v>8</v>
      </c>
      <c r="E18" s="109" t="s">
        <v>8</v>
      </c>
      <c r="F18" s="109" t="s">
        <v>8</v>
      </c>
      <c r="G18" s="109" t="s">
        <v>8</v>
      </c>
      <c r="H18" s="109" t="s">
        <v>8</v>
      </c>
      <c r="I18" s="109" t="s">
        <v>8</v>
      </c>
      <c r="J18" s="109" t="s">
        <v>8</v>
      </c>
      <c r="K18" s="109" t="s">
        <v>8</v>
      </c>
      <c r="L18" s="109">
        <v>8.1890000000000001</v>
      </c>
      <c r="M18" s="109">
        <v>3.5409999999999995</v>
      </c>
      <c r="N18" s="60">
        <v>5.7505160000000011</v>
      </c>
      <c r="O18" s="60">
        <v>10.830258999999998</v>
      </c>
      <c r="P18" s="60">
        <v>9.6988699999999994</v>
      </c>
      <c r="Q18" s="60">
        <v>11.467825999999999</v>
      </c>
      <c r="R18" s="60">
        <v>10.913976000000002</v>
      </c>
      <c r="S18" s="109">
        <v>11.338196999999997</v>
      </c>
      <c r="T18" s="109">
        <v>13.29242</v>
      </c>
      <c r="U18" s="109">
        <v>21.522928000000004</v>
      </c>
      <c r="V18" s="109">
        <v>18.501177999999999</v>
      </c>
      <c r="W18" s="109">
        <v>21.702567000000002</v>
      </c>
      <c r="Y18" s="340" t="s">
        <v>298</v>
      </c>
    </row>
    <row r="19" spans="1:25" ht="12" customHeight="1">
      <c r="A19" s="59" t="s">
        <v>124</v>
      </c>
      <c r="C19" s="109" t="s">
        <v>8</v>
      </c>
      <c r="D19" s="109" t="s">
        <v>8</v>
      </c>
      <c r="E19" s="109" t="s">
        <v>8</v>
      </c>
      <c r="F19" s="109" t="s">
        <v>8</v>
      </c>
      <c r="G19" s="109" t="s">
        <v>8</v>
      </c>
      <c r="H19" s="109" t="s">
        <v>8</v>
      </c>
      <c r="I19" s="109" t="s">
        <v>8</v>
      </c>
      <c r="J19" s="109" t="s">
        <v>8</v>
      </c>
      <c r="K19" s="109" t="s">
        <v>8</v>
      </c>
      <c r="L19" s="109">
        <v>5.4430000000000014</v>
      </c>
      <c r="M19" s="109">
        <v>6.2990000000000004</v>
      </c>
      <c r="N19" s="60">
        <v>5.2071659999999991</v>
      </c>
      <c r="O19" s="60">
        <v>8.0103720000000003</v>
      </c>
      <c r="P19" s="60">
        <v>8.0075240000000001</v>
      </c>
      <c r="Q19" s="60">
        <v>7.9822190000000006</v>
      </c>
      <c r="R19" s="60">
        <v>7.9294969999999987</v>
      </c>
      <c r="S19" s="109">
        <v>8.2281189999999995</v>
      </c>
      <c r="T19" s="109">
        <v>12.841858</v>
      </c>
      <c r="U19" s="109">
        <v>27.455531000000001</v>
      </c>
      <c r="V19" s="109">
        <v>36.413854000000001</v>
      </c>
      <c r="W19" s="109">
        <v>58.244478000000008</v>
      </c>
      <c r="Y19" s="340" t="s">
        <v>299</v>
      </c>
    </row>
    <row r="20" spans="1:25" ht="12" customHeight="1">
      <c r="A20" s="59" t="s">
        <v>125</v>
      </c>
      <c r="C20" s="109" t="s">
        <v>8</v>
      </c>
      <c r="D20" s="109" t="s">
        <v>8</v>
      </c>
      <c r="E20" s="109" t="s">
        <v>8</v>
      </c>
      <c r="F20" s="109" t="s">
        <v>8</v>
      </c>
      <c r="G20" s="109" t="s">
        <v>8</v>
      </c>
      <c r="H20" s="109" t="s">
        <v>8</v>
      </c>
      <c r="I20" s="109" t="s">
        <v>8</v>
      </c>
      <c r="J20" s="109" t="s">
        <v>8</v>
      </c>
      <c r="K20" s="109" t="s">
        <v>8</v>
      </c>
      <c r="L20" s="109">
        <v>11.314</v>
      </c>
      <c r="M20" s="109">
        <v>10.347999999999999</v>
      </c>
      <c r="N20" s="60">
        <v>12.799764999999999</v>
      </c>
      <c r="O20" s="60">
        <v>8.4106370000000013</v>
      </c>
      <c r="P20" s="60">
        <v>8.1290420000000001</v>
      </c>
      <c r="Q20" s="60">
        <v>6.9292160000000003</v>
      </c>
      <c r="R20" s="60">
        <v>5.3512820000000003</v>
      </c>
      <c r="S20" s="109">
        <v>5.576301</v>
      </c>
      <c r="T20" s="109">
        <v>2.7122729999999997</v>
      </c>
      <c r="U20" s="109">
        <v>8.098846</v>
      </c>
      <c r="V20" s="109">
        <v>7.0706340000000001</v>
      </c>
      <c r="W20" s="109">
        <v>7.0470600000000001</v>
      </c>
      <c r="Y20" s="340" t="s">
        <v>300</v>
      </c>
    </row>
    <row r="21" spans="1:25" ht="12" customHeight="1">
      <c r="A21" s="59" t="s">
        <v>126</v>
      </c>
      <c r="C21" s="109" t="s">
        <v>8</v>
      </c>
      <c r="D21" s="109" t="s">
        <v>8</v>
      </c>
      <c r="E21" s="109" t="s">
        <v>8</v>
      </c>
      <c r="F21" s="109" t="s">
        <v>8</v>
      </c>
      <c r="G21" s="109" t="s">
        <v>8</v>
      </c>
      <c r="H21" s="109" t="s">
        <v>8</v>
      </c>
      <c r="I21" s="109" t="s">
        <v>8</v>
      </c>
      <c r="J21" s="109" t="s">
        <v>8</v>
      </c>
      <c r="K21" s="109" t="s">
        <v>8</v>
      </c>
      <c r="L21" s="109">
        <v>2E-3</v>
      </c>
      <c r="M21" s="109">
        <v>1E-3</v>
      </c>
      <c r="N21" s="60">
        <v>1.5949999999999999E-2</v>
      </c>
      <c r="O21" s="60">
        <v>1.9164E-2</v>
      </c>
      <c r="P21" s="60">
        <v>6.0000000000000001E-3</v>
      </c>
      <c r="Q21" s="60">
        <v>1.5820000000000001E-2</v>
      </c>
      <c r="R21" s="60">
        <v>0.18562200000000001</v>
      </c>
      <c r="S21" s="109">
        <v>0.19595700000000002</v>
      </c>
      <c r="T21" s="109">
        <v>6.3442000000000012E-2</v>
      </c>
      <c r="U21" s="109">
        <v>0.62558999999999998</v>
      </c>
      <c r="V21" s="109">
        <v>0.62181000000000008</v>
      </c>
      <c r="W21" s="109">
        <v>0.22799900000000001</v>
      </c>
      <c r="Y21" s="340" t="s">
        <v>323</v>
      </c>
    </row>
    <row r="22" spans="1:25" ht="12" customHeight="1">
      <c r="A22" s="43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344"/>
    </row>
    <row r="24" spans="1:25" ht="12" customHeight="1">
      <c r="A24" s="166" t="s">
        <v>67</v>
      </c>
    </row>
    <row r="25" spans="1:25" ht="12" customHeight="1">
      <c r="A25" s="13" t="s">
        <v>35</v>
      </c>
    </row>
    <row r="26" spans="1:25" ht="12" customHeight="1">
      <c r="A26" s="414"/>
    </row>
    <row r="27" spans="1:25" ht="12" customHeight="1">
      <c r="A27" s="335" t="s">
        <v>314</v>
      </c>
      <c r="B27" s="85"/>
      <c r="C27" s="86"/>
      <c r="D27" s="87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</row>
    <row r="28" spans="1:25" ht="12" customHeight="1">
      <c r="A28" s="345" t="s">
        <v>211</v>
      </c>
      <c r="B28" s="85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90"/>
      <c r="Q28" s="90"/>
      <c r="R28" s="90"/>
      <c r="S28" s="90"/>
      <c r="T28" s="90"/>
      <c r="U28" s="90"/>
      <c r="V28" s="90"/>
      <c r="W28" s="90"/>
    </row>
    <row r="29" spans="1:25" ht="12" customHeight="1">
      <c r="A29" s="85"/>
      <c r="B29" s="85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90"/>
      <c r="Q29" s="90"/>
      <c r="R29" s="90"/>
      <c r="S29" s="90"/>
      <c r="T29" s="90"/>
      <c r="U29" s="90"/>
      <c r="V29" s="90"/>
      <c r="W29" s="90"/>
    </row>
    <row r="30" spans="1:25" ht="12" customHeight="1">
      <c r="A30" s="85"/>
      <c r="B30" s="85"/>
      <c r="C30" s="85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</row>
    <row r="31" spans="1:25" ht="12" customHeight="1"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</row>
    <row r="32" spans="1:25" ht="12" customHeight="1"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</row>
    <row r="33" spans="4:23" ht="12" customHeight="1"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</row>
    <row r="34" spans="4:23" ht="12" customHeight="1"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</row>
  </sheetData>
  <phoneticPr fontId="3" type="noConversion"/>
  <printOptions horizontalCentered="1"/>
  <pageMargins left="0" right="0" top="1" bottom="1" header="0.5" footer="0.5"/>
  <pageSetup scale="87" orientation="landscape" r:id="rId1"/>
  <headerFooter alignWithMargins="0">
    <oddHeader>&amp;R&amp;F  &amp;A  &amp;D  &amp;T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transitionEvaluation="1" codeName="Sheet7" enableFormatConditionsCalculation="0">
    <tabColor indexed="22"/>
    <pageSetUpPr fitToPage="1"/>
  </sheetPr>
  <dimension ref="A1:X205"/>
  <sheetViews>
    <sheetView showGridLines="0" workbookViewId="0">
      <selection activeCell="A7" sqref="A7"/>
    </sheetView>
  </sheetViews>
  <sheetFormatPr defaultColWidth="11.33203125" defaultRowHeight="12" customHeight="1"/>
  <cols>
    <col min="1" max="1" width="47.33203125" style="33" customWidth="1"/>
    <col min="2" max="2" width="4" style="33" customWidth="1"/>
    <col min="3" max="21" width="6" style="33" customWidth="1"/>
    <col min="22" max="22" width="2.6640625" style="33" bestFit="1" customWidth="1"/>
    <col min="23" max="23" width="41.83203125" style="33" bestFit="1" customWidth="1"/>
    <col min="24" max="16384" width="11.33203125" style="33"/>
  </cols>
  <sheetData>
    <row r="1" spans="1:24" s="525" customFormat="1" ht="12" customHeight="1">
      <c r="A1" s="525" t="s">
        <v>128</v>
      </c>
      <c r="R1" s="520"/>
      <c r="S1" s="520"/>
      <c r="T1" s="520"/>
      <c r="U1" s="520"/>
      <c r="W1" s="526" t="s">
        <v>128</v>
      </c>
    </row>
    <row r="2" spans="1:24" s="31" customFormat="1" ht="12" customHeight="1">
      <c r="A2" s="10" t="s">
        <v>37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2"/>
      <c r="R2" s="13"/>
      <c r="S2" s="13"/>
      <c r="T2" s="13"/>
      <c r="U2" s="13"/>
      <c r="W2" s="337" t="s">
        <v>135</v>
      </c>
    </row>
    <row r="3" spans="1:24" ht="12" customHeight="1">
      <c r="A3" s="32" t="s">
        <v>308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2"/>
      <c r="M3" s="12"/>
      <c r="N3" s="12"/>
      <c r="R3" s="13"/>
      <c r="S3" s="13"/>
      <c r="T3" s="13"/>
      <c r="U3" s="13"/>
      <c r="W3" s="351" t="s">
        <v>309</v>
      </c>
    </row>
    <row r="4" spans="1:24" s="180" customFormat="1" ht="12" customHeight="1">
      <c r="A4" s="94" t="s">
        <v>398</v>
      </c>
      <c r="B4" s="95"/>
      <c r="R4" s="13"/>
      <c r="S4" s="13"/>
      <c r="T4" s="13"/>
      <c r="U4" s="13"/>
      <c r="W4" s="185" t="s">
        <v>212</v>
      </c>
    </row>
    <row r="5" spans="1:24" ht="12" customHeight="1">
      <c r="A5" s="181"/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260"/>
      <c r="R5" s="260"/>
      <c r="S5" s="260"/>
      <c r="T5" s="260"/>
      <c r="U5" s="260"/>
      <c r="V5" s="181"/>
      <c r="W5" s="181"/>
    </row>
    <row r="6" spans="1:24" ht="12" customHeight="1">
      <c r="A6" s="560"/>
      <c r="B6" s="560"/>
      <c r="C6" s="172" t="s">
        <v>1</v>
      </c>
      <c r="D6" s="172" t="s">
        <v>2</v>
      </c>
      <c r="E6" s="172" t="s">
        <v>3</v>
      </c>
      <c r="F6" s="172" t="s">
        <v>4</v>
      </c>
      <c r="G6" s="173">
        <v>1996</v>
      </c>
      <c r="H6" s="173">
        <v>1997</v>
      </c>
      <c r="I6" s="173">
        <v>1998</v>
      </c>
      <c r="J6" s="173">
        <v>1999</v>
      </c>
      <c r="K6" s="173">
        <v>2000</v>
      </c>
      <c r="L6" s="173">
        <v>2001</v>
      </c>
      <c r="M6" s="173">
        <v>2002</v>
      </c>
      <c r="N6" s="171">
        <v>2003</v>
      </c>
      <c r="O6" s="182">
        <v>2004</v>
      </c>
      <c r="P6" s="182">
        <v>2005</v>
      </c>
      <c r="Q6" s="375">
        <v>2006</v>
      </c>
      <c r="R6" s="375">
        <v>2007</v>
      </c>
      <c r="S6" s="375">
        <v>2008</v>
      </c>
      <c r="T6" s="375">
        <v>2009</v>
      </c>
      <c r="U6" s="375">
        <v>2010</v>
      </c>
      <c r="V6" s="182" t="s">
        <v>6</v>
      </c>
    </row>
    <row r="7" spans="1:24" ht="12" customHeight="1">
      <c r="Q7" s="260"/>
      <c r="R7" s="260"/>
      <c r="S7" s="260"/>
      <c r="T7" s="260"/>
      <c r="U7" s="260"/>
    </row>
    <row r="8" spans="1:24" s="283" customFormat="1" ht="12" customHeight="1">
      <c r="A8" s="282" t="s">
        <v>5</v>
      </c>
      <c r="C8" s="284">
        <v>727.84</v>
      </c>
      <c r="D8" s="284">
        <v>712.76</v>
      </c>
      <c r="E8" s="284">
        <v>718.69</v>
      </c>
      <c r="F8" s="284">
        <v>727.32</v>
      </c>
      <c r="G8" s="284">
        <v>744.39</v>
      </c>
      <c r="H8" s="284">
        <v>789.35</v>
      </c>
      <c r="I8" s="284">
        <v>796.5</v>
      </c>
      <c r="J8" s="284">
        <v>842.42</v>
      </c>
      <c r="K8" s="284">
        <v>958.67900000000009</v>
      </c>
      <c r="L8" s="284">
        <v>834.77533300000005</v>
      </c>
      <c r="M8" s="285">
        <v>834.23773600000015</v>
      </c>
      <c r="N8" s="285">
        <v>1087.6774189999999</v>
      </c>
      <c r="O8" s="286">
        <v>1067.767578</v>
      </c>
      <c r="P8" s="286">
        <v>1282.8743220000001</v>
      </c>
      <c r="Q8" s="286">
        <v>1598.4557399999999</v>
      </c>
      <c r="R8" s="286">
        <v>1662</v>
      </c>
      <c r="S8" s="286">
        <v>1775.0800000000002</v>
      </c>
      <c r="T8" s="286">
        <v>1404.6000000000001</v>
      </c>
      <c r="U8" s="286">
        <v>1600.17</v>
      </c>
      <c r="V8" s="286"/>
      <c r="W8" s="346" t="s">
        <v>5</v>
      </c>
    </row>
    <row r="9" spans="1:24" s="34" customFormat="1" ht="12" customHeight="1">
      <c r="A9" s="61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35"/>
      <c r="P9" s="35"/>
      <c r="Q9" s="35"/>
      <c r="R9" s="35"/>
      <c r="S9" s="35"/>
      <c r="T9" s="35"/>
      <c r="U9" s="35"/>
      <c r="V9" s="35"/>
      <c r="W9" s="61"/>
    </row>
    <row r="10" spans="1:24" s="34" customFormat="1" ht="12" customHeight="1">
      <c r="A10" s="62" t="s">
        <v>68</v>
      </c>
      <c r="C10" s="65">
        <v>439</v>
      </c>
      <c r="D10" s="65">
        <v>410.7</v>
      </c>
      <c r="E10" s="65">
        <v>420.7</v>
      </c>
      <c r="F10" s="65">
        <v>438.66</v>
      </c>
      <c r="G10" s="65">
        <v>422</v>
      </c>
      <c r="H10" s="65">
        <v>436.36</v>
      </c>
      <c r="I10" s="65">
        <v>464.68</v>
      </c>
      <c r="J10" s="65">
        <v>486.39</v>
      </c>
      <c r="K10" s="66">
        <v>524.91399999999999</v>
      </c>
      <c r="L10" s="66">
        <v>467.54002200000002</v>
      </c>
      <c r="M10" s="66">
        <v>466.01415500000002</v>
      </c>
      <c r="N10" s="66">
        <v>574.42388200000005</v>
      </c>
      <c r="O10" s="66">
        <v>596.91297600000007</v>
      </c>
      <c r="P10" s="66">
        <v>690.15026799999987</v>
      </c>
      <c r="Q10" s="66">
        <v>820.64744599999995</v>
      </c>
      <c r="R10" s="66">
        <v>759.82135599999992</v>
      </c>
      <c r="S10" s="66">
        <v>820.75</v>
      </c>
      <c r="T10" s="66">
        <v>740.17</v>
      </c>
      <c r="U10" s="66">
        <v>879.16</v>
      </c>
      <c r="V10" s="35"/>
      <c r="W10" s="347" t="s">
        <v>213</v>
      </c>
    </row>
    <row r="11" spans="1:24" s="34" customFormat="1" ht="12" customHeight="1">
      <c r="A11" s="63" t="s">
        <v>69</v>
      </c>
      <c r="C11" s="65">
        <v>141.27000000000001</v>
      </c>
      <c r="D11" s="65">
        <v>145.03</v>
      </c>
      <c r="E11" s="65">
        <v>152.47999999999999</v>
      </c>
      <c r="F11" s="65">
        <v>166.07</v>
      </c>
      <c r="G11" s="65">
        <v>164.07</v>
      </c>
      <c r="H11" s="65">
        <v>172.65</v>
      </c>
      <c r="I11" s="65">
        <v>178.37</v>
      </c>
      <c r="J11" s="65">
        <v>168.34</v>
      </c>
      <c r="K11" s="65">
        <v>191.76300000000001</v>
      </c>
      <c r="L11" s="65">
        <v>186.377105</v>
      </c>
      <c r="M11" s="66">
        <v>184.001643</v>
      </c>
      <c r="N11" s="66">
        <v>203.93434700000003</v>
      </c>
      <c r="O11" s="35">
        <v>212.41021000000001</v>
      </c>
      <c r="P11" s="35">
        <v>230.98956799999996</v>
      </c>
      <c r="Q11" s="66">
        <v>255.395715</v>
      </c>
      <c r="R11" s="66">
        <v>261.28598199999999</v>
      </c>
      <c r="S11" s="66">
        <v>292.47000000000003</v>
      </c>
      <c r="T11" s="66">
        <v>293.99</v>
      </c>
      <c r="U11" s="66">
        <v>354.36</v>
      </c>
      <c r="V11" s="35"/>
      <c r="W11" s="348" t="s">
        <v>214</v>
      </c>
    </row>
    <row r="12" spans="1:24" s="34" customFormat="1" ht="12" customHeight="1">
      <c r="A12" s="63" t="s">
        <v>107</v>
      </c>
      <c r="C12" s="65">
        <v>27.63</v>
      </c>
      <c r="D12" s="65">
        <v>26</v>
      </c>
      <c r="E12" s="65">
        <v>24.56</v>
      </c>
      <c r="F12" s="65">
        <v>25.98</v>
      </c>
      <c r="G12" s="65">
        <v>25.44</v>
      </c>
      <c r="H12" s="65">
        <v>24.92</v>
      </c>
      <c r="I12" s="65">
        <v>27.47</v>
      </c>
      <c r="J12" s="65">
        <v>28.7</v>
      </c>
      <c r="K12" s="65">
        <v>32.594000000000001</v>
      </c>
      <c r="L12" s="65">
        <v>31.746451</v>
      </c>
      <c r="M12" s="66">
        <v>34.334513000000001</v>
      </c>
      <c r="N12" s="66">
        <v>41.291344999999993</v>
      </c>
      <c r="O12" s="35">
        <v>43.011113999999999</v>
      </c>
      <c r="P12" s="35">
        <v>47.787987000000001</v>
      </c>
      <c r="Q12" s="66">
        <v>55.420808000000001</v>
      </c>
      <c r="R12" s="66">
        <v>71.442686999999992</v>
      </c>
      <c r="S12" s="66">
        <v>74.930000000000007</v>
      </c>
      <c r="T12" s="66">
        <v>66.37</v>
      </c>
      <c r="U12" s="66">
        <v>65.25</v>
      </c>
      <c r="V12" s="35"/>
      <c r="W12" s="348" t="s">
        <v>215</v>
      </c>
    </row>
    <row r="13" spans="1:24" s="34" customFormat="1" ht="12" customHeight="1">
      <c r="A13" s="63" t="s">
        <v>512</v>
      </c>
      <c r="C13" s="65">
        <v>161.65</v>
      </c>
      <c r="D13" s="65">
        <v>137.44999999999999</v>
      </c>
      <c r="E13" s="65">
        <v>148.93</v>
      </c>
      <c r="F13" s="65">
        <v>154.44999999999999</v>
      </c>
      <c r="G13" s="65">
        <v>135.85</v>
      </c>
      <c r="H13" s="65">
        <v>134.43</v>
      </c>
      <c r="I13" s="65">
        <v>155</v>
      </c>
      <c r="J13" s="65">
        <v>171.35</v>
      </c>
      <c r="K13" s="65">
        <v>169.61600000000001</v>
      </c>
      <c r="L13" s="66">
        <v>150.27305100000001</v>
      </c>
      <c r="M13" s="66">
        <v>144.20893000000001</v>
      </c>
      <c r="N13" s="66">
        <v>165.46054700000002</v>
      </c>
      <c r="O13" s="35">
        <v>172.774598</v>
      </c>
      <c r="P13" s="35">
        <v>201.44605999999999</v>
      </c>
      <c r="Q13" s="66">
        <v>283.41203200000001</v>
      </c>
      <c r="R13" s="66">
        <v>208.12149900000003</v>
      </c>
      <c r="S13" s="66">
        <v>239.13</v>
      </c>
      <c r="T13" s="66">
        <v>194.67</v>
      </c>
      <c r="U13" s="66">
        <v>222.63</v>
      </c>
      <c r="V13" s="35"/>
      <c r="W13" s="348" t="s">
        <v>301</v>
      </c>
      <c r="X13" s="341"/>
    </row>
    <row r="14" spans="1:24" s="34" customFormat="1" ht="12" customHeight="1">
      <c r="A14" s="63" t="s">
        <v>77</v>
      </c>
      <c r="C14" s="65">
        <v>108.45</v>
      </c>
      <c r="D14" s="65">
        <v>101.69</v>
      </c>
      <c r="E14" s="65">
        <v>94.81</v>
      </c>
      <c r="F14" s="65">
        <v>92.16</v>
      </c>
      <c r="G14" s="65">
        <v>96.64</v>
      </c>
      <c r="H14" s="65">
        <v>104.37</v>
      </c>
      <c r="I14" s="65">
        <v>103.85</v>
      </c>
      <c r="J14" s="65">
        <v>118</v>
      </c>
      <c r="K14" s="65">
        <v>130.941</v>
      </c>
      <c r="L14" s="66">
        <v>99.14341499999999</v>
      </c>
      <c r="M14" s="66">
        <v>103.46906899999999</v>
      </c>
      <c r="N14" s="66">
        <v>163.73764300000002</v>
      </c>
      <c r="O14" s="35">
        <v>168.71705400000002</v>
      </c>
      <c r="P14" s="35">
        <v>209.92665299999999</v>
      </c>
      <c r="Q14" s="66">
        <v>226.41889099999997</v>
      </c>
      <c r="R14" s="66">
        <v>218.97118800000001</v>
      </c>
      <c r="S14" s="66">
        <v>214.22</v>
      </c>
      <c r="T14" s="66">
        <v>185.14</v>
      </c>
      <c r="U14" s="66">
        <v>236.92</v>
      </c>
      <c r="V14" s="35"/>
      <c r="W14" s="348" t="s">
        <v>216</v>
      </c>
      <c r="X14" s="340"/>
    </row>
    <row r="15" spans="1:24" s="34" customFormat="1" ht="12" customHeight="1">
      <c r="A15" s="62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4"/>
      <c r="N15" s="64"/>
      <c r="O15" s="35"/>
      <c r="P15" s="35"/>
      <c r="Q15" s="66"/>
      <c r="R15" s="66"/>
      <c r="S15" s="66"/>
      <c r="T15" s="66"/>
      <c r="U15" s="66"/>
      <c r="V15" s="35"/>
      <c r="W15" s="62"/>
    </row>
    <row r="16" spans="1:24" s="34" customFormat="1" ht="12" customHeight="1">
      <c r="A16" s="62" t="s">
        <v>70</v>
      </c>
      <c r="C16" s="65">
        <v>131.63</v>
      </c>
      <c r="D16" s="65">
        <v>139.57</v>
      </c>
      <c r="E16" s="65">
        <v>139.71</v>
      </c>
      <c r="F16" s="65">
        <v>148.44</v>
      </c>
      <c r="G16" s="65">
        <v>159.72999999999999</v>
      </c>
      <c r="H16" s="65">
        <v>163.5</v>
      </c>
      <c r="I16" s="65">
        <v>156.38</v>
      </c>
      <c r="J16" s="65">
        <v>160.82</v>
      </c>
      <c r="K16" s="66">
        <v>198.286</v>
      </c>
      <c r="L16" s="66">
        <v>201.961007</v>
      </c>
      <c r="M16" s="66">
        <v>171.89062799999999</v>
      </c>
      <c r="N16" s="66">
        <v>228.40513800000002</v>
      </c>
      <c r="O16" s="66">
        <v>250.51673299999996</v>
      </c>
      <c r="P16" s="66">
        <v>313.99730999999997</v>
      </c>
      <c r="Q16" s="66">
        <v>363.51951000000003</v>
      </c>
      <c r="R16" s="66">
        <v>488.58059700000001</v>
      </c>
      <c r="S16" s="66">
        <v>605.63</v>
      </c>
      <c r="T16" s="66">
        <v>371.02000000000004</v>
      </c>
      <c r="U16" s="66">
        <v>393.79999999999995</v>
      </c>
      <c r="V16" s="65"/>
      <c r="W16" s="347" t="s">
        <v>217</v>
      </c>
      <c r="X16" s="340"/>
    </row>
    <row r="17" spans="1:24" s="34" customFormat="1" ht="12" customHeight="1">
      <c r="A17" s="63" t="s">
        <v>71</v>
      </c>
      <c r="C17" s="65">
        <v>22.8</v>
      </c>
      <c r="D17" s="65">
        <v>19.05</v>
      </c>
      <c r="E17" s="65">
        <v>23.43</v>
      </c>
      <c r="F17" s="65">
        <v>22.57</v>
      </c>
      <c r="G17" s="65">
        <v>20.04</v>
      </c>
      <c r="H17" s="65">
        <v>25.32</v>
      </c>
      <c r="I17" s="65">
        <v>23.25</v>
      </c>
      <c r="J17" s="65">
        <v>25.2</v>
      </c>
      <c r="K17" s="65">
        <v>28.37</v>
      </c>
      <c r="L17" s="65">
        <v>23.098747999999997</v>
      </c>
      <c r="M17" s="66">
        <v>22.593080999999998</v>
      </c>
      <c r="N17" s="66">
        <v>24.010325999999999</v>
      </c>
      <c r="O17" s="35">
        <v>29.444956000000001</v>
      </c>
      <c r="P17" s="35">
        <v>35.405066999999995</v>
      </c>
      <c r="Q17" s="66">
        <v>43.993881000000002</v>
      </c>
      <c r="R17" s="66">
        <v>33.631220999999996</v>
      </c>
      <c r="S17" s="66">
        <v>31.04</v>
      </c>
      <c r="T17" s="66">
        <v>26.58</v>
      </c>
      <c r="U17" s="66">
        <v>27.49</v>
      </c>
      <c r="V17" s="35"/>
      <c r="W17" s="400" t="s">
        <v>296</v>
      </c>
      <c r="X17" s="340"/>
    </row>
    <row r="18" spans="1:24" s="34" customFormat="1" ht="12" customHeight="1">
      <c r="A18" s="63" t="s">
        <v>72</v>
      </c>
      <c r="C18" s="65">
        <v>37.82</v>
      </c>
      <c r="D18" s="65">
        <v>54.31</v>
      </c>
      <c r="E18" s="65">
        <v>46.87</v>
      </c>
      <c r="F18" s="65">
        <v>55.36</v>
      </c>
      <c r="G18" s="65">
        <v>61.59</v>
      </c>
      <c r="H18" s="65">
        <v>67.17</v>
      </c>
      <c r="I18" s="65">
        <v>62.84</v>
      </c>
      <c r="J18" s="65">
        <v>57.27</v>
      </c>
      <c r="K18" s="65">
        <v>89.596999999999994</v>
      </c>
      <c r="L18" s="65">
        <v>106.949764</v>
      </c>
      <c r="M18" s="66">
        <v>72.922052000000008</v>
      </c>
      <c r="N18" s="66">
        <v>123.44626000000001</v>
      </c>
      <c r="O18" s="35">
        <v>135.71240699999998</v>
      </c>
      <c r="P18" s="35">
        <v>179.20144299999998</v>
      </c>
      <c r="Q18" s="66">
        <v>205.97452799999999</v>
      </c>
      <c r="R18" s="66">
        <v>352.16309100000001</v>
      </c>
      <c r="S18" s="66">
        <v>458.71</v>
      </c>
      <c r="T18" s="66">
        <v>234.09</v>
      </c>
      <c r="U18" s="66">
        <v>240.17</v>
      </c>
      <c r="V18" s="35"/>
      <c r="W18" s="348" t="s">
        <v>218</v>
      </c>
      <c r="X18" s="340"/>
    </row>
    <row r="19" spans="1:24" s="34" customFormat="1" ht="12" customHeight="1">
      <c r="A19" s="63" t="s">
        <v>73</v>
      </c>
      <c r="C19" s="65">
        <v>1.53</v>
      </c>
      <c r="D19" s="65">
        <v>1.05</v>
      </c>
      <c r="E19" s="65">
        <v>1.94</v>
      </c>
      <c r="F19" s="65">
        <v>1.9</v>
      </c>
      <c r="G19" s="65">
        <v>2.17</v>
      </c>
      <c r="H19" s="65">
        <v>3.85</v>
      </c>
      <c r="I19" s="65">
        <v>1.5</v>
      </c>
      <c r="J19" s="65">
        <v>1.51</v>
      </c>
      <c r="K19" s="65">
        <v>1.488</v>
      </c>
      <c r="L19" s="65">
        <v>1.64944</v>
      </c>
      <c r="M19" s="66">
        <v>1.4432259999999999</v>
      </c>
      <c r="N19" s="66">
        <v>2.0326149999999998</v>
      </c>
      <c r="O19" s="35">
        <v>2.4272829999999996</v>
      </c>
      <c r="P19" s="35">
        <v>4.1224609999999995</v>
      </c>
      <c r="Q19" s="66">
        <v>3.9813209999999994</v>
      </c>
      <c r="R19" s="66">
        <v>4.1988259999999995</v>
      </c>
      <c r="S19" s="66">
        <v>5.64</v>
      </c>
      <c r="T19" s="66">
        <v>7.11</v>
      </c>
      <c r="U19" s="66">
        <v>6.37</v>
      </c>
      <c r="V19" s="35"/>
      <c r="W19" s="348" t="s">
        <v>219</v>
      </c>
      <c r="X19" s="340"/>
    </row>
    <row r="20" spans="1:24" s="34" customFormat="1" ht="12" customHeight="1">
      <c r="A20" s="63" t="s">
        <v>74</v>
      </c>
      <c r="C20" s="65">
        <v>69.489999999999995</v>
      </c>
      <c r="D20" s="65">
        <v>65.16</v>
      </c>
      <c r="E20" s="65">
        <v>67.47</v>
      </c>
      <c r="F20" s="65">
        <v>68.599999999999994</v>
      </c>
      <c r="G20" s="65">
        <v>75.930000000000007</v>
      </c>
      <c r="H20" s="65">
        <v>67.150000000000006</v>
      </c>
      <c r="I20" s="65">
        <v>68.790000000000006</v>
      </c>
      <c r="J20" s="65">
        <v>76.84</v>
      </c>
      <c r="K20" s="65">
        <v>78.831000000000003</v>
      </c>
      <c r="L20" s="65">
        <v>70.263054999999994</v>
      </c>
      <c r="M20" s="66">
        <v>74.932268999999991</v>
      </c>
      <c r="N20" s="66">
        <v>78.915937</v>
      </c>
      <c r="O20" s="35">
        <v>82.932086999999996</v>
      </c>
      <c r="P20" s="35">
        <v>95.268339000000012</v>
      </c>
      <c r="Q20" s="66">
        <v>109.56978000000001</v>
      </c>
      <c r="R20" s="66">
        <v>98.58745900000001</v>
      </c>
      <c r="S20" s="66">
        <v>110.24</v>
      </c>
      <c r="T20" s="66">
        <v>103.24</v>
      </c>
      <c r="U20" s="66">
        <v>119.77</v>
      </c>
      <c r="V20" s="35"/>
      <c r="W20" s="348" t="s">
        <v>220</v>
      </c>
      <c r="X20" s="340"/>
    </row>
    <row r="21" spans="1:24" s="34" customFormat="1" ht="12" customHeight="1">
      <c r="A21" s="62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4"/>
      <c r="N21" s="64"/>
      <c r="O21" s="35"/>
      <c r="P21" s="35"/>
      <c r="Q21" s="66"/>
      <c r="R21" s="66"/>
      <c r="S21" s="66"/>
      <c r="T21" s="66"/>
      <c r="U21" s="66"/>
      <c r="V21" s="35"/>
      <c r="W21" s="348"/>
      <c r="X21" s="340"/>
    </row>
    <row r="22" spans="1:24" s="34" customFormat="1" ht="12" customHeight="1">
      <c r="A22" s="62" t="s">
        <v>75</v>
      </c>
      <c r="C22" s="65">
        <v>157.19999999999999</v>
      </c>
      <c r="D22" s="65">
        <v>163.02000000000001</v>
      </c>
      <c r="E22" s="65">
        <v>158.19</v>
      </c>
      <c r="F22" s="65">
        <v>140.22999999999999</v>
      </c>
      <c r="G22" s="65">
        <v>162.66</v>
      </c>
      <c r="H22" s="65">
        <v>189.49</v>
      </c>
      <c r="I22" s="65">
        <v>175.44</v>
      </c>
      <c r="J22" s="65">
        <v>195.21</v>
      </c>
      <c r="K22" s="66">
        <v>235.47900000000001</v>
      </c>
      <c r="L22" s="66">
        <v>165.274304</v>
      </c>
      <c r="M22" s="66">
        <v>196.33295299999997</v>
      </c>
      <c r="N22" s="66">
        <v>284.84839899999997</v>
      </c>
      <c r="O22" s="66">
        <v>220.33786899999998</v>
      </c>
      <c r="P22" s="66">
        <v>278.726744</v>
      </c>
      <c r="Q22" s="66">
        <v>414.28878400000002</v>
      </c>
      <c r="R22" s="66">
        <v>413</v>
      </c>
      <c r="S22" s="66">
        <v>348.7</v>
      </c>
      <c r="T22" s="66">
        <v>293.41000000000003</v>
      </c>
      <c r="U22" s="66">
        <v>327.20999999999998</v>
      </c>
      <c r="V22" s="35"/>
      <c r="W22" s="347" t="s">
        <v>221</v>
      </c>
    </row>
    <row r="23" spans="1:24" s="34" customFormat="1" ht="12" customHeight="1">
      <c r="A23" s="63" t="s">
        <v>124</v>
      </c>
      <c r="C23" s="65">
        <v>156.76</v>
      </c>
      <c r="D23" s="65">
        <v>162.6</v>
      </c>
      <c r="E23" s="65">
        <v>157.71</v>
      </c>
      <c r="F23" s="65">
        <v>139.79</v>
      </c>
      <c r="G23" s="65">
        <v>162.06</v>
      </c>
      <c r="H23" s="65">
        <v>188.94</v>
      </c>
      <c r="I23" s="65">
        <v>174.96</v>
      </c>
      <c r="J23" s="65">
        <v>194.61</v>
      </c>
      <c r="K23" s="65">
        <v>235.405</v>
      </c>
      <c r="L23" s="65">
        <v>165.15577099999999</v>
      </c>
      <c r="M23" s="66">
        <v>196.21896599999997</v>
      </c>
      <c r="N23" s="66">
        <v>284.58590599999997</v>
      </c>
      <c r="O23" s="35">
        <v>220.16335699999999</v>
      </c>
      <c r="P23" s="35">
        <v>278.39479899999998</v>
      </c>
      <c r="Q23" s="66">
        <v>413.58558800000003</v>
      </c>
      <c r="R23" s="66">
        <v>412.32</v>
      </c>
      <c r="S23" s="66">
        <v>344.75</v>
      </c>
      <c r="T23" s="66">
        <v>282.55</v>
      </c>
      <c r="U23" s="66">
        <v>313.01</v>
      </c>
      <c r="V23" s="35"/>
      <c r="W23" s="348" t="s">
        <v>222</v>
      </c>
    </row>
    <row r="24" spans="1:24" s="34" customFormat="1" ht="12" customHeight="1">
      <c r="A24" s="63" t="s">
        <v>76</v>
      </c>
      <c r="B24" s="36"/>
      <c r="C24" s="65">
        <v>0.45</v>
      </c>
      <c r="D24" s="65">
        <v>0.42</v>
      </c>
      <c r="E24" s="65">
        <v>0.47</v>
      </c>
      <c r="F24" s="65">
        <v>0.43</v>
      </c>
      <c r="G24" s="65">
        <v>0.61</v>
      </c>
      <c r="H24" s="65">
        <v>0.55000000000000004</v>
      </c>
      <c r="I24" s="65">
        <v>0.49</v>
      </c>
      <c r="J24" s="65">
        <v>0.6</v>
      </c>
      <c r="K24" s="65">
        <v>7.400000000000001E-2</v>
      </c>
      <c r="L24" s="65">
        <v>0.118533</v>
      </c>
      <c r="M24" s="66">
        <v>0.113987</v>
      </c>
      <c r="N24" s="66">
        <v>0.26249299999999998</v>
      </c>
      <c r="O24" s="35">
        <v>0.174512</v>
      </c>
      <c r="P24" s="35">
        <v>0.33194499999999999</v>
      </c>
      <c r="Q24" s="66">
        <v>0.70319599999999993</v>
      </c>
      <c r="R24" s="66">
        <v>0.74538299999999991</v>
      </c>
      <c r="S24" s="66">
        <v>3.95</v>
      </c>
      <c r="T24" s="66">
        <v>10.86</v>
      </c>
      <c r="U24" s="66">
        <v>14.2</v>
      </c>
      <c r="V24" s="35"/>
      <c r="W24" s="348" t="s">
        <v>223</v>
      </c>
    </row>
    <row r="25" spans="1:24" s="34" customFormat="1" ht="12" customHeight="1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</row>
    <row r="26" spans="1:24" s="34" customFormat="1" ht="12" customHeight="1"/>
    <row r="27" spans="1:24" s="34" customFormat="1" ht="12" customHeight="1">
      <c r="A27" s="166" t="s">
        <v>67</v>
      </c>
    </row>
    <row r="28" spans="1:24" s="34" customFormat="1" ht="12" customHeight="1">
      <c r="A28" s="13" t="s">
        <v>35</v>
      </c>
    </row>
    <row r="29" spans="1:24" s="34" customFormat="1" ht="12" customHeight="1">
      <c r="A29" s="58"/>
    </row>
    <row r="30" spans="1:24" s="34" customFormat="1" ht="12" customHeight="1">
      <c r="A30" s="335" t="s">
        <v>314</v>
      </c>
    </row>
    <row r="31" spans="1:24" s="34" customFormat="1" ht="12" customHeight="1">
      <c r="A31" s="345" t="s">
        <v>211</v>
      </c>
    </row>
    <row r="32" spans="1:24" s="38" customFormat="1" ht="12" customHeight="1"/>
    <row r="33" spans="1:14" s="34" customFormat="1" ht="12" customHeight="1"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</row>
    <row r="34" spans="1:14" s="34" customFormat="1" ht="12" customHeight="1"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</row>
    <row r="35" spans="1:14" s="34" customFormat="1" ht="12" customHeight="1">
      <c r="A35" s="67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</row>
    <row r="36" spans="1:14" s="34" customFormat="1" ht="12" customHeight="1">
      <c r="A36" s="67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</row>
    <row r="37" spans="1:14" s="34" customFormat="1" ht="12" customHeight="1">
      <c r="A37" s="67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</row>
    <row r="38" spans="1:14" s="34" customFormat="1" ht="12" customHeight="1"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</row>
    <row r="39" spans="1:14" s="34" customFormat="1" ht="12" customHeight="1"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</row>
    <row r="40" spans="1:14" s="34" customFormat="1" ht="12" customHeight="1"/>
    <row r="41" spans="1:14" s="34" customFormat="1" ht="12" customHeight="1"/>
    <row r="42" spans="1:14" s="34" customFormat="1" ht="12" customHeight="1"/>
    <row r="43" spans="1:14" s="34" customFormat="1" ht="12" customHeight="1"/>
    <row r="44" spans="1:14" s="34" customFormat="1" ht="12" customHeight="1"/>
    <row r="45" spans="1:14" s="34" customFormat="1" ht="12" customHeight="1"/>
    <row r="46" spans="1:14" s="34" customFormat="1" ht="12" customHeight="1"/>
    <row r="47" spans="1:14" s="34" customFormat="1" ht="12" customHeight="1"/>
    <row r="48" spans="1:14" s="34" customFormat="1" ht="12" customHeight="1"/>
    <row r="49" s="34" customFormat="1" ht="12" customHeight="1"/>
    <row r="50" s="34" customFormat="1" ht="12" customHeight="1"/>
    <row r="51" s="34" customFormat="1" ht="12" customHeight="1"/>
    <row r="52" s="34" customFormat="1" ht="12" customHeight="1"/>
    <row r="53" s="34" customFormat="1" ht="12" customHeight="1"/>
    <row r="54" s="34" customFormat="1" ht="12" customHeight="1"/>
    <row r="55" s="34" customFormat="1" ht="12" customHeight="1"/>
    <row r="56" s="34" customFormat="1" ht="12" customHeight="1"/>
    <row r="57" s="34" customFormat="1" ht="12" customHeight="1"/>
    <row r="58" s="34" customFormat="1" ht="12" customHeight="1"/>
    <row r="59" s="34" customFormat="1" ht="12" customHeight="1"/>
    <row r="60" s="34" customFormat="1" ht="12" customHeight="1"/>
    <row r="61" s="34" customFormat="1" ht="12" customHeight="1"/>
    <row r="62" s="34" customFormat="1" ht="12" customHeight="1"/>
    <row r="63" s="34" customFormat="1" ht="12" customHeight="1"/>
    <row r="64" s="34" customFormat="1" ht="12" customHeight="1"/>
    <row r="65" s="34" customFormat="1" ht="12" customHeight="1"/>
    <row r="66" s="34" customFormat="1" ht="12" customHeight="1"/>
    <row r="67" s="34" customFormat="1" ht="12" customHeight="1"/>
    <row r="68" s="34" customFormat="1" ht="12" customHeight="1"/>
    <row r="69" s="34" customFormat="1" ht="12" customHeight="1"/>
    <row r="70" s="34" customFormat="1" ht="12" customHeight="1"/>
    <row r="71" s="34" customFormat="1" ht="12" customHeight="1"/>
    <row r="72" s="34" customFormat="1" ht="12" customHeight="1"/>
    <row r="73" s="34" customFormat="1" ht="12" customHeight="1"/>
    <row r="74" s="34" customFormat="1" ht="12" customHeight="1"/>
    <row r="75" s="34" customFormat="1" ht="12" customHeight="1"/>
    <row r="76" s="34" customFormat="1" ht="12" customHeight="1"/>
    <row r="77" s="34" customFormat="1" ht="12" customHeight="1"/>
    <row r="78" s="34" customFormat="1" ht="12" customHeight="1"/>
    <row r="79" s="34" customFormat="1" ht="12" customHeight="1"/>
    <row r="80" s="34" customFormat="1" ht="12" customHeight="1"/>
    <row r="81" s="34" customFormat="1" ht="12" customHeight="1"/>
    <row r="82" s="34" customFormat="1" ht="12" customHeight="1"/>
    <row r="83" s="34" customFormat="1" ht="12" customHeight="1"/>
    <row r="84" s="34" customFormat="1" ht="12" customHeight="1"/>
    <row r="85" s="34" customFormat="1" ht="12" customHeight="1"/>
    <row r="86" s="34" customFormat="1" ht="12" customHeight="1"/>
    <row r="87" s="34" customFormat="1" ht="12" customHeight="1"/>
    <row r="88" s="34" customFormat="1" ht="12" customHeight="1"/>
    <row r="89" s="34" customFormat="1" ht="12" customHeight="1"/>
    <row r="90" s="34" customFormat="1" ht="12" customHeight="1"/>
    <row r="91" s="34" customFormat="1" ht="12" customHeight="1"/>
    <row r="92" s="34" customFormat="1" ht="12" customHeight="1"/>
    <row r="93" s="34" customFormat="1" ht="12" customHeight="1"/>
    <row r="94" s="34" customFormat="1" ht="12" customHeight="1"/>
    <row r="95" s="34" customFormat="1" ht="12" customHeight="1"/>
    <row r="96" s="34" customFormat="1" ht="12" customHeight="1"/>
    <row r="97" s="34" customFormat="1" ht="12" customHeight="1"/>
    <row r="98" s="34" customFormat="1" ht="12" customHeight="1"/>
    <row r="99" s="34" customFormat="1" ht="12" customHeight="1"/>
    <row r="100" s="34" customFormat="1" ht="12" customHeight="1"/>
    <row r="101" s="34" customFormat="1" ht="12" customHeight="1"/>
    <row r="102" s="34" customFormat="1" ht="12" customHeight="1"/>
    <row r="103" s="34" customFormat="1" ht="12" customHeight="1"/>
    <row r="104" s="34" customFormat="1" ht="12" customHeight="1"/>
    <row r="105" s="34" customFormat="1" ht="12" customHeight="1"/>
    <row r="106" s="34" customFormat="1" ht="12" customHeight="1"/>
    <row r="107" s="34" customFormat="1" ht="12" customHeight="1"/>
    <row r="108" s="34" customFormat="1" ht="12" customHeight="1"/>
    <row r="109" s="34" customFormat="1" ht="12" customHeight="1"/>
    <row r="110" s="34" customFormat="1" ht="12" customHeight="1"/>
    <row r="111" s="34" customFormat="1" ht="12" customHeight="1"/>
    <row r="112" s="34" customFormat="1" ht="12" customHeight="1"/>
    <row r="113" s="34" customFormat="1" ht="12" customHeight="1"/>
    <row r="114" s="34" customFormat="1" ht="12" customHeight="1"/>
    <row r="115" s="34" customFormat="1" ht="12" customHeight="1"/>
    <row r="116" s="34" customFormat="1" ht="12" customHeight="1"/>
    <row r="117" s="34" customFormat="1" ht="12" customHeight="1"/>
    <row r="118" s="34" customFormat="1" ht="12" customHeight="1"/>
    <row r="119" s="34" customFormat="1" ht="12" customHeight="1"/>
    <row r="120" s="34" customFormat="1" ht="12" customHeight="1"/>
    <row r="121" s="34" customFormat="1" ht="12" customHeight="1"/>
    <row r="122" s="34" customFormat="1" ht="12" customHeight="1"/>
    <row r="123" s="34" customFormat="1" ht="12" customHeight="1"/>
    <row r="124" s="34" customFormat="1" ht="12" customHeight="1"/>
    <row r="125" s="34" customFormat="1" ht="12" customHeight="1"/>
    <row r="126" s="34" customFormat="1" ht="12" customHeight="1"/>
    <row r="127" s="34" customFormat="1" ht="12" customHeight="1"/>
    <row r="128" s="34" customFormat="1" ht="12" customHeight="1"/>
    <row r="129" s="34" customFormat="1" ht="12" customHeight="1"/>
    <row r="130" s="34" customFormat="1" ht="12" customHeight="1"/>
    <row r="131" s="34" customFormat="1" ht="12" customHeight="1"/>
    <row r="132" s="34" customFormat="1" ht="12" customHeight="1"/>
    <row r="133" s="34" customFormat="1" ht="12" customHeight="1"/>
    <row r="134" s="34" customFormat="1" ht="12" customHeight="1"/>
    <row r="135" s="34" customFormat="1" ht="12" customHeight="1"/>
    <row r="136" s="34" customFormat="1" ht="12" customHeight="1"/>
    <row r="137" s="34" customFormat="1" ht="12" customHeight="1"/>
    <row r="138" s="34" customFormat="1" ht="12" customHeight="1"/>
    <row r="139" s="34" customFormat="1" ht="12" customHeight="1"/>
    <row r="140" s="34" customFormat="1" ht="12" customHeight="1"/>
    <row r="141" s="34" customFormat="1" ht="12" customHeight="1"/>
    <row r="142" s="34" customFormat="1" ht="12" customHeight="1"/>
    <row r="143" s="34" customFormat="1" ht="12" customHeight="1"/>
    <row r="144" s="34" customFormat="1" ht="12" customHeight="1"/>
    <row r="145" s="34" customFormat="1" ht="12" customHeight="1"/>
    <row r="146" s="34" customFormat="1" ht="12" customHeight="1"/>
    <row r="147" s="34" customFormat="1" ht="12" customHeight="1"/>
    <row r="148" s="34" customFormat="1" ht="12" customHeight="1"/>
    <row r="149" s="34" customFormat="1" ht="12" customHeight="1"/>
    <row r="150" s="34" customFormat="1" ht="12" customHeight="1"/>
    <row r="151" s="34" customFormat="1" ht="12" customHeight="1"/>
    <row r="152" s="34" customFormat="1" ht="12" customHeight="1"/>
    <row r="153" s="34" customFormat="1" ht="12" customHeight="1"/>
    <row r="154" s="34" customFormat="1" ht="12" customHeight="1"/>
    <row r="155" s="34" customFormat="1" ht="12" customHeight="1"/>
    <row r="156" s="34" customFormat="1" ht="12" customHeight="1"/>
    <row r="157" s="34" customFormat="1" ht="12" customHeight="1"/>
    <row r="158" s="34" customFormat="1" ht="12" customHeight="1"/>
    <row r="159" s="34" customFormat="1" ht="12" customHeight="1"/>
    <row r="160" s="34" customFormat="1" ht="12" customHeight="1"/>
    <row r="161" s="34" customFormat="1" ht="12" customHeight="1"/>
    <row r="162" s="34" customFormat="1" ht="12" customHeight="1"/>
    <row r="163" s="34" customFormat="1" ht="12" customHeight="1"/>
    <row r="164" s="34" customFormat="1" ht="12" customHeight="1"/>
    <row r="165" s="34" customFormat="1" ht="12" customHeight="1"/>
    <row r="166" s="34" customFormat="1" ht="12" customHeight="1"/>
    <row r="167" s="34" customFormat="1" ht="12" customHeight="1"/>
    <row r="168" s="34" customFormat="1" ht="12" customHeight="1"/>
    <row r="169" s="34" customFormat="1" ht="12" customHeight="1"/>
    <row r="170" s="34" customFormat="1" ht="12" customHeight="1"/>
    <row r="171" s="34" customFormat="1" ht="12" customHeight="1"/>
    <row r="172" s="34" customFormat="1" ht="12" customHeight="1"/>
    <row r="173" s="34" customFormat="1" ht="12" customHeight="1"/>
    <row r="174" s="34" customFormat="1" ht="12" customHeight="1"/>
    <row r="175" s="34" customFormat="1" ht="12" customHeight="1"/>
    <row r="176" s="34" customFormat="1" ht="12" customHeight="1"/>
    <row r="177" s="34" customFormat="1" ht="12" customHeight="1"/>
    <row r="178" s="34" customFormat="1" ht="12" customHeight="1"/>
    <row r="179" s="34" customFormat="1" ht="12" customHeight="1"/>
    <row r="180" s="34" customFormat="1" ht="12" customHeight="1"/>
    <row r="181" s="34" customFormat="1" ht="12" customHeight="1"/>
    <row r="182" s="34" customFormat="1" ht="12" customHeight="1"/>
    <row r="183" s="34" customFormat="1" ht="12" customHeight="1"/>
    <row r="184" s="34" customFormat="1" ht="12" customHeight="1"/>
    <row r="185" s="34" customFormat="1" ht="12" customHeight="1"/>
    <row r="186" s="34" customFormat="1" ht="12" customHeight="1"/>
    <row r="187" s="34" customFormat="1" ht="12" customHeight="1"/>
    <row r="188" s="34" customFormat="1" ht="12" customHeight="1"/>
    <row r="189" s="34" customFormat="1" ht="12" customHeight="1"/>
    <row r="190" s="34" customFormat="1" ht="12" customHeight="1"/>
    <row r="191" s="34" customFormat="1" ht="12" customHeight="1"/>
    <row r="192" s="34" customFormat="1" ht="12" customHeight="1"/>
    <row r="193" s="34" customFormat="1" ht="12" customHeight="1"/>
    <row r="194" s="34" customFormat="1" ht="12" customHeight="1"/>
    <row r="195" s="34" customFormat="1" ht="12" customHeight="1"/>
    <row r="196" s="34" customFormat="1" ht="12" customHeight="1"/>
    <row r="197" s="34" customFormat="1" ht="12" customHeight="1"/>
    <row r="198" s="34" customFormat="1" ht="12" customHeight="1"/>
    <row r="199" s="34" customFormat="1" ht="12" customHeight="1"/>
    <row r="200" s="34" customFormat="1" ht="12" customHeight="1"/>
    <row r="201" s="34" customFormat="1" ht="12" customHeight="1"/>
    <row r="202" s="34" customFormat="1" ht="12" customHeight="1"/>
    <row r="203" s="34" customFormat="1" ht="12" customHeight="1"/>
    <row r="204" s="34" customFormat="1" ht="12" customHeight="1"/>
    <row r="205" s="34" customFormat="1" ht="12" customHeight="1"/>
  </sheetData>
  <phoneticPr fontId="3" type="noConversion"/>
  <printOptions horizontalCentered="1"/>
  <pageMargins left="0" right="0" top="1" bottom="1" header="0.5" footer="0.5"/>
  <pageSetup scale="87" orientation="landscape" r:id="rId1"/>
  <headerFooter alignWithMargins="0">
    <oddHeader>&amp;R&amp;F  &amp;A  &amp;D  &amp;T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1" enableFormatConditionsCalculation="0">
    <tabColor indexed="22"/>
    <pageSetUpPr fitToPage="1"/>
  </sheetPr>
  <dimension ref="A1:Z36"/>
  <sheetViews>
    <sheetView showGridLines="0" workbookViewId="0">
      <selection activeCell="S23" sqref="S23"/>
    </sheetView>
  </sheetViews>
  <sheetFormatPr defaultColWidth="9.33203125" defaultRowHeight="12" customHeight="1"/>
  <cols>
    <col min="1" max="1" width="22.33203125" customWidth="1"/>
    <col min="2" max="2" width="2.33203125" customWidth="1"/>
    <col min="3" max="23" width="6.33203125" customWidth="1"/>
    <col min="24" max="24" width="2.6640625" bestFit="1" customWidth="1"/>
    <col min="25" max="25" width="13.5" customWidth="1"/>
    <col min="26" max="26" width="19.5" customWidth="1"/>
  </cols>
  <sheetData>
    <row r="1" spans="1:26" s="523" customFormat="1" ht="12" customHeight="1">
      <c r="A1" s="523" t="s">
        <v>129</v>
      </c>
      <c r="T1" s="520"/>
      <c r="U1" s="520"/>
      <c r="V1" s="520"/>
      <c r="W1" s="520"/>
      <c r="Y1" s="524" t="s">
        <v>129</v>
      </c>
    </row>
    <row r="2" spans="1:26" ht="12" customHeight="1">
      <c r="A2" s="210" t="s">
        <v>37</v>
      </c>
      <c r="T2" s="13"/>
      <c r="U2" s="13"/>
      <c r="V2" s="13"/>
      <c r="W2" s="13"/>
      <c r="Y2" s="349" t="s">
        <v>135</v>
      </c>
    </row>
    <row r="3" spans="1:26" ht="12" customHeight="1">
      <c r="A3" s="210" t="s">
        <v>108</v>
      </c>
      <c r="T3" s="13"/>
      <c r="U3" s="13"/>
      <c r="V3" s="13"/>
      <c r="W3" s="13"/>
      <c r="Y3" s="349" t="s">
        <v>170</v>
      </c>
    </row>
    <row r="4" spans="1:26" ht="12" customHeight="1">
      <c r="A4" t="s">
        <v>399</v>
      </c>
      <c r="T4" s="13"/>
      <c r="U4" s="13"/>
      <c r="V4" s="13"/>
      <c r="W4" s="13"/>
      <c r="Y4" s="350" t="s">
        <v>317</v>
      </c>
    </row>
    <row r="5" spans="1:26" ht="12" customHeight="1">
      <c r="A5" s="211"/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60"/>
      <c r="T5" s="260"/>
      <c r="U5" s="260"/>
      <c r="V5" s="260"/>
      <c r="W5" s="260"/>
      <c r="X5" s="211"/>
      <c r="Y5" s="211"/>
      <c r="Z5" s="211"/>
    </row>
    <row r="6" spans="1:26" ht="12" customHeight="1">
      <c r="A6" s="561"/>
      <c r="B6" s="561"/>
      <c r="C6" s="212">
        <v>1990</v>
      </c>
      <c r="D6" s="212" t="s">
        <v>0</v>
      </c>
      <c r="E6" s="212" t="s">
        <v>1</v>
      </c>
      <c r="F6" s="212" t="s">
        <v>2</v>
      </c>
      <c r="G6" s="212" t="s">
        <v>3</v>
      </c>
      <c r="H6" s="212" t="s">
        <v>4</v>
      </c>
      <c r="I6" s="212">
        <v>1996</v>
      </c>
      <c r="J6" s="212">
        <v>1997</v>
      </c>
      <c r="K6" s="212">
        <v>1998</v>
      </c>
      <c r="L6" s="212">
        <v>1999</v>
      </c>
      <c r="M6" s="212">
        <v>2000</v>
      </c>
      <c r="N6" s="212">
        <v>2001</v>
      </c>
      <c r="O6" s="212">
        <v>2002</v>
      </c>
      <c r="P6" s="212">
        <v>2003</v>
      </c>
      <c r="Q6" s="212">
        <v>2004</v>
      </c>
      <c r="R6" s="212">
        <v>2005</v>
      </c>
      <c r="S6" s="375">
        <v>2006</v>
      </c>
      <c r="T6" s="375">
        <v>2007</v>
      </c>
      <c r="U6" s="375">
        <v>2008</v>
      </c>
      <c r="V6" s="375">
        <v>2009</v>
      </c>
      <c r="W6" s="375">
        <v>2010</v>
      </c>
      <c r="X6" s="212" t="s">
        <v>6</v>
      </c>
    </row>
    <row r="7" spans="1:26" ht="12" customHeight="1">
      <c r="C7" s="213"/>
      <c r="D7" s="213"/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60"/>
      <c r="T7" s="260"/>
      <c r="U7" s="260"/>
      <c r="V7" s="260"/>
      <c r="W7" s="260"/>
      <c r="X7" s="213"/>
    </row>
    <row r="8" spans="1:26" s="287" customFormat="1" ht="12" customHeight="1">
      <c r="A8" s="392" t="s">
        <v>278</v>
      </c>
      <c r="B8" s="392"/>
      <c r="C8" s="492">
        <v>70.127592592592592</v>
      </c>
      <c r="D8" s="492">
        <v>79.614999999999995</v>
      </c>
      <c r="E8" s="492">
        <v>95.910333333333327</v>
      </c>
      <c r="F8" s="492">
        <v>98.756333333333316</v>
      </c>
      <c r="G8" s="492">
        <v>103.86351851851852</v>
      </c>
      <c r="H8" s="492">
        <v>114.22951851851852</v>
      </c>
      <c r="I8" s="492">
        <v>124.98933333333333</v>
      </c>
      <c r="J8" s="492">
        <v>134.45681481481481</v>
      </c>
      <c r="K8" s="492">
        <v>133.68818518518518</v>
      </c>
      <c r="L8" s="492">
        <v>152.78733333333332</v>
      </c>
      <c r="M8" s="492">
        <v>178.45</v>
      </c>
      <c r="N8" s="492">
        <v>212.6</v>
      </c>
      <c r="O8" s="492">
        <v>259.63</v>
      </c>
      <c r="P8" s="492">
        <v>338.16</v>
      </c>
      <c r="Q8" s="492">
        <v>368.62</v>
      </c>
      <c r="R8" s="492">
        <v>387.64</v>
      </c>
      <c r="S8" s="492">
        <v>403.99</v>
      </c>
      <c r="T8" s="492">
        <v>415.43</v>
      </c>
      <c r="U8" s="492">
        <v>364</v>
      </c>
      <c r="V8" s="492">
        <v>375</v>
      </c>
      <c r="W8" s="492">
        <v>393</v>
      </c>
      <c r="X8" s="393"/>
      <c r="Y8" s="394" t="s">
        <v>279</v>
      </c>
    </row>
    <row r="9" spans="1:26" ht="12" customHeight="1">
      <c r="A9" s="246" t="s">
        <v>475</v>
      </c>
      <c r="B9" s="246"/>
      <c r="C9" s="493">
        <v>70.127592592592592</v>
      </c>
      <c r="D9" s="494">
        <v>79.614999999999995</v>
      </c>
      <c r="E9" s="494">
        <v>95.910333333333327</v>
      </c>
      <c r="F9" s="494">
        <v>98.756333333333316</v>
      </c>
      <c r="G9" s="494">
        <v>103.86351851851852</v>
      </c>
      <c r="H9" s="494">
        <v>114.22951851851852</v>
      </c>
      <c r="I9" s="494">
        <v>124.98933333333333</v>
      </c>
      <c r="J9" s="494">
        <v>134.45681481481481</v>
      </c>
      <c r="K9" s="494">
        <v>133.68818518518518</v>
      </c>
      <c r="L9" s="494">
        <v>152.78733333333332</v>
      </c>
      <c r="M9" s="494">
        <v>170</v>
      </c>
      <c r="N9" s="494">
        <v>204</v>
      </c>
      <c r="O9" s="494">
        <v>246</v>
      </c>
      <c r="P9" s="494">
        <v>324</v>
      </c>
      <c r="Q9" s="494">
        <v>344</v>
      </c>
      <c r="R9" s="494">
        <v>350</v>
      </c>
      <c r="S9" s="494">
        <v>365</v>
      </c>
      <c r="T9" s="494">
        <v>375.45502948148146</v>
      </c>
      <c r="U9" s="494">
        <v>364</v>
      </c>
      <c r="V9" s="494">
        <v>375</v>
      </c>
      <c r="W9" s="494">
        <v>393</v>
      </c>
      <c r="X9" s="487"/>
      <c r="Y9" s="395" t="s">
        <v>280</v>
      </c>
    </row>
    <row r="10" spans="1:26" ht="12" customHeight="1">
      <c r="A10" s="246" t="s">
        <v>476</v>
      </c>
      <c r="B10" s="246"/>
      <c r="C10" s="493" t="s">
        <v>8</v>
      </c>
      <c r="D10" s="494" t="s">
        <v>8</v>
      </c>
      <c r="E10" s="494" t="s">
        <v>8</v>
      </c>
      <c r="F10" s="494" t="s">
        <v>8</v>
      </c>
      <c r="G10" s="494" t="s">
        <v>8</v>
      </c>
      <c r="H10" s="494" t="s">
        <v>8</v>
      </c>
      <c r="I10" s="494" t="s">
        <v>8</v>
      </c>
      <c r="J10" s="494" t="s">
        <v>8</v>
      </c>
      <c r="K10" s="494" t="s">
        <v>8</v>
      </c>
      <c r="L10" s="494" t="s">
        <v>8</v>
      </c>
      <c r="M10" s="494" t="s">
        <v>8</v>
      </c>
      <c r="N10" s="494" t="s">
        <v>8</v>
      </c>
      <c r="O10" s="494" t="s">
        <v>8</v>
      </c>
      <c r="P10" s="494" t="s">
        <v>8</v>
      </c>
      <c r="Q10" s="494" t="s">
        <v>8</v>
      </c>
      <c r="R10" s="494" t="s">
        <v>8</v>
      </c>
      <c r="S10" s="494" t="s">
        <v>8</v>
      </c>
      <c r="T10" s="494" t="s">
        <v>8</v>
      </c>
      <c r="U10" s="494" t="s">
        <v>8</v>
      </c>
      <c r="V10" s="494" t="s">
        <v>8</v>
      </c>
      <c r="W10" s="494" t="s">
        <v>8</v>
      </c>
      <c r="X10" s="488"/>
      <c r="Y10" s="395" t="s">
        <v>281</v>
      </c>
    </row>
    <row r="11" spans="1:26" ht="12" customHeight="1">
      <c r="A11" s="246" t="s">
        <v>109</v>
      </c>
      <c r="B11" s="246"/>
      <c r="C11" s="493"/>
      <c r="D11" s="494"/>
      <c r="E11" s="494"/>
      <c r="F11" s="494"/>
      <c r="G11" s="494"/>
      <c r="H11" s="494"/>
      <c r="I11" s="494"/>
      <c r="J11" s="494"/>
      <c r="K11" s="494"/>
      <c r="L11" s="494"/>
      <c r="M11" s="494"/>
      <c r="N11" s="494"/>
      <c r="O11" s="494"/>
      <c r="P11" s="494"/>
      <c r="Q11" s="494"/>
      <c r="R11" s="494"/>
      <c r="S11" s="494"/>
      <c r="T11" s="494"/>
      <c r="U11" s="494"/>
      <c r="V11" s="494"/>
      <c r="W11" s="494"/>
      <c r="X11" s="489"/>
      <c r="Y11" s="246" t="s">
        <v>109</v>
      </c>
    </row>
    <row r="12" spans="1:26" ht="12" customHeight="1">
      <c r="A12" s="246" t="s">
        <v>306</v>
      </c>
      <c r="B12" s="246"/>
      <c r="C12" s="493"/>
      <c r="D12" s="494"/>
      <c r="E12" s="494"/>
      <c r="F12" s="494"/>
      <c r="G12" s="494"/>
      <c r="H12" s="494"/>
      <c r="I12" s="494"/>
      <c r="J12" s="494"/>
      <c r="K12" s="494"/>
      <c r="L12" s="494"/>
      <c r="M12" s="494"/>
      <c r="N12" s="494"/>
      <c r="O12" s="494"/>
      <c r="P12" s="494"/>
      <c r="Q12" s="494"/>
      <c r="R12" s="494"/>
      <c r="S12" s="494"/>
      <c r="T12" s="494"/>
      <c r="U12" s="494"/>
      <c r="V12" s="494"/>
      <c r="W12" s="494"/>
      <c r="X12" s="489"/>
      <c r="Y12" s="395" t="s">
        <v>282</v>
      </c>
    </row>
    <row r="13" spans="1:26" ht="12" customHeight="1">
      <c r="A13" s="485" t="s">
        <v>477</v>
      </c>
      <c r="B13" s="246"/>
      <c r="C13" s="493"/>
      <c r="D13" s="494"/>
      <c r="E13" s="494"/>
      <c r="F13" s="494"/>
      <c r="G13" s="494"/>
      <c r="H13" s="494"/>
      <c r="I13" s="494"/>
      <c r="J13" s="494"/>
      <c r="K13" s="494"/>
      <c r="L13" s="494"/>
      <c r="M13" s="494"/>
      <c r="N13" s="494"/>
      <c r="O13" s="494"/>
      <c r="P13" s="494"/>
      <c r="Q13" s="494"/>
      <c r="R13" s="494"/>
      <c r="S13" s="494"/>
      <c r="T13" s="494"/>
      <c r="U13" s="494"/>
      <c r="V13" s="494"/>
      <c r="W13" s="494"/>
      <c r="X13" s="489"/>
      <c r="Y13" s="396" t="s">
        <v>283</v>
      </c>
    </row>
    <row r="14" spans="1:26" ht="12" customHeight="1">
      <c r="A14" s="485" t="s">
        <v>478</v>
      </c>
      <c r="B14" s="246"/>
      <c r="C14" s="493" t="s">
        <v>8</v>
      </c>
      <c r="D14" s="494" t="s">
        <v>8</v>
      </c>
      <c r="E14" s="494" t="s">
        <v>8</v>
      </c>
      <c r="F14" s="494" t="s">
        <v>8</v>
      </c>
      <c r="G14" s="494" t="s">
        <v>8</v>
      </c>
      <c r="H14" s="494" t="s">
        <v>8</v>
      </c>
      <c r="I14" s="494" t="s">
        <v>8</v>
      </c>
      <c r="J14" s="494" t="s">
        <v>8</v>
      </c>
      <c r="K14" s="494" t="s">
        <v>8</v>
      </c>
      <c r="L14" s="494" t="s">
        <v>8</v>
      </c>
      <c r="M14" s="494" t="s">
        <v>8</v>
      </c>
      <c r="N14" s="494" t="s">
        <v>8</v>
      </c>
      <c r="O14" s="494" t="s">
        <v>8</v>
      </c>
      <c r="P14" s="494" t="s">
        <v>8</v>
      </c>
      <c r="Q14" s="494" t="s">
        <v>8</v>
      </c>
      <c r="R14" s="494" t="s">
        <v>8</v>
      </c>
      <c r="S14" s="494" t="s">
        <v>8</v>
      </c>
      <c r="T14" s="494" t="s">
        <v>8</v>
      </c>
      <c r="U14" s="494" t="s">
        <v>8</v>
      </c>
      <c r="V14" s="494" t="s">
        <v>8</v>
      </c>
      <c r="W14" s="494" t="s">
        <v>8</v>
      </c>
      <c r="X14" s="247"/>
      <c r="Y14" s="396" t="s">
        <v>284</v>
      </c>
    </row>
    <row r="15" spans="1:26" ht="12" customHeight="1">
      <c r="A15" s="485" t="s">
        <v>479</v>
      </c>
      <c r="B15" s="246"/>
      <c r="C15" s="493" t="s">
        <v>8</v>
      </c>
      <c r="D15" s="494" t="s">
        <v>8</v>
      </c>
      <c r="E15" s="494" t="s">
        <v>8</v>
      </c>
      <c r="F15" s="494" t="s">
        <v>8</v>
      </c>
      <c r="G15" s="494" t="s">
        <v>8</v>
      </c>
      <c r="H15" s="494" t="s">
        <v>8</v>
      </c>
      <c r="I15" s="494" t="s">
        <v>8</v>
      </c>
      <c r="J15" s="494" t="s">
        <v>8</v>
      </c>
      <c r="K15" s="494" t="s">
        <v>8</v>
      </c>
      <c r="L15" s="494" t="s">
        <v>8</v>
      </c>
      <c r="M15" s="494" t="s">
        <v>8</v>
      </c>
      <c r="N15" s="494" t="s">
        <v>8</v>
      </c>
      <c r="O15" s="494" t="s">
        <v>8</v>
      </c>
      <c r="P15" s="494" t="s">
        <v>8</v>
      </c>
      <c r="Q15" s="494" t="s">
        <v>8</v>
      </c>
      <c r="R15" s="494" t="s">
        <v>8</v>
      </c>
      <c r="S15" s="494" t="s">
        <v>8</v>
      </c>
      <c r="T15" s="494" t="s">
        <v>8</v>
      </c>
      <c r="U15" s="494" t="s">
        <v>7</v>
      </c>
      <c r="V15" s="494" t="s">
        <v>7</v>
      </c>
      <c r="W15" s="494" t="s">
        <v>8</v>
      </c>
      <c r="X15" s="247"/>
      <c r="Y15" s="396" t="s">
        <v>285</v>
      </c>
    </row>
    <row r="16" spans="1:26" ht="12" customHeight="1">
      <c r="A16" s="485" t="s">
        <v>480</v>
      </c>
      <c r="B16" s="246"/>
      <c r="C16" s="493"/>
      <c r="D16" s="494"/>
      <c r="E16" s="494"/>
      <c r="F16" s="494"/>
      <c r="G16" s="494"/>
      <c r="H16" s="494"/>
      <c r="I16" s="494"/>
      <c r="J16" s="494"/>
      <c r="K16" s="494"/>
      <c r="L16" s="494"/>
      <c r="M16" s="494"/>
      <c r="N16" s="494"/>
      <c r="O16" s="494"/>
      <c r="P16" s="494"/>
      <c r="Q16" s="494"/>
      <c r="R16" s="494"/>
      <c r="S16" s="494"/>
      <c r="T16" s="494"/>
      <c r="U16" s="494"/>
      <c r="V16" s="494"/>
      <c r="W16" s="494"/>
      <c r="X16" s="489"/>
      <c r="Y16" s="396" t="s">
        <v>226</v>
      </c>
    </row>
    <row r="17" spans="1:26" ht="12" customHeight="1">
      <c r="A17" s="485" t="s">
        <v>286</v>
      </c>
      <c r="B17" s="246"/>
      <c r="C17" s="493">
        <v>68.007518518518509</v>
      </c>
      <c r="D17" s="494">
        <v>78.318666666666672</v>
      </c>
      <c r="E17" s="494">
        <v>95.472370370370371</v>
      </c>
      <c r="F17" s="494">
        <v>98.688888888888897</v>
      </c>
      <c r="G17" s="494">
        <v>103.8074074074074</v>
      </c>
      <c r="H17" s="494">
        <v>114.18392592592591</v>
      </c>
      <c r="I17" s="494">
        <v>124.95537037037036</v>
      </c>
      <c r="J17" s="494">
        <v>134.4328148148148</v>
      </c>
      <c r="K17" s="494">
        <v>131.16829629629626</v>
      </c>
      <c r="L17" s="494">
        <v>142.02218518518518</v>
      </c>
      <c r="M17" s="494">
        <v>127.12044444444443</v>
      </c>
      <c r="N17" s="494">
        <v>136.31322222222221</v>
      </c>
      <c r="O17" s="494">
        <v>153.29899999999998</v>
      </c>
      <c r="P17" s="494">
        <v>175.96485185185185</v>
      </c>
      <c r="Q17" s="494">
        <v>201.89474074074073</v>
      </c>
      <c r="R17" s="494">
        <v>213.09003703703704</v>
      </c>
      <c r="S17" s="494">
        <v>237.04018518518515</v>
      </c>
      <c r="T17" s="494">
        <v>259.31322225925925</v>
      </c>
      <c r="U17" s="494">
        <v>258.8</v>
      </c>
      <c r="V17" s="494">
        <v>267.39999999999998</v>
      </c>
      <c r="W17" s="494" t="s">
        <v>8</v>
      </c>
      <c r="X17" s="393"/>
      <c r="Y17" s="396" t="s">
        <v>287</v>
      </c>
    </row>
    <row r="18" spans="1:26" ht="12" customHeight="1">
      <c r="A18" s="486" t="s">
        <v>481</v>
      </c>
      <c r="B18" s="246"/>
      <c r="C18" s="493">
        <v>41.760740740740736</v>
      </c>
      <c r="D18" s="494">
        <v>48.492074074074075</v>
      </c>
      <c r="E18" s="494">
        <v>62.075629629629631</v>
      </c>
      <c r="F18" s="494">
        <v>68.476185185185187</v>
      </c>
      <c r="G18" s="494">
        <v>71.743185185185183</v>
      </c>
      <c r="H18" s="494">
        <v>81.511888888888876</v>
      </c>
      <c r="I18" s="494">
        <v>86.567740740740732</v>
      </c>
      <c r="J18" s="494">
        <v>95.362296296296293</v>
      </c>
      <c r="K18" s="494">
        <v>98.745592592592573</v>
      </c>
      <c r="L18" s="494">
        <v>105.70314814814814</v>
      </c>
      <c r="M18" s="494">
        <v>102.46822222222221</v>
      </c>
      <c r="N18" s="494">
        <v>109.78003703703702</v>
      </c>
      <c r="O18" s="494">
        <v>126.04344444444443</v>
      </c>
      <c r="P18" s="494">
        <v>148.15844444444443</v>
      </c>
      <c r="Q18" s="494">
        <v>173.2532962962963</v>
      </c>
      <c r="R18" s="494">
        <v>185.73785185185184</v>
      </c>
      <c r="S18" s="494">
        <v>207.87540740740738</v>
      </c>
      <c r="T18" s="494">
        <v>225.26652144444444</v>
      </c>
      <c r="U18" s="494">
        <v>237.18</v>
      </c>
      <c r="V18" s="494">
        <v>237.7</v>
      </c>
      <c r="W18" s="494" t="s">
        <v>8</v>
      </c>
      <c r="X18" s="247"/>
      <c r="Y18" s="397" t="s">
        <v>288</v>
      </c>
    </row>
    <row r="19" spans="1:26" ht="12" customHeight="1">
      <c r="A19" s="485" t="s">
        <v>482</v>
      </c>
      <c r="B19" s="246"/>
      <c r="C19" s="493">
        <v>26.24677777777778</v>
      </c>
      <c r="D19" s="494">
        <v>29.826592592592593</v>
      </c>
      <c r="E19" s="494">
        <v>33.396740740740739</v>
      </c>
      <c r="F19" s="494">
        <v>30.212703703703706</v>
      </c>
      <c r="G19" s="494">
        <v>32.06422222222222</v>
      </c>
      <c r="H19" s="494">
        <v>32.672037037037036</v>
      </c>
      <c r="I19" s="494">
        <v>38.387629629629629</v>
      </c>
      <c r="J19" s="494">
        <v>39.070518518518512</v>
      </c>
      <c r="K19" s="494">
        <v>32.422703703703704</v>
      </c>
      <c r="L19" s="494">
        <v>36.319037037037035</v>
      </c>
      <c r="M19" s="494">
        <v>24.652222222222225</v>
      </c>
      <c r="N19" s="494">
        <v>26.533185185185182</v>
      </c>
      <c r="O19" s="494">
        <v>27.255555555555556</v>
      </c>
      <c r="P19" s="494">
        <v>27.806407407407409</v>
      </c>
      <c r="Q19" s="494">
        <v>28.641444444444438</v>
      </c>
      <c r="R19" s="494">
        <v>27.352185185185181</v>
      </c>
      <c r="S19" s="494">
        <v>29.164777777777775</v>
      </c>
      <c r="T19" s="494">
        <v>34.046700814814812</v>
      </c>
      <c r="U19" s="494">
        <v>21.62</v>
      </c>
      <c r="V19" s="494">
        <v>29.7</v>
      </c>
      <c r="W19" s="494" t="s">
        <v>8</v>
      </c>
      <c r="X19" s="247"/>
      <c r="Y19" s="396" t="s">
        <v>289</v>
      </c>
    </row>
    <row r="20" spans="1:26" ht="12" customHeight="1">
      <c r="A20" s="485" t="s">
        <v>490</v>
      </c>
      <c r="B20" s="246"/>
      <c r="C20" s="493" t="s">
        <v>8</v>
      </c>
      <c r="D20" s="494" t="s">
        <v>8</v>
      </c>
      <c r="E20" s="494" t="s">
        <v>8</v>
      </c>
      <c r="F20" s="494" t="s">
        <v>8</v>
      </c>
      <c r="G20" s="494" t="s">
        <v>8</v>
      </c>
      <c r="H20" s="494" t="s">
        <v>8</v>
      </c>
      <c r="I20" s="494" t="s">
        <v>8</v>
      </c>
      <c r="J20" s="494" t="s">
        <v>8</v>
      </c>
      <c r="K20" s="494" t="s">
        <v>8</v>
      </c>
      <c r="L20" s="494" t="s">
        <v>8</v>
      </c>
      <c r="M20" s="494" t="s">
        <v>8</v>
      </c>
      <c r="N20" s="494" t="s">
        <v>8</v>
      </c>
      <c r="O20" s="494" t="s">
        <v>8</v>
      </c>
      <c r="P20" s="494" t="s">
        <v>8</v>
      </c>
      <c r="Q20" s="494" t="s">
        <v>8</v>
      </c>
      <c r="R20" s="494" t="s">
        <v>8</v>
      </c>
      <c r="S20" s="494" t="s">
        <v>8</v>
      </c>
      <c r="T20" s="494" t="s">
        <v>8</v>
      </c>
      <c r="U20" s="494" t="s">
        <v>8</v>
      </c>
      <c r="V20" s="494" t="s">
        <v>8</v>
      </c>
      <c r="W20" s="494" t="s">
        <v>8</v>
      </c>
      <c r="X20" s="247"/>
      <c r="Y20" s="396" t="s">
        <v>491</v>
      </c>
    </row>
    <row r="21" spans="1:26" ht="12" customHeight="1">
      <c r="A21" s="485" t="s">
        <v>290</v>
      </c>
      <c r="B21" s="246"/>
      <c r="C21" s="493">
        <v>2.1200370370370369</v>
      </c>
      <c r="D21" s="494">
        <v>1.2963333333333331</v>
      </c>
      <c r="E21" s="494">
        <v>0.43796296296296289</v>
      </c>
      <c r="F21" s="494">
        <v>6.7444444444444432E-2</v>
      </c>
      <c r="G21" s="494">
        <v>5.6111111111111105E-2</v>
      </c>
      <c r="H21" s="494">
        <v>4.5555555555555551E-2</v>
      </c>
      <c r="I21" s="494">
        <v>3.3962962962962959E-2</v>
      </c>
      <c r="J21" s="494">
        <v>2.3962962962962964E-2</v>
      </c>
      <c r="K21" s="494">
        <v>2.5198888888888886</v>
      </c>
      <c r="L21" s="494">
        <v>10.765185185185183</v>
      </c>
      <c r="M21" s="494">
        <v>42.900592592592595</v>
      </c>
      <c r="N21" s="494">
        <v>67.845925925925926</v>
      </c>
      <c r="O21" s="494">
        <v>92.49466666666666</v>
      </c>
      <c r="P21" s="494">
        <v>148.36159259259256</v>
      </c>
      <c r="Q21" s="494">
        <v>141.91629629629631</v>
      </c>
      <c r="R21" s="494">
        <v>137.12392592592593</v>
      </c>
      <c r="S21" s="494">
        <v>128.07570370370371</v>
      </c>
      <c r="T21" s="494">
        <v>116.14180729629628</v>
      </c>
      <c r="U21" s="494">
        <v>105</v>
      </c>
      <c r="V21" s="494">
        <v>108</v>
      </c>
      <c r="W21" s="494" t="s">
        <v>8</v>
      </c>
      <c r="X21" s="393"/>
      <c r="Y21" s="396" t="s">
        <v>291</v>
      </c>
    </row>
    <row r="22" spans="1:26" ht="12" customHeight="1">
      <c r="A22" s="485" t="s">
        <v>483</v>
      </c>
      <c r="B22" s="246"/>
      <c r="C22" s="493">
        <v>1.9871481481481481</v>
      </c>
      <c r="D22" s="494">
        <v>1.1774444444444443</v>
      </c>
      <c r="E22" s="494">
        <v>0.33307407407407402</v>
      </c>
      <c r="F22" s="494">
        <v>0</v>
      </c>
      <c r="G22" s="494">
        <v>0</v>
      </c>
      <c r="H22" s="494" t="s">
        <v>8</v>
      </c>
      <c r="I22" s="494" t="s">
        <v>8</v>
      </c>
      <c r="J22" s="494" t="s">
        <v>8</v>
      </c>
      <c r="K22" s="494">
        <v>2.5055925925925924</v>
      </c>
      <c r="L22" s="494">
        <v>10.760407407407406</v>
      </c>
      <c r="M22" s="494">
        <v>42.900592592592595</v>
      </c>
      <c r="N22" s="494">
        <v>67.845925925925926</v>
      </c>
      <c r="O22" s="494">
        <v>92.109259259259247</v>
      </c>
      <c r="P22" s="494">
        <v>148.06185185185183</v>
      </c>
      <c r="Q22" s="494">
        <v>141.70218518518519</v>
      </c>
      <c r="R22" s="494">
        <v>136.99544444444444</v>
      </c>
      <c r="S22" s="494">
        <v>128.03288888888889</v>
      </c>
      <c r="T22" s="494">
        <v>116.14180729629628</v>
      </c>
      <c r="U22" s="494">
        <v>105.03</v>
      </c>
      <c r="V22" s="494">
        <v>107.6</v>
      </c>
      <c r="W22" s="494" t="s">
        <v>8</v>
      </c>
      <c r="X22" s="247"/>
      <c r="Y22" s="396" t="s">
        <v>484</v>
      </c>
    </row>
    <row r="23" spans="1:26" ht="12" customHeight="1">
      <c r="A23" s="485" t="s">
        <v>492</v>
      </c>
      <c r="B23" s="246"/>
      <c r="C23" s="493">
        <v>0.13288888888888889</v>
      </c>
      <c r="D23" s="494">
        <v>0.11888888888888888</v>
      </c>
      <c r="E23" s="494">
        <v>0.10488888888888888</v>
      </c>
      <c r="F23" s="494">
        <v>6.7444444444444432E-2</v>
      </c>
      <c r="G23" s="494">
        <v>5.6111111111111105E-2</v>
      </c>
      <c r="H23" s="494">
        <v>4.5555555555555551E-2</v>
      </c>
      <c r="I23" s="494">
        <v>3.3962962962962959E-2</v>
      </c>
      <c r="J23" s="494">
        <v>2.3962962962962964E-2</v>
      </c>
      <c r="K23" s="494">
        <v>1.4296296296296297E-2</v>
      </c>
      <c r="L23" s="494">
        <v>4.7777777777777775E-3</v>
      </c>
      <c r="M23" s="494">
        <v>0</v>
      </c>
      <c r="N23" s="494">
        <v>0</v>
      </c>
      <c r="O23" s="494">
        <v>0.38540740740740737</v>
      </c>
      <c r="P23" s="494">
        <v>0.2997407407407407</v>
      </c>
      <c r="Q23" s="494">
        <v>0.21411111111111111</v>
      </c>
      <c r="R23" s="494">
        <v>0.12848148148148147</v>
      </c>
      <c r="S23" s="494">
        <v>4.2814814814814812E-2</v>
      </c>
      <c r="T23" s="494" t="s">
        <v>8</v>
      </c>
      <c r="U23" s="494" t="s">
        <v>8</v>
      </c>
      <c r="V23" s="494" t="s">
        <v>8</v>
      </c>
      <c r="W23" s="494" t="s">
        <v>8</v>
      </c>
      <c r="X23" s="247"/>
      <c r="Y23" s="396" t="s">
        <v>493</v>
      </c>
    </row>
    <row r="24" spans="1:26" ht="12" customHeight="1">
      <c r="A24" s="485" t="s">
        <v>292</v>
      </c>
      <c r="B24" s="246"/>
      <c r="C24" s="493" t="s">
        <v>8</v>
      </c>
      <c r="D24" s="494" t="s">
        <v>8</v>
      </c>
      <c r="E24" s="494" t="s">
        <v>8</v>
      </c>
      <c r="F24" s="494" t="s">
        <v>8</v>
      </c>
      <c r="G24" s="494" t="s">
        <v>8</v>
      </c>
      <c r="H24" s="494" t="s">
        <v>8</v>
      </c>
      <c r="I24" s="494" t="s">
        <v>8</v>
      </c>
      <c r="J24" s="494">
        <v>22.418851851851851</v>
      </c>
      <c r="K24" s="494">
        <v>15.553555555555555</v>
      </c>
      <c r="L24" s="494">
        <v>23.291074074074071</v>
      </c>
      <c r="M24" s="494">
        <v>41.455925925925925</v>
      </c>
      <c r="N24" s="494">
        <v>44.538814814814813</v>
      </c>
      <c r="O24" s="494">
        <v>49.006666666666668</v>
      </c>
      <c r="P24" s="494">
        <v>83.441999999999993</v>
      </c>
      <c r="Q24" s="494">
        <v>33.307518518518521</v>
      </c>
      <c r="R24" s="494">
        <v>28.762888888888888</v>
      </c>
      <c r="S24" s="494">
        <v>43.44533333333333</v>
      </c>
      <c r="T24" s="494">
        <v>23.447992777777777</v>
      </c>
      <c r="U24" s="494" t="s">
        <v>8</v>
      </c>
      <c r="V24" s="494" t="s">
        <v>8</v>
      </c>
      <c r="W24" s="494" t="s">
        <v>8</v>
      </c>
      <c r="X24" s="490"/>
      <c r="Y24" s="396" t="s">
        <v>224</v>
      </c>
    </row>
    <row r="25" spans="1:26" ht="12" customHeight="1">
      <c r="A25" s="485" t="s">
        <v>485</v>
      </c>
      <c r="B25" s="398"/>
      <c r="C25" s="493">
        <v>6.068629629629628</v>
      </c>
      <c r="D25" s="494">
        <v>8.2396666666666665</v>
      </c>
      <c r="E25" s="494">
        <v>11.192888888888888</v>
      </c>
      <c r="F25" s="494">
        <v>11.813962962962961</v>
      </c>
      <c r="G25" s="494">
        <v>10.425703703703704</v>
      </c>
      <c r="H25" s="494">
        <v>10.983074074074073</v>
      </c>
      <c r="I25" s="494">
        <v>11.649777777777778</v>
      </c>
      <c r="J25" s="494">
        <v>12.361259259259258</v>
      </c>
      <c r="K25" s="494">
        <v>14.079148148148148</v>
      </c>
      <c r="L25" s="494">
        <v>16.115074074074073</v>
      </c>
      <c r="M25" s="494">
        <v>18.905407407407409</v>
      </c>
      <c r="N25" s="494">
        <v>35.271037037037033</v>
      </c>
      <c r="O25" s="494">
        <v>21.288074074074071</v>
      </c>
      <c r="P25" s="494">
        <v>26.498999999999999</v>
      </c>
      <c r="Q25" s="494">
        <v>36.087777777777774</v>
      </c>
      <c r="R25" s="494">
        <v>34.638074074074069</v>
      </c>
      <c r="S25" s="494">
        <v>37.457444444444441</v>
      </c>
      <c r="T25" s="494">
        <v>34.207600592592591</v>
      </c>
      <c r="U25" s="494" t="s">
        <v>8</v>
      </c>
      <c r="V25" s="494" t="s">
        <v>8</v>
      </c>
      <c r="W25" s="494" t="s">
        <v>8</v>
      </c>
      <c r="X25" s="490"/>
      <c r="Y25" s="396" t="s">
        <v>225</v>
      </c>
    </row>
    <row r="26" spans="1:26" ht="12" customHeight="1">
      <c r="A26" s="485" t="s">
        <v>486</v>
      </c>
      <c r="B26" s="399"/>
      <c r="C26" s="493">
        <v>3.1404814814814808</v>
      </c>
      <c r="D26" s="494">
        <v>4.3577407407407405</v>
      </c>
      <c r="E26" s="494">
        <v>7.0102222222222208</v>
      </c>
      <c r="F26" s="494">
        <v>7.1023333333333323</v>
      </c>
      <c r="G26" s="494">
        <v>5.8098888888888887</v>
      </c>
      <c r="H26" s="494">
        <v>6.1122592592592584</v>
      </c>
      <c r="I26" s="494">
        <v>6.3284814814814814</v>
      </c>
      <c r="J26" s="494">
        <v>6.8055555555555554</v>
      </c>
      <c r="K26" s="494">
        <v>8.278777777777778</v>
      </c>
      <c r="L26" s="494">
        <v>9.956296296296296</v>
      </c>
      <c r="M26" s="494">
        <v>11.760259259259259</v>
      </c>
      <c r="N26" s="494">
        <v>25.009555555555554</v>
      </c>
      <c r="O26" s="494">
        <v>11.374629629629629</v>
      </c>
      <c r="P26" s="494">
        <v>11.187518518518518</v>
      </c>
      <c r="Q26" s="494">
        <v>17.570444444444441</v>
      </c>
      <c r="R26" s="494">
        <v>16.835185185185182</v>
      </c>
      <c r="S26" s="494">
        <v>18.261259259259258</v>
      </c>
      <c r="T26" s="494">
        <v>16.463581407407407</v>
      </c>
      <c r="U26" s="494" t="s">
        <v>8</v>
      </c>
      <c r="V26" s="494" t="s">
        <v>8</v>
      </c>
      <c r="W26" s="494" t="s">
        <v>8</v>
      </c>
      <c r="X26" s="488"/>
      <c r="Y26" s="396" t="s">
        <v>293</v>
      </c>
    </row>
    <row r="27" spans="1:26" ht="12" customHeight="1">
      <c r="A27" s="485" t="s">
        <v>487</v>
      </c>
      <c r="B27" s="398"/>
      <c r="C27" s="493">
        <v>2.9281481481481477</v>
      </c>
      <c r="D27" s="494">
        <v>3.881925925925926</v>
      </c>
      <c r="E27" s="494">
        <v>4.182666666666667</v>
      </c>
      <c r="F27" s="494">
        <v>4.7116296296296287</v>
      </c>
      <c r="G27" s="494">
        <v>4.6158148148148141</v>
      </c>
      <c r="H27" s="494">
        <v>4.8708148148148149</v>
      </c>
      <c r="I27" s="494">
        <v>5.3212962962962962</v>
      </c>
      <c r="J27" s="494">
        <v>5.5557037037037027</v>
      </c>
      <c r="K27" s="494">
        <v>5.80037037037037</v>
      </c>
      <c r="L27" s="494">
        <v>6.1587777777777779</v>
      </c>
      <c r="M27" s="494">
        <v>7.1451481481481487</v>
      </c>
      <c r="N27" s="494">
        <v>10.26148148148148</v>
      </c>
      <c r="O27" s="494">
        <v>9.9134444444444423</v>
      </c>
      <c r="P27" s="494">
        <v>15.311481481481481</v>
      </c>
      <c r="Q27" s="494">
        <v>18.517333333333333</v>
      </c>
      <c r="R27" s="494">
        <v>17.802888888888891</v>
      </c>
      <c r="S27" s="494">
        <v>19.196185185185183</v>
      </c>
      <c r="T27" s="494">
        <v>17.744019185185184</v>
      </c>
      <c r="U27" s="494" t="s">
        <v>8</v>
      </c>
      <c r="V27" s="494" t="s">
        <v>8</v>
      </c>
      <c r="W27" s="494" t="s">
        <v>8</v>
      </c>
      <c r="X27" s="488"/>
      <c r="Y27" s="396" t="s">
        <v>294</v>
      </c>
    </row>
    <row r="28" spans="1:26" ht="12" customHeight="1">
      <c r="A28" s="248"/>
      <c r="B28" s="249"/>
      <c r="C28" s="251"/>
      <c r="D28" s="251"/>
      <c r="E28" s="251"/>
      <c r="F28" s="251"/>
      <c r="G28" s="251"/>
      <c r="H28" s="251"/>
      <c r="I28" s="251"/>
      <c r="J28" s="251"/>
      <c r="K28" s="251"/>
      <c r="L28" s="251"/>
      <c r="M28" s="251"/>
      <c r="N28" s="251"/>
      <c r="O28" s="251"/>
      <c r="P28" s="251"/>
      <c r="Q28" s="251"/>
      <c r="R28" s="251"/>
      <c r="S28" s="251"/>
      <c r="T28" s="251"/>
      <c r="U28" s="251"/>
      <c r="V28" s="251"/>
      <c r="W28" s="251"/>
      <c r="X28" s="491"/>
      <c r="Y28" s="211"/>
      <c r="Z28" s="211"/>
    </row>
    <row r="29" spans="1:26" ht="12" customHeight="1">
      <c r="A29" s="243"/>
      <c r="B29" s="243"/>
      <c r="C29" s="244"/>
      <c r="D29" s="244"/>
      <c r="E29" s="244"/>
      <c r="F29" s="244"/>
      <c r="G29" s="244"/>
      <c r="H29" s="244"/>
      <c r="I29" s="244"/>
      <c r="J29" s="244"/>
      <c r="K29" s="244"/>
      <c r="L29" s="244"/>
      <c r="M29" s="244"/>
      <c r="N29" s="244"/>
      <c r="O29" s="244"/>
      <c r="P29" s="244"/>
      <c r="Q29" s="244"/>
      <c r="R29" s="244"/>
      <c r="S29" s="244"/>
      <c r="T29" s="244"/>
      <c r="U29" s="244"/>
      <c r="V29" s="244"/>
      <c r="W29" s="244"/>
    </row>
    <row r="30" spans="1:26" ht="12" customHeight="1">
      <c r="A30" s="243" t="s">
        <v>67</v>
      </c>
      <c r="B30" s="243"/>
      <c r="C30" s="244"/>
      <c r="D30" s="244"/>
      <c r="E30" s="244"/>
      <c r="F30" s="244"/>
      <c r="G30" s="244"/>
      <c r="H30" s="244"/>
      <c r="I30" s="244"/>
      <c r="J30" s="244"/>
      <c r="K30" s="244"/>
      <c r="L30" s="244"/>
      <c r="M30" s="244"/>
      <c r="N30" s="244"/>
      <c r="O30" s="244"/>
      <c r="P30" s="244"/>
      <c r="Q30" s="245"/>
      <c r="R30" s="245"/>
      <c r="S30" s="245"/>
      <c r="T30" s="245"/>
      <c r="U30" s="245"/>
      <c r="V30" s="245"/>
      <c r="W30" s="245"/>
    </row>
    <row r="31" spans="1:26" ht="12" customHeight="1">
      <c r="A31" s="243" t="s">
        <v>35</v>
      </c>
      <c r="B31" s="250"/>
      <c r="C31" s="245"/>
      <c r="D31" s="245"/>
      <c r="E31" s="245"/>
      <c r="F31" s="245"/>
      <c r="G31" s="245"/>
      <c r="H31" s="245"/>
      <c r="I31" s="245"/>
      <c r="J31" s="245"/>
      <c r="K31" s="245"/>
      <c r="L31" s="245"/>
      <c r="M31" s="245"/>
      <c r="N31" s="245"/>
      <c r="O31" s="245"/>
      <c r="P31" s="245"/>
      <c r="Q31" s="245"/>
      <c r="R31" s="245"/>
      <c r="S31" s="245"/>
      <c r="T31" s="245"/>
      <c r="U31" s="245"/>
      <c r="V31" s="245"/>
      <c r="W31" s="245"/>
    </row>
    <row r="32" spans="1:26" ht="12" customHeight="1">
      <c r="A32" s="406" t="s">
        <v>494</v>
      </c>
      <c r="B32" s="250"/>
      <c r="C32" s="245"/>
      <c r="D32" s="245"/>
      <c r="E32" s="245"/>
      <c r="F32" s="245"/>
      <c r="G32" s="245"/>
      <c r="H32" s="245"/>
      <c r="I32" s="245"/>
      <c r="J32" s="245"/>
      <c r="K32" s="245"/>
      <c r="L32" s="245"/>
      <c r="M32" s="245"/>
      <c r="N32" s="245"/>
      <c r="O32" s="245"/>
      <c r="P32" s="245"/>
      <c r="Q32" s="245"/>
      <c r="R32" s="245"/>
      <c r="S32" s="245"/>
      <c r="T32" s="245"/>
      <c r="U32" s="245"/>
      <c r="V32" s="245"/>
      <c r="W32" s="245"/>
    </row>
    <row r="33" spans="1:23" ht="12" customHeight="1">
      <c r="A33" s="406"/>
      <c r="B33" s="250"/>
      <c r="C33" s="245"/>
      <c r="D33" s="245"/>
      <c r="E33" s="245"/>
      <c r="F33" s="245"/>
      <c r="G33" s="245"/>
      <c r="H33" s="245"/>
      <c r="I33" s="245"/>
      <c r="J33" s="245"/>
      <c r="K33" s="245"/>
      <c r="L33" s="245"/>
      <c r="M33" s="245"/>
      <c r="N33" s="245"/>
      <c r="O33" s="245"/>
      <c r="P33" s="245"/>
      <c r="Q33" s="245"/>
      <c r="R33" s="245"/>
      <c r="S33" s="245"/>
      <c r="T33" s="245"/>
      <c r="U33" s="245"/>
      <c r="V33" s="245"/>
      <c r="W33" s="245"/>
    </row>
    <row r="34" spans="1:23" ht="12" customHeight="1">
      <c r="A34" s="483" t="s">
        <v>302</v>
      </c>
      <c r="B34" s="250"/>
      <c r="C34" s="245"/>
      <c r="D34" s="245"/>
      <c r="E34" s="245"/>
      <c r="F34" s="245"/>
      <c r="G34" s="245"/>
      <c r="H34" s="245"/>
      <c r="I34" s="245"/>
      <c r="J34" s="245"/>
      <c r="K34" s="245"/>
      <c r="L34" s="245"/>
      <c r="M34" s="245"/>
      <c r="N34" s="245"/>
      <c r="O34" s="245"/>
      <c r="P34" s="245"/>
      <c r="Q34" s="245"/>
      <c r="R34" s="245"/>
      <c r="S34" s="245"/>
      <c r="T34" s="245"/>
      <c r="U34" s="245"/>
      <c r="V34" s="245"/>
      <c r="W34" s="245"/>
    </row>
    <row r="35" spans="1:23" ht="12" customHeight="1">
      <c r="A35" s="483" t="s">
        <v>211</v>
      </c>
      <c r="B35" s="250"/>
      <c r="C35" s="250"/>
      <c r="D35" s="250"/>
      <c r="E35" s="250"/>
      <c r="F35" s="250"/>
      <c r="G35" s="250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U35" s="250"/>
      <c r="V35" s="250"/>
      <c r="W35" s="250"/>
    </row>
    <row r="36" spans="1:23" ht="12" customHeight="1">
      <c r="A36" s="484" t="s">
        <v>495</v>
      </c>
    </row>
  </sheetData>
  <phoneticPr fontId="0" type="noConversion"/>
  <printOptions horizontalCentered="1"/>
  <pageMargins left="0" right="0" top="1" bottom="1" header="0.5" footer="0.5"/>
  <pageSetup scale="98" orientation="landscape" r:id="rId1"/>
  <headerFooter alignWithMargins="0">
    <oddHeader>&amp;R&amp;F  &amp;A  &amp;D  &amp;T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transitionEvaluation="1" codeName="Sheet8" enableFormatConditionsCalculation="0">
    <tabColor indexed="22"/>
    <pageSetUpPr fitToPage="1"/>
  </sheetPr>
  <dimension ref="A1:Z50"/>
  <sheetViews>
    <sheetView showGridLines="0" workbookViewId="0">
      <selection activeCell="Z19" sqref="Z19"/>
    </sheetView>
  </sheetViews>
  <sheetFormatPr defaultColWidth="11.33203125" defaultRowHeight="12" customHeight="1"/>
  <cols>
    <col min="1" max="1" width="30.33203125" style="13" customWidth="1"/>
    <col min="2" max="2" width="2.5" style="13" customWidth="1"/>
    <col min="3" max="11" width="6.1640625" style="13" customWidth="1"/>
    <col min="12" max="12" width="2.83203125" style="13" customWidth="1"/>
    <col min="13" max="13" width="6.5" style="13" customWidth="1"/>
    <col min="14" max="16" width="6.1640625" style="13" customWidth="1"/>
    <col min="17" max="24" width="6.1640625" style="17" customWidth="1"/>
    <col min="25" max="25" width="2.6640625" style="17" bestFit="1" customWidth="1"/>
    <col min="26" max="26" width="53.1640625" style="13" customWidth="1"/>
    <col min="27" max="51" width="10.6640625" style="13" customWidth="1"/>
    <col min="52" max="16384" width="11.33203125" style="13"/>
  </cols>
  <sheetData>
    <row r="1" spans="1:26" s="520" customFormat="1" ht="12" customHeight="1">
      <c r="A1" s="520" t="s">
        <v>130</v>
      </c>
      <c r="Z1" s="522" t="s">
        <v>130</v>
      </c>
    </row>
    <row r="2" spans="1:26" ht="12" customHeight="1">
      <c r="A2" s="10" t="s">
        <v>37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2"/>
      <c r="R2" s="12"/>
      <c r="S2" s="12"/>
      <c r="T2" s="12"/>
      <c r="U2" s="12"/>
      <c r="V2" s="12"/>
      <c r="W2" s="12"/>
      <c r="X2" s="12"/>
      <c r="Y2" s="12"/>
      <c r="Z2" s="337" t="s">
        <v>135</v>
      </c>
    </row>
    <row r="3" spans="1:26" ht="12" customHeight="1">
      <c r="A3" s="14" t="s">
        <v>88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Q3" s="12"/>
      <c r="R3" s="12"/>
      <c r="S3" s="12"/>
      <c r="T3" s="12"/>
      <c r="U3" s="12"/>
      <c r="V3" s="12"/>
      <c r="W3" s="12"/>
      <c r="X3" s="12"/>
      <c r="Y3" s="12"/>
      <c r="Z3" s="354" t="s">
        <v>171</v>
      </c>
    </row>
    <row r="4" spans="1:26" customFormat="1" ht="12" customHeight="1">
      <c r="A4" t="s">
        <v>399</v>
      </c>
      <c r="U4" s="13"/>
      <c r="V4" s="13"/>
      <c r="W4" s="13"/>
      <c r="X4" s="13"/>
      <c r="Z4" s="350" t="s">
        <v>317</v>
      </c>
    </row>
    <row r="5" spans="1:26" ht="12" customHeight="1">
      <c r="A5" s="24"/>
      <c r="B5" s="183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</row>
    <row r="6" spans="1:26" ht="12" customHeight="1">
      <c r="A6" s="562"/>
      <c r="B6" s="563"/>
      <c r="C6" s="171">
        <v>1990</v>
      </c>
      <c r="D6" s="172" t="s">
        <v>0</v>
      </c>
      <c r="E6" s="172" t="s">
        <v>1</v>
      </c>
      <c r="F6" s="172" t="s">
        <v>2</v>
      </c>
      <c r="G6" s="172" t="s">
        <v>3</v>
      </c>
      <c r="H6" s="172" t="s">
        <v>4</v>
      </c>
      <c r="I6" s="173">
        <v>1996</v>
      </c>
      <c r="J6" s="173">
        <v>1997</v>
      </c>
      <c r="K6" s="173">
        <v>1998</v>
      </c>
      <c r="L6" s="173" t="s">
        <v>6</v>
      </c>
      <c r="M6" s="173">
        <v>1999</v>
      </c>
      <c r="N6" s="173">
        <v>2000</v>
      </c>
      <c r="O6" s="173">
        <v>2001</v>
      </c>
      <c r="P6" s="173">
        <v>2002</v>
      </c>
      <c r="Q6" s="171">
        <v>2003</v>
      </c>
      <c r="R6" s="171">
        <v>2004</v>
      </c>
      <c r="S6" s="171">
        <v>2005</v>
      </c>
      <c r="T6" s="190">
        <v>2006</v>
      </c>
      <c r="U6" s="190">
        <v>2007</v>
      </c>
      <c r="V6" s="190">
        <v>2008</v>
      </c>
      <c r="W6" s="190">
        <v>2009</v>
      </c>
      <c r="X6" s="190">
        <v>2010</v>
      </c>
      <c r="Y6" s="190" t="s">
        <v>381</v>
      </c>
    </row>
    <row r="7" spans="1:26" ht="12" customHeight="1">
      <c r="B7" s="15"/>
      <c r="C7" s="95"/>
      <c r="D7" s="96"/>
      <c r="E7" s="96"/>
      <c r="F7" s="96"/>
      <c r="G7" s="96"/>
      <c r="H7" s="96"/>
      <c r="I7" s="97"/>
      <c r="J7" s="97"/>
      <c r="K7" s="97"/>
      <c r="L7" s="97"/>
      <c r="M7" s="97"/>
      <c r="N7" s="97"/>
      <c r="O7" s="97"/>
      <c r="P7" s="97"/>
      <c r="Q7" s="95"/>
      <c r="R7" s="95"/>
      <c r="S7" s="95"/>
      <c r="T7" s="95"/>
      <c r="U7" s="95"/>
      <c r="V7" s="95"/>
      <c r="W7" s="95"/>
      <c r="X7" s="95"/>
      <c r="Y7" s="95"/>
    </row>
    <row r="8" spans="1:26" s="292" customFormat="1" ht="12" customHeight="1">
      <c r="A8" s="288" t="s">
        <v>78</v>
      </c>
      <c r="B8" s="288"/>
      <c r="C8" s="289">
        <v>585.32799999999997</v>
      </c>
      <c r="D8" s="289">
        <v>631.65900000000011</v>
      </c>
      <c r="E8" s="289">
        <v>640.49199999999996</v>
      </c>
      <c r="F8" s="289">
        <v>707.30799999999999</v>
      </c>
      <c r="G8" s="289">
        <v>748.77900000000011</v>
      </c>
      <c r="H8" s="289">
        <v>816.83500000000004</v>
      </c>
      <c r="I8" s="289">
        <v>832.50099999999998</v>
      </c>
      <c r="J8" s="290">
        <v>888.56299999999999</v>
      </c>
      <c r="K8" s="290">
        <v>996.44299999999987</v>
      </c>
      <c r="L8" s="290" t="s">
        <v>511</v>
      </c>
      <c r="M8" s="290">
        <v>1162.2640000000001</v>
      </c>
      <c r="N8" s="290">
        <v>1236.585</v>
      </c>
      <c r="O8" s="290">
        <v>1304.8420000000001</v>
      </c>
      <c r="P8" s="290">
        <v>1342.0289999999998</v>
      </c>
      <c r="Q8" s="290">
        <v>1451.481</v>
      </c>
      <c r="R8" s="290">
        <v>1581.162</v>
      </c>
      <c r="S8" s="290">
        <v>1800.5840000000001</v>
      </c>
      <c r="T8" s="290">
        <v>2154.8609999999999</v>
      </c>
      <c r="U8" s="290">
        <v>2305.1170000000002</v>
      </c>
      <c r="V8" s="290">
        <v>2466.5839999999998</v>
      </c>
      <c r="W8" s="290">
        <v>2497.9140000000002</v>
      </c>
      <c r="X8" s="290">
        <v>2559.1860000000001</v>
      </c>
      <c r="Y8" s="291"/>
      <c r="Z8" s="357" t="s">
        <v>227</v>
      </c>
    </row>
    <row r="9" spans="1:26" ht="12" customHeight="1">
      <c r="A9" s="99"/>
      <c r="B9" s="99"/>
      <c r="C9" s="229"/>
      <c r="D9" s="229"/>
      <c r="E9" s="229"/>
      <c r="F9" s="228"/>
      <c r="G9" s="228"/>
      <c r="H9" s="228"/>
      <c r="I9" s="228"/>
      <c r="J9" s="228"/>
      <c r="K9" s="228"/>
      <c r="L9" s="290"/>
      <c r="M9" s="228"/>
      <c r="N9" s="218"/>
      <c r="O9" s="218"/>
      <c r="P9" s="218"/>
      <c r="Q9" s="218"/>
      <c r="R9" s="218"/>
      <c r="S9" s="218"/>
      <c r="T9" s="218"/>
      <c r="U9" s="218"/>
      <c r="V9" s="218"/>
      <c r="W9" s="218"/>
      <c r="X9" s="218"/>
      <c r="Z9" s="345"/>
    </row>
    <row r="10" spans="1:26" ht="12" customHeight="1">
      <c r="A10" s="231" t="s">
        <v>79</v>
      </c>
      <c r="B10" s="99"/>
      <c r="C10" s="18">
        <v>152.23500000000001</v>
      </c>
      <c r="D10" s="18">
        <v>196.42699999999999</v>
      </c>
      <c r="E10" s="18">
        <v>176.57300000000001</v>
      </c>
      <c r="F10" s="18">
        <v>115.05500000000001</v>
      </c>
      <c r="G10" s="18">
        <v>71.930000000000007</v>
      </c>
      <c r="H10" s="18">
        <v>92.14</v>
      </c>
      <c r="I10" s="229">
        <v>11.784000000000001</v>
      </c>
      <c r="J10" s="229">
        <v>-9.9969999999999999</v>
      </c>
      <c r="K10" s="229">
        <v>89.647000000000006</v>
      </c>
      <c r="L10" s="290" t="s">
        <v>511</v>
      </c>
      <c r="M10" s="229">
        <v>78.42</v>
      </c>
      <c r="N10" s="229">
        <v>113.648</v>
      </c>
      <c r="O10" s="229">
        <v>114.455</v>
      </c>
      <c r="P10" s="229">
        <v>106.819</v>
      </c>
      <c r="Q10" s="229">
        <v>337.79500000000002</v>
      </c>
      <c r="R10" s="229">
        <v>352.71899999999999</v>
      </c>
      <c r="S10" s="229">
        <v>243.03899999999999</v>
      </c>
      <c r="T10" s="229">
        <v>117.61799999999999</v>
      </c>
      <c r="U10" s="229">
        <v>-47.662999999999997</v>
      </c>
      <c r="V10" s="229">
        <v>-543.34400000000005</v>
      </c>
      <c r="W10" s="229">
        <v>-503.584</v>
      </c>
      <c r="X10" s="229">
        <v>-315.7</v>
      </c>
      <c r="Y10" s="19"/>
      <c r="Z10" s="358" t="s">
        <v>324</v>
      </c>
    </row>
    <row r="11" spans="1:26" ht="12" customHeight="1">
      <c r="A11" s="231"/>
      <c r="B11" s="99"/>
      <c r="C11" s="229"/>
      <c r="D11" s="229"/>
      <c r="E11" s="229"/>
      <c r="F11" s="229"/>
      <c r="G11" s="229"/>
      <c r="H11" s="229"/>
      <c r="I11" s="229"/>
      <c r="J11" s="229"/>
      <c r="K11" s="229"/>
      <c r="L11" s="290" t="s">
        <v>511</v>
      </c>
      <c r="M11" s="229"/>
      <c r="N11" s="229"/>
      <c r="O11" s="229"/>
      <c r="P11" s="228"/>
      <c r="Q11" s="230"/>
      <c r="R11" s="218"/>
      <c r="S11" s="218"/>
      <c r="T11" s="218"/>
      <c r="U11" s="218"/>
      <c r="V11" s="218"/>
      <c r="W11" s="218"/>
      <c r="X11" s="218"/>
      <c r="Y11" s="19"/>
      <c r="Z11" s="355"/>
    </row>
    <row r="12" spans="1:26" ht="12" customHeight="1">
      <c r="A12" s="231" t="s">
        <v>80</v>
      </c>
      <c r="B12" s="99"/>
      <c r="C12" s="18">
        <v>464.95</v>
      </c>
      <c r="D12" s="18">
        <v>481.154</v>
      </c>
      <c r="E12" s="18">
        <v>516.55600000000004</v>
      </c>
      <c r="F12" s="18">
        <v>659.25699999999995</v>
      </c>
      <c r="G12" s="18">
        <v>714.26700000000005</v>
      </c>
      <c r="H12" s="18">
        <v>773.06700000000001</v>
      </c>
      <c r="I12" s="229">
        <v>864.34100000000001</v>
      </c>
      <c r="J12" s="229">
        <v>953.13</v>
      </c>
      <c r="K12" s="229">
        <v>989.94299999999998</v>
      </c>
      <c r="L12" s="290" t="s">
        <v>511</v>
      </c>
      <c r="M12" s="229">
        <v>1183.576</v>
      </c>
      <c r="N12" s="229">
        <v>1252.693</v>
      </c>
      <c r="O12" s="229">
        <v>1452.38</v>
      </c>
      <c r="P12" s="229">
        <v>1496.6679999999999</v>
      </c>
      <c r="Q12" s="229">
        <v>1404.4169999999999</v>
      </c>
      <c r="R12" s="229">
        <v>1537.297</v>
      </c>
      <c r="S12" s="229">
        <v>1860.894</v>
      </c>
      <c r="T12" s="229">
        <v>2379.1419999999998</v>
      </c>
      <c r="U12" s="229">
        <v>3112.3420000000001</v>
      </c>
      <c r="V12" s="229">
        <v>3453.348</v>
      </c>
      <c r="W12" s="229">
        <v>3456.096</v>
      </c>
      <c r="X12" s="229">
        <v>3410.0659999999998</v>
      </c>
      <c r="Y12" s="19"/>
      <c r="Z12" s="358" t="s">
        <v>325</v>
      </c>
    </row>
    <row r="13" spans="1:26" ht="12" customHeight="1">
      <c r="A13" s="232" t="s">
        <v>29</v>
      </c>
      <c r="B13" s="99"/>
      <c r="C13" s="229">
        <v>-93.885999999999996</v>
      </c>
      <c r="D13" s="229">
        <v>-122.77500000000001</v>
      </c>
      <c r="E13" s="229">
        <v>-119.47499999999999</v>
      </c>
      <c r="F13" s="229">
        <v>-112.21400000000001</v>
      </c>
      <c r="G13" s="229">
        <v>-116.247</v>
      </c>
      <c r="H13" s="229">
        <v>-132.958</v>
      </c>
      <c r="I13" s="229">
        <v>-141.12199999999999</v>
      </c>
      <c r="J13" s="229">
        <v>-158.09700000000001</v>
      </c>
      <c r="K13" s="229">
        <v>-210.18700000000001</v>
      </c>
      <c r="L13" s="290" t="s">
        <v>511</v>
      </c>
      <c r="M13" s="229">
        <v>-241.14600000000002</v>
      </c>
      <c r="N13" s="229">
        <v>-259.67700000000002</v>
      </c>
      <c r="O13" s="229">
        <v>-281.63400000000001</v>
      </c>
      <c r="P13" s="229">
        <v>-255.19799999999998</v>
      </c>
      <c r="Q13" s="229">
        <v>-290.80700000000002</v>
      </c>
      <c r="R13" s="229">
        <v>-324.49199999999996</v>
      </c>
      <c r="S13" s="229">
        <v>-275.899</v>
      </c>
      <c r="T13" s="229">
        <v>-246.77599999999998</v>
      </c>
      <c r="U13" s="229">
        <v>-226.16400000000002</v>
      </c>
      <c r="V13" s="229">
        <v>-227.26400000000001</v>
      </c>
      <c r="W13" s="229">
        <v>-289.35300000000001</v>
      </c>
      <c r="X13" s="229">
        <v>-392.36099999999999</v>
      </c>
      <c r="Y13" s="19"/>
      <c r="Z13" s="359" t="s">
        <v>326</v>
      </c>
    </row>
    <row r="14" spans="1:26" ht="12" customHeight="1">
      <c r="A14" s="233" t="s">
        <v>115</v>
      </c>
      <c r="B14" s="99"/>
      <c r="C14" s="229">
        <v>34.014000000000003</v>
      </c>
      <c r="D14" s="229">
        <v>15.034000000000001</v>
      </c>
      <c r="E14" s="229">
        <v>-10.436999999999999</v>
      </c>
      <c r="F14" s="229">
        <v>-12.659000000000001</v>
      </c>
      <c r="G14" s="229">
        <v>-16.164000000000001</v>
      </c>
      <c r="H14" s="229">
        <v>-20.187999999999999</v>
      </c>
      <c r="I14" s="229">
        <v>-15.209</v>
      </c>
      <c r="J14" s="229">
        <v>-23.367999999999999</v>
      </c>
      <c r="K14" s="229">
        <v>-38.889000000000003</v>
      </c>
      <c r="L14" s="290" t="s">
        <v>511</v>
      </c>
      <c r="M14" s="229">
        <v>-63.762999999999998</v>
      </c>
      <c r="N14" s="229">
        <v>-85.774000000000001</v>
      </c>
      <c r="O14" s="229">
        <v>-113.068</v>
      </c>
      <c r="P14" s="229">
        <v>-96.341999999999999</v>
      </c>
      <c r="Q14" s="229">
        <v>-104.399</v>
      </c>
      <c r="R14" s="229">
        <v>-130.273</v>
      </c>
      <c r="S14" s="229">
        <v>-90.653999999999996</v>
      </c>
      <c r="T14" s="229">
        <v>-32.015999999999998</v>
      </c>
      <c r="U14" s="229">
        <v>17.248999999999999</v>
      </c>
      <c r="V14" s="229">
        <v>69.027000000000001</v>
      </c>
      <c r="W14" s="229">
        <v>47.658000000000001</v>
      </c>
      <c r="X14" s="229">
        <v>-52.012999999999998</v>
      </c>
      <c r="Y14" s="19"/>
      <c r="Z14" s="415" t="s">
        <v>327</v>
      </c>
    </row>
    <row r="15" spans="1:26" ht="12" customHeight="1">
      <c r="A15" s="233" t="s">
        <v>116</v>
      </c>
      <c r="B15" s="107"/>
      <c r="C15" s="223">
        <v>-127.9</v>
      </c>
      <c r="D15" s="223">
        <v>-137.809</v>
      </c>
      <c r="E15" s="223">
        <v>-109.038</v>
      </c>
      <c r="F15" s="223">
        <v>-99.555000000000007</v>
      </c>
      <c r="G15" s="223">
        <v>-100.083</v>
      </c>
      <c r="H15" s="223">
        <v>-112.77</v>
      </c>
      <c r="I15" s="223">
        <v>-125.913</v>
      </c>
      <c r="J15" s="223">
        <v>-134.72900000000001</v>
      </c>
      <c r="K15" s="223">
        <v>-171.298</v>
      </c>
      <c r="L15" s="290" t="s">
        <v>511</v>
      </c>
      <c r="M15" s="223">
        <v>-177.38300000000001</v>
      </c>
      <c r="N15" s="223">
        <v>-173.90299999999999</v>
      </c>
      <c r="O15" s="223">
        <v>-168.566</v>
      </c>
      <c r="P15" s="223">
        <v>-158.85599999999999</v>
      </c>
      <c r="Q15" s="223">
        <v>-186.40799999999999</v>
      </c>
      <c r="R15" s="223">
        <v>-194.21899999999999</v>
      </c>
      <c r="S15" s="223">
        <v>-185.245</v>
      </c>
      <c r="T15" s="223">
        <v>-214.76</v>
      </c>
      <c r="U15" s="223">
        <v>-243.41300000000001</v>
      </c>
      <c r="V15" s="223">
        <v>-296.291</v>
      </c>
      <c r="W15" s="223">
        <v>-337.01100000000002</v>
      </c>
      <c r="X15" s="223">
        <v>-340.34800000000001</v>
      </c>
      <c r="Y15" s="19"/>
      <c r="Z15" s="415" t="s">
        <v>328</v>
      </c>
    </row>
    <row r="16" spans="1:26" ht="12" customHeight="1">
      <c r="A16" s="232" t="s">
        <v>30</v>
      </c>
      <c r="B16" s="234"/>
      <c r="C16" s="223">
        <v>578.48199999999997</v>
      </c>
      <c r="D16" s="223">
        <v>623.77800000000002</v>
      </c>
      <c r="E16" s="223">
        <v>680.14</v>
      </c>
      <c r="F16" s="223">
        <v>806.47199999999998</v>
      </c>
      <c r="G16" s="223">
        <v>860.40700000000004</v>
      </c>
      <c r="H16" s="223">
        <v>946.42200000000003</v>
      </c>
      <c r="I16" s="223">
        <v>1071.2550000000001</v>
      </c>
      <c r="J16" s="223">
        <v>1171.8240000000001</v>
      </c>
      <c r="K16" s="223">
        <v>1258.193</v>
      </c>
      <c r="L16" s="290"/>
      <c r="M16" s="223">
        <v>1424.722</v>
      </c>
      <c r="N16" s="223">
        <v>1512.37</v>
      </c>
      <c r="O16" s="223">
        <v>1734.0139999999999</v>
      </c>
      <c r="P16" s="235">
        <v>1751.866</v>
      </c>
      <c r="Q16" s="236">
        <v>1695.2239999999999</v>
      </c>
      <c r="R16" s="108">
        <v>1861.789</v>
      </c>
      <c r="S16" s="108">
        <v>2136.7930000000001</v>
      </c>
      <c r="T16" s="108">
        <v>2625.9169999999999</v>
      </c>
      <c r="U16" s="108">
        <v>3338.5059999999999</v>
      </c>
      <c r="V16" s="108">
        <v>3680.6120000000001</v>
      </c>
      <c r="W16" s="108">
        <v>3745.4490000000001</v>
      </c>
      <c r="X16" s="108">
        <v>3802.4259999999999</v>
      </c>
      <c r="Y16" s="19"/>
      <c r="Z16" s="359" t="s">
        <v>329</v>
      </c>
    </row>
    <row r="17" spans="1:26" ht="12" customHeight="1">
      <c r="A17" s="237" t="s">
        <v>81</v>
      </c>
      <c r="B17" s="234"/>
      <c r="C17" s="223">
        <v>-19.645999999999958</v>
      </c>
      <c r="D17" s="223">
        <v>-19.849000000000046</v>
      </c>
      <c r="E17" s="223">
        <v>-44.108999999999924</v>
      </c>
      <c r="F17" s="223">
        <v>-35.000999999999976</v>
      </c>
      <c r="G17" s="223">
        <v>-29.893000000000029</v>
      </c>
      <c r="H17" s="223">
        <v>-40.397000000000048</v>
      </c>
      <c r="I17" s="223">
        <v>-65.792000000000144</v>
      </c>
      <c r="J17" s="223">
        <v>-60.59699999999998</v>
      </c>
      <c r="K17" s="223">
        <v>-58.062999999999874</v>
      </c>
      <c r="L17" s="290" t="s">
        <v>511</v>
      </c>
      <c r="M17" s="223" t="s">
        <v>380</v>
      </c>
      <c r="N17" s="223" t="s">
        <v>380</v>
      </c>
      <c r="O17" s="223" t="s">
        <v>380</v>
      </c>
      <c r="P17" s="223" t="s">
        <v>380</v>
      </c>
      <c r="Q17" s="223" t="s">
        <v>380</v>
      </c>
      <c r="R17" s="223" t="s">
        <v>380</v>
      </c>
      <c r="S17" s="223" t="s">
        <v>380</v>
      </c>
      <c r="T17" s="223" t="s">
        <v>380</v>
      </c>
      <c r="U17" s="223" t="s">
        <v>380</v>
      </c>
      <c r="V17" s="223" t="s">
        <v>380</v>
      </c>
      <c r="W17" s="223" t="s">
        <v>380</v>
      </c>
      <c r="X17" s="223" t="s">
        <v>380</v>
      </c>
      <c r="Y17" s="19"/>
      <c r="Z17" s="416" t="s">
        <v>330</v>
      </c>
    </row>
    <row r="18" spans="1:26" ht="12" customHeight="1">
      <c r="A18" s="238"/>
      <c r="B18" s="234"/>
      <c r="C18" s="223"/>
      <c r="D18" s="223"/>
      <c r="E18" s="223"/>
      <c r="F18" s="223"/>
      <c r="G18" s="223"/>
      <c r="H18" s="223"/>
      <c r="I18" s="223"/>
      <c r="J18" s="223"/>
      <c r="K18" s="223"/>
      <c r="L18" s="290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23"/>
      <c r="X18" s="223"/>
      <c r="Y18" s="19"/>
    </row>
    <row r="19" spans="1:26" ht="12" customHeight="1">
      <c r="A19" s="239" t="s">
        <v>117</v>
      </c>
      <c r="B19" s="234"/>
      <c r="C19" s="223">
        <v>-31.857000000000028</v>
      </c>
      <c r="D19" s="223">
        <v>-45.921999999999912</v>
      </c>
      <c r="E19" s="223">
        <v>-52.637000000000057</v>
      </c>
      <c r="F19" s="223">
        <v>-67.004000000000019</v>
      </c>
      <c r="G19" s="223">
        <v>-37.417999999999893</v>
      </c>
      <c r="H19" s="223">
        <v>-48.371999999999957</v>
      </c>
      <c r="I19" s="223">
        <v>-43.622999999999998</v>
      </c>
      <c r="J19" s="223">
        <v>-54.57</v>
      </c>
      <c r="K19" s="223">
        <v>-83.147000000000006</v>
      </c>
      <c r="L19" s="290" t="s">
        <v>511</v>
      </c>
      <c r="M19" s="223">
        <v>-99.731999999999999</v>
      </c>
      <c r="N19" s="223">
        <v>-129.756</v>
      </c>
      <c r="O19" s="223">
        <v>-261.99299999999999</v>
      </c>
      <c r="P19" s="223">
        <v>-261.45800000000003</v>
      </c>
      <c r="Q19" s="223">
        <v>-290.73099999999999</v>
      </c>
      <c r="R19" s="223">
        <v>-308.85399999999998</v>
      </c>
      <c r="S19" s="223">
        <v>-303.34899999999999</v>
      </c>
      <c r="T19" s="223">
        <v>-341.899</v>
      </c>
      <c r="U19" s="223">
        <v>-759.56200000000001</v>
      </c>
      <c r="V19" s="223">
        <v>-443.42</v>
      </c>
      <c r="W19" s="223">
        <v>-454.59800000000001</v>
      </c>
      <c r="X19" s="223">
        <v>-535.17999999999995</v>
      </c>
      <c r="Y19" s="19"/>
      <c r="Z19" s="345" t="s">
        <v>234</v>
      </c>
    </row>
    <row r="20" spans="1:26" ht="12" customHeight="1">
      <c r="A20" s="239"/>
      <c r="B20" s="234"/>
      <c r="C20" s="223"/>
      <c r="D20" s="223"/>
      <c r="E20" s="223"/>
      <c r="F20" s="223"/>
      <c r="G20" s="223"/>
      <c r="H20" s="223"/>
      <c r="I20" s="223"/>
      <c r="J20" s="223"/>
      <c r="K20" s="223"/>
      <c r="L20" s="290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23"/>
      <c r="Y20" s="19"/>
      <c r="Z20" s="356" t="s">
        <v>228</v>
      </c>
    </row>
    <row r="21" spans="1:26" s="292" customFormat="1" ht="12" customHeight="1">
      <c r="A21" s="293" t="s">
        <v>82</v>
      </c>
      <c r="B21" s="294"/>
      <c r="C21" s="289">
        <v>585.32799999999997</v>
      </c>
      <c r="D21" s="289">
        <v>631.65900000000011</v>
      </c>
      <c r="E21" s="289">
        <v>640.49199999999996</v>
      </c>
      <c r="F21" s="289">
        <v>707.30799999999999</v>
      </c>
      <c r="G21" s="289">
        <v>748.77900000000011</v>
      </c>
      <c r="H21" s="289">
        <v>816.83500000000004</v>
      </c>
      <c r="I21" s="289">
        <v>832.50099999999998</v>
      </c>
      <c r="J21" s="295">
        <v>888.56299999999999</v>
      </c>
      <c r="K21" s="295">
        <v>996.44299999999998</v>
      </c>
      <c r="L21" s="290" t="s">
        <v>511</v>
      </c>
      <c r="M21" s="295">
        <v>1164.2739999999999</v>
      </c>
      <c r="N21" s="295">
        <v>1236.585</v>
      </c>
      <c r="O21" s="295">
        <v>1304.8409999999999</v>
      </c>
      <c r="P21" s="295">
        <v>1342.028</v>
      </c>
      <c r="Q21" s="295">
        <v>1451.4810000000002</v>
      </c>
      <c r="R21" s="295">
        <v>1581.162</v>
      </c>
      <c r="S21" s="295">
        <v>1800.585</v>
      </c>
      <c r="T21" s="295">
        <v>2154.8649999999998</v>
      </c>
      <c r="U21" s="295">
        <v>2305.1179999999999</v>
      </c>
      <c r="V21" s="295">
        <v>2466.5840000000003</v>
      </c>
      <c r="W21" s="295">
        <v>2497.9140000000002</v>
      </c>
      <c r="X21" s="295">
        <v>2559.1860000000001</v>
      </c>
      <c r="Y21" s="289"/>
      <c r="Z21" s="357" t="s">
        <v>229</v>
      </c>
    </row>
    <row r="22" spans="1:26" ht="12" customHeight="1">
      <c r="A22" s="230"/>
      <c r="B22" s="234"/>
      <c r="C22" s="223"/>
      <c r="D22" s="223"/>
      <c r="E22" s="223"/>
      <c r="F22" s="223"/>
      <c r="G22" s="223"/>
      <c r="H22" s="223"/>
      <c r="I22" s="223"/>
      <c r="J22" s="223"/>
      <c r="K22" s="223"/>
      <c r="L22" s="290" t="s">
        <v>511</v>
      </c>
      <c r="M22" s="223"/>
      <c r="N22" s="223"/>
      <c r="O22" s="223"/>
      <c r="P22" s="235"/>
      <c r="Q22" s="236"/>
      <c r="R22" s="108"/>
      <c r="S22" s="108"/>
      <c r="T22" s="108"/>
      <c r="U22" s="108"/>
      <c r="V22" s="108"/>
      <c r="W22" s="108"/>
      <c r="X22" s="108"/>
      <c r="Y22" s="69"/>
      <c r="Z22" s="345"/>
    </row>
    <row r="23" spans="1:26" ht="12" customHeight="1">
      <c r="A23" s="231" t="s">
        <v>83</v>
      </c>
      <c r="B23" s="234"/>
      <c r="C23" s="223">
        <v>155.227</v>
      </c>
      <c r="D23" s="223">
        <v>149.18299999999999</v>
      </c>
      <c r="E23" s="223">
        <v>199.02799999999999</v>
      </c>
      <c r="F23" s="223">
        <v>214.35</v>
      </c>
      <c r="G23" s="223">
        <v>211.86</v>
      </c>
      <c r="H23" s="223">
        <v>238.172</v>
      </c>
      <c r="I23" s="222">
        <v>225.67599999999999</v>
      </c>
      <c r="J23" s="222">
        <v>239.255</v>
      </c>
      <c r="K23" s="222">
        <v>247.89699999999999</v>
      </c>
      <c r="L23" s="290" t="s">
        <v>511</v>
      </c>
      <c r="M23" s="222">
        <v>297.37</v>
      </c>
      <c r="N23" s="222">
        <v>305.23500000000001</v>
      </c>
      <c r="O23" s="223">
        <v>301.197</v>
      </c>
      <c r="P23" s="223">
        <v>307.745</v>
      </c>
      <c r="Q23" s="223">
        <v>374.63200000000001</v>
      </c>
      <c r="R23" s="223">
        <v>507.22</v>
      </c>
      <c r="S23" s="223">
        <v>585.17399999999998</v>
      </c>
      <c r="T23" s="223">
        <v>587.20100000000002</v>
      </c>
      <c r="U23" s="223">
        <v>668.82899999999995</v>
      </c>
      <c r="V23" s="223">
        <v>661.41499999999996</v>
      </c>
      <c r="W23" s="223">
        <v>646.69500000000005</v>
      </c>
      <c r="X23" s="223">
        <v>644.52499999999998</v>
      </c>
      <c r="Y23" s="69"/>
      <c r="Z23" s="358" t="s">
        <v>230</v>
      </c>
    </row>
    <row r="24" spans="1:26" ht="12" customHeight="1">
      <c r="A24" s="232" t="s">
        <v>84</v>
      </c>
      <c r="B24" s="234"/>
      <c r="C24" s="224" t="s">
        <v>8</v>
      </c>
      <c r="D24" s="224" t="s">
        <v>8</v>
      </c>
      <c r="E24" s="224" t="s">
        <v>8</v>
      </c>
      <c r="F24" s="224" t="s">
        <v>8</v>
      </c>
      <c r="G24" s="224" t="s">
        <v>8</v>
      </c>
      <c r="H24" s="224" t="s">
        <v>8</v>
      </c>
      <c r="I24" s="224" t="s">
        <v>8</v>
      </c>
      <c r="J24" s="224">
        <v>69.606216796875003</v>
      </c>
      <c r="K24" s="224">
        <v>77.515179000000003</v>
      </c>
      <c r="L24" s="290" t="s">
        <v>511</v>
      </c>
      <c r="M24" s="224">
        <v>84.057000000000002</v>
      </c>
      <c r="N24" s="224">
        <v>84.597999999999999</v>
      </c>
      <c r="O24" s="225">
        <v>82.088999999999999</v>
      </c>
      <c r="P24" s="225">
        <v>83.587999999999994</v>
      </c>
      <c r="Q24" s="225">
        <v>91.296999999999997</v>
      </c>
      <c r="R24" s="226">
        <v>99.105999999999995</v>
      </c>
      <c r="S24" s="226">
        <v>106.38</v>
      </c>
      <c r="T24" s="226">
        <v>126.58</v>
      </c>
      <c r="U24" s="226">
        <v>128.047</v>
      </c>
      <c r="V24" s="226">
        <v>142.566</v>
      </c>
      <c r="W24" s="226">
        <v>142.46</v>
      </c>
      <c r="X24" s="226">
        <v>151.53</v>
      </c>
      <c r="Y24" s="19"/>
      <c r="Z24" s="353" t="s">
        <v>331</v>
      </c>
    </row>
    <row r="25" spans="1:26" ht="12" customHeight="1">
      <c r="A25" s="232" t="s">
        <v>118</v>
      </c>
      <c r="B25" s="227"/>
      <c r="C25" s="224" t="s">
        <v>8</v>
      </c>
      <c r="D25" s="224" t="s">
        <v>8</v>
      </c>
      <c r="E25" s="224" t="s">
        <v>8</v>
      </c>
      <c r="F25" s="224" t="s">
        <v>8</v>
      </c>
      <c r="G25" s="224" t="s">
        <v>8</v>
      </c>
      <c r="H25" s="224" t="s">
        <v>8</v>
      </c>
      <c r="I25" s="224" t="s">
        <v>8</v>
      </c>
      <c r="J25" s="224">
        <v>169.649</v>
      </c>
      <c r="K25" s="224">
        <v>170.38200000000001</v>
      </c>
      <c r="L25" s="290" t="s">
        <v>511</v>
      </c>
      <c r="M25" s="224">
        <v>213.31299999999999</v>
      </c>
      <c r="N25" s="224">
        <v>220.637</v>
      </c>
      <c r="O25" s="227">
        <v>219.108</v>
      </c>
      <c r="P25" s="227">
        <v>224.15700000000001</v>
      </c>
      <c r="Q25" s="227">
        <v>283.33499999999998</v>
      </c>
      <c r="R25" s="227">
        <v>408.11400000000003</v>
      </c>
      <c r="S25" s="227">
        <v>478.79399999999998</v>
      </c>
      <c r="T25" s="227">
        <v>460.62100000000004</v>
      </c>
      <c r="U25" s="227">
        <v>540.78199999999993</v>
      </c>
      <c r="V25" s="227">
        <v>518.84900000000005</v>
      </c>
      <c r="W25" s="504">
        <v>504.23</v>
      </c>
      <c r="X25" s="504">
        <v>481.77</v>
      </c>
      <c r="Y25" s="19"/>
      <c r="Z25" s="359" t="s">
        <v>231</v>
      </c>
    </row>
    <row r="26" spans="1:26" ht="12" customHeight="1">
      <c r="A26" s="240" t="s">
        <v>119</v>
      </c>
      <c r="B26" s="222"/>
      <c r="C26" s="222">
        <v>584.25699999999995</v>
      </c>
      <c r="D26" s="222">
        <v>630.14800000000002</v>
      </c>
      <c r="E26" s="222">
        <v>639.35200000000009</v>
      </c>
      <c r="F26" s="222">
        <v>705.08799999999997</v>
      </c>
      <c r="G26" s="222">
        <v>745.37700000000007</v>
      </c>
      <c r="H26" s="222">
        <v>812.58799999999997</v>
      </c>
      <c r="I26" s="222">
        <v>828.99599999999998</v>
      </c>
      <c r="J26" s="222">
        <v>884.31399999999996</v>
      </c>
      <c r="K26" s="222">
        <v>989.37199999999996</v>
      </c>
      <c r="L26" s="290" t="s">
        <v>511</v>
      </c>
      <c r="M26" s="222">
        <v>1143.3139999999999</v>
      </c>
      <c r="N26" s="222">
        <v>1229.0309999999999</v>
      </c>
      <c r="O26" s="222">
        <v>1278.5509999999999</v>
      </c>
      <c r="P26" s="222">
        <v>1317.787</v>
      </c>
      <c r="Q26" s="222">
        <v>1418.6940000000002</v>
      </c>
      <c r="R26" s="222">
        <v>1540.57</v>
      </c>
      <c r="S26" s="222">
        <v>1735.684</v>
      </c>
      <c r="T26" s="222">
        <v>1934.3</v>
      </c>
      <c r="U26" s="222">
        <v>2155.8159999999998</v>
      </c>
      <c r="V26" s="222">
        <v>2308.0410000000002</v>
      </c>
      <c r="W26" s="222">
        <v>2353.8449999999998</v>
      </c>
      <c r="X26" s="222">
        <v>2407.1990000000001</v>
      </c>
      <c r="Y26" s="69"/>
      <c r="Z26" s="358" t="s">
        <v>332</v>
      </c>
    </row>
    <row r="27" spans="1:26" ht="12" customHeight="1">
      <c r="A27" s="241" t="s">
        <v>85</v>
      </c>
      <c r="B27" s="222"/>
      <c r="C27" s="222">
        <v>257.577</v>
      </c>
      <c r="D27" s="222">
        <v>287.084</v>
      </c>
      <c r="E27" s="222">
        <v>287.70600000000002</v>
      </c>
      <c r="F27" s="222">
        <v>326.32799999999997</v>
      </c>
      <c r="G27" s="222">
        <v>359.11</v>
      </c>
      <c r="H27" s="222">
        <v>400.82299999999998</v>
      </c>
      <c r="I27" s="222">
        <v>417.22399999999999</v>
      </c>
      <c r="J27" s="222">
        <v>427.42899999999997</v>
      </c>
      <c r="K27" s="222">
        <v>467.90199999999999</v>
      </c>
      <c r="L27" s="290" t="s">
        <v>511</v>
      </c>
      <c r="M27" s="222">
        <v>515.20399999999995</v>
      </c>
      <c r="N27" s="222">
        <v>555.024</v>
      </c>
      <c r="O27" s="222">
        <v>578.12900000000002</v>
      </c>
      <c r="P27" s="222">
        <v>655.78499999999997</v>
      </c>
      <c r="Q27" s="224">
        <v>762.39200000000005</v>
      </c>
      <c r="R27" s="224">
        <v>821.67</v>
      </c>
      <c r="S27" s="224">
        <v>926.79</v>
      </c>
      <c r="T27" s="224">
        <v>1075.835</v>
      </c>
      <c r="U27" s="224">
        <v>1167.7919999999999</v>
      </c>
      <c r="V27" s="224">
        <v>1226.5650000000001</v>
      </c>
      <c r="W27" s="224">
        <v>1301.7059999999999</v>
      </c>
      <c r="X27" s="224">
        <v>1319.009</v>
      </c>
      <c r="Y27" s="19"/>
      <c r="Z27" s="359" t="s">
        <v>232</v>
      </c>
    </row>
    <row r="28" spans="1:26" s="21" customFormat="1" ht="12" customHeight="1">
      <c r="A28" s="241" t="s">
        <v>86</v>
      </c>
      <c r="B28" s="222"/>
      <c r="C28" s="222">
        <v>171.453</v>
      </c>
      <c r="D28" s="222">
        <v>193.881</v>
      </c>
      <c r="E28" s="222">
        <v>152.61799999999999</v>
      </c>
      <c r="F28" s="222">
        <v>164.41</v>
      </c>
      <c r="G28" s="222">
        <v>174.40700000000001</v>
      </c>
      <c r="H28" s="222">
        <v>173.59299999999999</v>
      </c>
      <c r="I28" s="222">
        <v>186.096</v>
      </c>
      <c r="J28" s="222">
        <v>217.63</v>
      </c>
      <c r="K28" s="222">
        <v>273.57299999999998</v>
      </c>
      <c r="L28" s="290" t="s">
        <v>511</v>
      </c>
      <c r="M28" s="222">
        <v>330.74</v>
      </c>
      <c r="N28" s="222">
        <v>368.77199999999999</v>
      </c>
      <c r="O28" s="222">
        <v>399.22500000000002</v>
      </c>
      <c r="P28" s="222">
        <v>354.25700000000001</v>
      </c>
      <c r="Q28" s="224">
        <v>281.67</v>
      </c>
      <c r="R28" s="224">
        <v>211.68</v>
      </c>
      <c r="S28" s="224">
        <v>223.72</v>
      </c>
      <c r="T28" s="224">
        <v>271.26400000000001</v>
      </c>
      <c r="U28" s="224">
        <v>319.19499999999999</v>
      </c>
      <c r="V28" s="224">
        <v>420.06099999999998</v>
      </c>
      <c r="W28" s="224">
        <v>405.44400000000002</v>
      </c>
      <c r="X28" s="224">
        <v>443.66500000000002</v>
      </c>
      <c r="Y28" s="19"/>
      <c r="Z28" s="359" t="s">
        <v>233</v>
      </c>
    </row>
    <row r="29" spans="1:26" s="22" customFormat="1" ht="12" customHeight="1">
      <c r="A29" s="231" t="s">
        <v>87</v>
      </c>
      <c r="B29" s="242"/>
      <c r="C29" s="223">
        <v>585.32799999999997</v>
      </c>
      <c r="D29" s="223">
        <v>631.65899999999999</v>
      </c>
      <c r="E29" s="223">
        <v>640.49200000000008</v>
      </c>
      <c r="F29" s="223">
        <v>707.30799999999999</v>
      </c>
      <c r="G29" s="223">
        <v>748.77900000000011</v>
      </c>
      <c r="H29" s="223">
        <v>816.83500000000004</v>
      </c>
      <c r="I29" s="222">
        <v>832.50199999999995</v>
      </c>
      <c r="J29" s="222">
        <v>888.56299999999999</v>
      </c>
      <c r="K29" s="222">
        <v>996.44299999999998</v>
      </c>
      <c r="L29" s="290" t="s">
        <v>511</v>
      </c>
      <c r="M29" s="222">
        <v>1164.2739999999999</v>
      </c>
      <c r="N29" s="222">
        <v>1236.585</v>
      </c>
      <c r="O29" s="223">
        <v>1304.8409999999999</v>
      </c>
      <c r="P29" s="223">
        <v>1342.028</v>
      </c>
      <c r="Q29" s="223">
        <v>1451.4810000000002</v>
      </c>
      <c r="R29" s="223">
        <v>1581.162</v>
      </c>
      <c r="S29" s="223">
        <v>1800.585</v>
      </c>
      <c r="T29" s="223">
        <v>2154.8649999999998</v>
      </c>
      <c r="U29" s="223">
        <v>2305.1179999999999</v>
      </c>
      <c r="V29" s="223">
        <v>2466.5840000000003</v>
      </c>
      <c r="W29" s="223">
        <v>2497.9139999999998</v>
      </c>
      <c r="X29" s="223">
        <v>2559.1860000000001</v>
      </c>
      <c r="Y29" s="19"/>
      <c r="Z29" s="358" t="s">
        <v>165</v>
      </c>
    </row>
    <row r="30" spans="1:26" s="21" customFormat="1" ht="12" customHeight="1">
      <c r="A30" s="232" t="s">
        <v>33</v>
      </c>
      <c r="B30" s="99"/>
      <c r="C30" s="99">
        <v>1.071</v>
      </c>
      <c r="D30" s="99">
        <v>1.5109999999999999</v>
      </c>
      <c r="E30" s="99">
        <v>1.1399999999999999</v>
      </c>
      <c r="F30" s="99">
        <v>2.2200000000000002</v>
      </c>
      <c r="G30" s="99">
        <v>3.4020000000000001</v>
      </c>
      <c r="H30" s="99">
        <v>4.2469999999999999</v>
      </c>
      <c r="I30" s="99">
        <v>3.5059999999999998</v>
      </c>
      <c r="J30" s="99">
        <v>4.2489999999999997</v>
      </c>
      <c r="K30" s="99">
        <v>7.0709999999999997</v>
      </c>
      <c r="L30" s="290" t="s">
        <v>511</v>
      </c>
      <c r="M30" s="99">
        <v>20.96</v>
      </c>
      <c r="N30" s="99">
        <v>7.5540000000000003</v>
      </c>
      <c r="O30" s="99">
        <v>26.29</v>
      </c>
      <c r="P30" s="99">
        <v>24.241</v>
      </c>
      <c r="Q30" s="99">
        <v>32.786999999999999</v>
      </c>
      <c r="R30" s="218">
        <v>40.591999999999999</v>
      </c>
      <c r="S30" s="218">
        <v>64.900999999999996</v>
      </c>
      <c r="T30" s="218">
        <v>220.565</v>
      </c>
      <c r="U30" s="218">
        <v>149.30199999999999</v>
      </c>
      <c r="V30" s="218">
        <v>158.54300000000001</v>
      </c>
      <c r="W30" s="218">
        <v>144.06899999999999</v>
      </c>
      <c r="X30" s="218">
        <v>151.98699999999999</v>
      </c>
      <c r="Y30" s="23"/>
      <c r="Z30" s="359" t="s">
        <v>333</v>
      </c>
    </row>
    <row r="31" spans="1:26" ht="12" customHeight="1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5"/>
      <c r="M31" s="24"/>
      <c r="N31" s="24"/>
      <c r="O31" s="24"/>
      <c r="P31" s="24"/>
      <c r="Q31" s="184"/>
      <c r="R31" s="184"/>
      <c r="S31" s="184"/>
      <c r="T31" s="184"/>
      <c r="U31" s="184"/>
      <c r="V31" s="184"/>
      <c r="W31" s="184"/>
      <c r="X31" s="184"/>
      <c r="Y31" s="184"/>
      <c r="Z31" s="24"/>
    </row>
    <row r="32" spans="1:26" ht="12" customHeight="1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466"/>
      <c r="M32" s="21"/>
      <c r="N32" s="21"/>
      <c r="O32" s="21"/>
      <c r="P32" s="21"/>
      <c r="Q32" s="22"/>
      <c r="R32" s="22"/>
      <c r="S32" s="22"/>
      <c r="T32" s="22"/>
      <c r="U32" s="22"/>
      <c r="V32" s="22"/>
      <c r="W32" s="22"/>
      <c r="X32" s="22"/>
      <c r="Y32" s="22"/>
    </row>
    <row r="33" spans="1:25" ht="12" customHeight="1">
      <c r="A33" s="424" t="s">
        <v>67</v>
      </c>
      <c r="C33" s="20"/>
      <c r="D33" s="20"/>
      <c r="E33" s="20"/>
      <c r="F33" s="20"/>
      <c r="G33" s="20"/>
      <c r="H33" s="20"/>
      <c r="I33" s="20"/>
      <c r="J33" s="20"/>
      <c r="K33" s="20"/>
      <c r="L33" s="466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</row>
    <row r="34" spans="1:25" ht="12" customHeight="1">
      <c r="A34" s="425" t="s">
        <v>382</v>
      </c>
      <c r="C34" s="20"/>
      <c r="D34" s="20"/>
      <c r="E34" s="20"/>
      <c r="F34" s="20"/>
      <c r="G34" s="20"/>
      <c r="H34" s="20"/>
      <c r="I34" s="20"/>
      <c r="J34" s="20"/>
      <c r="K34" s="20"/>
      <c r="L34" s="466"/>
      <c r="M34" s="20"/>
      <c r="N34" s="20"/>
      <c r="O34" s="20"/>
      <c r="P34" s="20"/>
      <c r="Q34" s="19"/>
      <c r="R34" s="19"/>
      <c r="S34" s="19"/>
      <c r="T34" s="19"/>
      <c r="U34" s="19"/>
      <c r="V34" s="19"/>
      <c r="W34" s="19"/>
      <c r="X34" s="19"/>
      <c r="Y34" s="19"/>
    </row>
    <row r="35" spans="1:25" ht="12" customHeight="1">
      <c r="A35" s="426" t="s">
        <v>383</v>
      </c>
      <c r="C35" s="20"/>
      <c r="D35" s="20"/>
      <c r="E35" s="20"/>
      <c r="F35" s="20"/>
      <c r="G35" s="20"/>
      <c r="H35" s="20"/>
      <c r="I35" s="20"/>
      <c r="J35" s="20"/>
      <c r="K35" s="20"/>
      <c r="L35" s="466"/>
      <c r="M35" s="20"/>
      <c r="N35" s="20"/>
      <c r="O35" s="20"/>
      <c r="P35" s="20"/>
      <c r="Q35" s="19"/>
      <c r="R35" s="19"/>
      <c r="S35" s="19"/>
      <c r="T35" s="19"/>
      <c r="U35" s="19"/>
      <c r="V35" s="19"/>
      <c r="W35" s="19"/>
      <c r="X35" s="19"/>
      <c r="Y35" s="19"/>
    </row>
    <row r="36" spans="1:25" ht="12" customHeight="1">
      <c r="A36" s="427"/>
      <c r="L36" s="466"/>
    </row>
    <row r="37" spans="1:25" ht="12" customHeight="1">
      <c r="A37" s="428" t="s">
        <v>384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505"/>
      <c r="M37" s="92"/>
      <c r="N37" s="92"/>
      <c r="O37" s="92"/>
      <c r="P37" s="92"/>
      <c r="Q37" s="93"/>
      <c r="R37" s="93"/>
      <c r="S37" s="93"/>
      <c r="T37" s="93"/>
      <c r="U37" s="93"/>
      <c r="V37" s="93"/>
      <c r="W37" s="93"/>
      <c r="X37" s="93"/>
      <c r="Y37" s="93"/>
    </row>
    <row r="38" spans="1:25" ht="12" customHeight="1">
      <c r="A38" s="549" t="s">
        <v>385</v>
      </c>
      <c r="B38" s="95"/>
      <c r="C38" s="95"/>
      <c r="D38" s="96"/>
      <c r="E38" s="96"/>
      <c r="F38" s="96"/>
      <c r="G38" s="96"/>
      <c r="H38" s="96"/>
      <c r="I38" s="97"/>
      <c r="J38" s="97"/>
      <c r="K38" s="97"/>
      <c r="L38" s="506"/>
      <c r="M38" s="97"/>
      <c r="N38" s="97"/>
      <c r="O38" s="97"/>
      <c r="P38" s="97"/>
      <c r="Q38" s="95"/>
      <c r="R38" s="95"/>
      <c r="S38" s="95"/>
      <c r="T38" s="95"/>
      <c r="U38" s="95"/>
      <c r="V38" s="95"/>
      <c r="W38" s="95"/>
      <c r="X38" s="95"/>
      <c r="Y38" s="95"/>
    </row>
    <row r="39" spans="1:25" ht="12" customHeight="1">
      <c r="A39" s="550" t="s">
        <v>386</v>
      </c>
      <c r="B39" s="92"/>
      <c r="C39" s="99"/>
      <c r="D39" s="99"/>
      <c r="E39" s="99"/>
      <c r="F39" s="99"/>
      <c r="G39" s="99"/>
      <c r="H39" s="99"/>
      <c r="I39" s="99"/>
      <c r="J39" s="99"/>
      <c r="K39" s="99"/>
      <c r="L39" s="506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</row>
    <row r="40" spans="1:25" ht="12" customHeight="1">
      <c r="A40" s="429"/>
      <c r="B40" s="92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</row>
    <row r="41" spans="1:25" ht="12" customHeight="1">
      <c r="A41" s="68"/>
      <c r="B41" s="92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</row>
    <row r="42" spans="1:25" ht="12" customHeight="1">
      <c r="A42" s="68"/>
      <c r="B42" s="92"/>
      <c r="C42" s="92"/>
      <c r="D42" s="92"/>
      <c r="E42" s="92"/>
      <c r="F42" s="92"/>
      <c r="G42" s="92"/>
      <c r="H42" s="92"/>
      <c r="I42" s="92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</row>
    <row r="43" spans="1:25" ht="12" customHeight="1">
      <c r="A43" s="98"/>
      <c r="B43" s="92"/>
      <c r="C43" s="92"/>
      <c r="D43" s="92"/>
      <c r="E43" s="92"/>
      <c r="F43" s="92"/>
      <c r="G43" s="92"/>
      <c r="H43" s="92"/>
      <c r="I43" s="92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</row>
    <row r="44" spans="1:25" ht="12" customHeight="1">
      <c r="A44" s="100"/>
      <c r="B44" s="92"/>
      <c r="C44" s="92"/>
      <c r="D44" s="92"/>
      <c r="E44" s="92"/>
      <c r="F44" s="92"/>
      <c r="G44" s="92"/>
      <c r="H44" s="92"/>
      <c r="I44" s="92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</row>
    <row r="45" spans="1:25" ht="12" customHeight="1">
      <c r="A45" s="98"/>
      <c r="B45" s="92"/>
      <c r="C45" s="92"/>
      <c r="D45" s="92"/>
      <c r="E45" s="92"/>
      <c r="F45" s="92"/>
      <c r="G45" s="92"/>
      <c r="H45" s="92"/>
      <c r="I45" s="92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</row>
    <row r="46" spans="1:25" s="27" customFormat="1" ht="12" customHeight="1">
      <c r="A46" s="100"/>
      <c r="C46" s="28"/>
      <c r="D46" s="28"/>
      <c r="E46" s="28"/>
      <c r="F46" s="28"/>
      <c r="G46" s="28"/>
      <c r="H46" s="28"/>
      <c r="I46" s="28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</row>
    <row r="47" spans="1:25" s="27" customFormat="1" ht="12" customHeight="1">
      <c r="A47" s="100"/>
      <c r="C47" s="29"/>
      <c r="D47" s="29"/>
      <c r="E47" s="29"/>
      <c r="F47" s="29"/>
      <c r="G47" s="29"/>
      <c r="H47" s="29"/>
      <c r="I47" s="2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</row>
    <row r="48" spans="1:25" ht="12" customHeight="1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3"/>
      <c r="R48" s="93"/>
      <c r="S48" s="93"/>
      <c r="T48" s="93"/>
      <c r="U48" s="93"/>
      <c r="V48" s="93"/>
      <c r="W48" s="93"/>
      <c r="X48" s="93"/>
      <c r="Y48" s="93"/>
    </row>
    <row r="49" spans="1:25" ht="12" customHeight="1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3"/>
      <c r="R49" s="93"/>
      <c r="S49" s="93"/>
      <c r="T49" s="93"/>
      <c r="U49" s="93"/>
      <c r="V49" s="93"/>
      <c r="W49" s="93"/>
      <c r="X49" s="93"/>
      <c r="Y49" s="93"/>
    </row>
    <row r="50" spans="1:25" ht="12" customHeight="1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3"/>
      <c r="R50" s="93"/>
      <c r="S50" s="93"/>
      <c r="T50" s="93"/>
      <c r="U50" s="93"/>
      <c r="V50" s="93"/>
      <c r="W50" s="93"/>
      <c r="X50" s="93"/>
      <c r="Y50" s="93"/>
    </row>
  </sheetData>
  <phoneticPr fontId="3" type="noConversion"/>
  <printOptions horizontalCentered="1"/>
  <pageMargins left="0" right="0" top="1" bottom="1" header="0.5" footer="0.5"/>
  <pageSetup scale="80" orientation="landscape" r:id="rId1"/>
  <headerFooter alignWithMargins="0">
    <oddHeader>&amp;R&amp;F  &amp;A  &amp;D  &amp;T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syncVertical="1" syncRef="A1" transitionEvaluation="1" codeName="Sheet9" enableFormatConditionsCalculation="0">
    <tabColor indexed="22"/>
    <pageSetUpPr fitToPage="1"/>
  </sheetPr>
  <dimension ref="A1:AA45"/>
  <sheetViews>
    <sheetView showGridLines="0" workbookViewId="0">
      <selection activeCell="X1" sqref="X1"/>
    </sheetView>
  </sheetViews>
  <sheetFormatPr defaultColWidth="11.33203125" defaultRowHeight="12" customHeight="1"/>
  <cols>
    <col min="1" max="1" width="36.33203125" style="252" customWidth="1"/>
    <col min="2" max="2" width="2" style="252" customWidth="1"/>
    <col min="3" max="23" width="6.83203125" style="252" customWidth="1"/>
    <col min="24" max="24" width="2.33203125" style="252" customWidth="1"/>
    <col min="25" max="25" width="5.6640625" style="367" customWidth="1"/>
    <col min="26" max="26" width="54.83203125" style="252" customWidth="1"/>
    <col min="27" max="53" width="10.6640625" style="252" customWidth="1"/>
    <col min="54" max="16384" width="11.33203125" style="252"/>
  </cols>
  <sheetData>
    <row r="1" spans="1:27" s="519" customFormat="1" ht="12" customHeight="1">
      <c r="A1" s="519" t="s">
        <v>131</v>
      </c>
      <c r="T1" s="520"/>
      <c r="U1" s="520"/>
      <c r="V1" s="520"/>
      <c r="W1" s="520"/>
      <c r="Y1" s="521" t="s">
        <v>131</v>
      </c>
    </row>
    <row r="2" spans="1:27" ht="12" customHeight="1">
      <c r="A2" s="253" t="s">
        <v>37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5"/>
      <c r="Q2" s="255"/>
      <c r="R2" s="255"/>
      <c r="S2" s="255"/>
      <c r="T2" s="13"/>
      <c r="U2" s="13"/>
      <c r="V2" s="13"/>
      <c r="W2" s="13"/>
      <c r="Y2" s="365" t="s">
        <v>135</v>
      </c>
    </row>
    <row r="3" spans="1:27" ht="12" customHeight="1">
      <c r="A3" s="253" t="s">
        <v>89</v>
      </c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P3" s="255"/>
      <c r="Q3" s="255"/>
      <c r="R3" s="255"/>
      <c r="S3" s="255"/>
      <c r="T3" s="13"/>
      <c r="U3" s="13"/>
      <c r="V3" s="13"/>
      <c r="W3" s="13"/>
      <c r="Y3" s="365" t="s">
        <v>172</v>
      </c>
    </row>
    <row r="4" spans="1:27" s="256" customFormat="1" ht="12" customHeight="1">
      <c r="A4" s="474" t="s">
        <v>469</v>
      </c>
      <c r="B4" s="260"/>
      <c r="T4" s="475"/>
      <c r="U4" s="475"/>
      <c r="V4" s="475"/>
      <c r="W4" s="475"/>
      <c r="Y4" s="409" t="s">
        <v>470</v>
      </c>
    </row>
    <row r="5" spans="1:27" ht="12" customHeight="1">
      <c r="A5" s="257"/>
      <c r="B5" s="258"/>
      <c r="C5" s="257"/>
      <c r="D5" s="257"/>
      <c r="E5" s="257"/>
      <c r="F5" s="257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60"/>
      <c r="T5" s="260"/>
      <c r="U5" s="260"/>
      <c r="V5" s="260"/>
      <c r="W5" s="260"/>
      <c r="X5" s="259"/>
      <c r="Y5" s="366"/>
      <c r="Z5" s="259"/>
    </row>
    <row r="6" spans="1:27" ht="12" customHeight="1">
      <c r="A6" s="264"/>
      <c r="B6" s="261"/>
      <c r="C6" s="261">
        <v>1990</v>
      </c>
      <c r="D6" s="262" t="s">
        <v>0</v>
      </c>
      <c r="E6" s="262" t="s">
        <v>1</v>
      </c>
      <c r="F6" s="262" t="s">
        <v>2</v>
      </c>
      <c r="G6" s="262" t="s">
        <v>3</v>
      </c>
      <c r="H6" s="262" t="s">
        <v>4</v>
      </c>
      <c r="I6" s="263">
        <v>1996</v>
      </c>
      <c r="J6" s="263">
        <v>1997</v>
      </c>
      <c r="K6" s="263">
        <v>1998</v>
      </c>
      <c r="L6" s="263">
        <v>1999</v>
      </c>
      <c r="M6" s="263">
        <v>2000</v>
      </c>
      <c r="N6" s="263">
        <v>2001</v>
      </c>
      <c r="O6" s="263">
        <v>2002</v>
      </c>
      <c r="P6" s="261">
        <v>2003</v>
      </c>
      <c r="Q6" s="261">
        <v>2004</v>
      </c>
      <c r="R6" s="261">
        <v>2005</v>
      </c>
      <c r="S6" s="375">
        <v>2006</v>
      </c>
      <c r="T6" s="375">
        <v>2007</v>
      </c>
      <c r="U6" s="375">
        <v>2008</v>
      </c>
      <c r="V6" s="375">
        <v>2009</v>
      </c>
      <c r="W6" s="375">
        <v>2010</v>
      </c>
      <c r="X6" s="264" t="s">
        <v>381</v>
      </c>
    </row>
    <row r="7" spans="1:27" ht="12" customHeight="1">
      <c r="S7" s="260"/>
      <c r="T7" s="260"/>
      <c r="U7" s="260"/>
      <c r="V7" s="260"/>
      <c r="W7" s="260"/>
    </row>
    <row r="8" spans="1:27" s="498" customFormat="1" ht="12" customHeight="1">
      <c r="A8" s="472" t="s">
        <v>455</v>
      </c>
      <c r="B8" s="500"/>
      <c r="C8" s="580">
        <v>270.60000000000002</v>
      </c>
      <c r="D8" s="580">
        <v>304.2</v>
      </c>
      <c r="E8" s="580">
        <v>329.5</v>
      </c>
      <c r="F8" s="580">
        <v>405.4</v>
      </c>
      <c r="G8" s="580">
        <v>370.2</v>
      </c>
      <c r="H8" s="580">
        <v>428.9</v>
      </c>
      <c r="I8" s="580">
        <v>426.7</v>
      </c>
      <c r="J8" s="580">
        <v>437.5</v>
      </c>
      <c r="K8" s="580">
        <v>491.02300000000002</v>
      </c>
      <c r="L8" s="580">
        <v>548.26599999999996</v>
      </c>
      <c r="M8" s="580">
        <v>506.21299999999997</v>
      </c>
      <c r="N8" s="580">
        <v>460.911</v>
      </c>
      <c r="O8" s="580">
        <v>497.49200000000002</v>
      </c>
      <c r="P8" s="580">
        <v>516.98400000000004</v>
      </c>
      <c r="Q8" s="580">
        <v>544.72</v>
      </c>
      <c r="R8" s="580">
        <v>579.9</v>
      </c>
      <c r="S8" s="580">
        <v>649</v>
      </c>
      <c r="T8" s="580">
        <v>709.28</v>
      </c>
      <c r="U8" s="580">
        <v>808.63</v>
      </c>
      <c r="V8" s="580">
        <v>796.85859400000004</v>
      </c>
      <c r="W8" s="580">
        <v>848.92</v>
      </c>
      <c r="X8" s="501"/>
      <c r="Y8" s="495" t="s">
        <v>235</v>
      </c>
    </row>
    <row r="9" spans="1:27" ht="12" customHeight="1">
      <c r="A9" s="473" t="s">
        <v>456</v>
      </c>
      <c r="B9" s="266"/>
      <c r="C9" s="580">
        <v>266.3</v>
      </c>
      <c r="D9" s="580">
        <v>297.5</v>
      </c>
      <c r="E9" s="580">
        <v>328.9</v>
      </c>
      <c r="F9" s="580">
        <v>349.1</v>
      </c>
      <c r="G9" s="580">
        <v>351.3</v>
      </c>
      <c r="H9" s="580">
        <v>364.2</v>
      </c>
      <c r="I9" s="580">
        <v>372</v>
      </c>
      <c r="J9" s="580">
        <v>378.9</v>
      </c>
      <c r="K9" s="580">
        <v>423.62900000000002</v>
      </c>
      <c r="L9" s="580">
        <v>482.43799999999999</v>
      </c>
      <c r="M9" s="580">
        <v>484.81299999999999</v>
      </c>
      <c r="N9" s="580">
        <v>442.1</v>
      </c>
      <c r="O9" s="580">
        <v>447.22800000000001</v>
      </c>
      <c r="P9" s="580">
        <v>465.3</v>
      </c>
      <c r="Q9" s="580">
        <v>537.79999999999995</v>
      </c>
      <c r="R9" s="580">
        <v>575.70000000000005</v>
      </c>
      <c r="S9" s="580">
        <v>644.79999999999995</v>
      </c>
      <c r="T9" s="580">
        <v>699.94</v>
      </c>
      <c r="U9" s="580">
        <v>781.2299999999999</v>
      </c>
      <c r="V9" s="580">
        <v>770.84926700000005</v>
      </c>
      <c r="W9" s="580">
        <v>776.25</v>
      </c>
      <c r="X9" s="267"/>
      <c r="Y9" s="496" t="s">
        <v>441</v>
      </c>
      <c r="AA9" s="401"/>
    </row>
    <row r="10" spans="1:27" ht="12" customHeight="1">
      <c r="A10" s="473" t="s">
        <v>457</v>
      </c>
      <c r="B10" s="268"/>
      <c r="C10" s="580">
        <v>247.1</v>
      </c>
      <c r="D10" s="580">
        <v>275.10000000000002</v>
      </c>
      <c r="E10" s="580">
        <v>302.8</v>
      </c>
      <c r="F10" s="580">
        <v>310.10000000000002</v>
      </c>
      <c r="G10" s="580">
        <v>317.39999999999998</v>
      </c>
      <c r="H10" s="580">
        <v>331.1</v>
      </c>
      <c r="I10" s="580">
        <v>329.3</v>
      </c>
      <c r="J10" s="580">
        <v>351.1</v>
      </c>
      <c r="K10" s="580">
        <v>368.68</v>
      </c>
      <c r="L10" s="580">
        <v>417.17</v>
      </c>
      <c r="M10" s="580">
        <v>430.53</v>
      </c>
      <c r="N10" s="580">
        <v>397.4</v>
      </c>
      <c r="O10" s="580">
        <v>404.947</v>
      </c>
      <c r="P10" s="580">
        <v>431</v>
      </c>
      <c r="Q10" s="580">
        <v>495.7</v>
      </c>
      <c r="R10" s="580">
        <v>540.79999999999995</v>
      </c>
      <c r="S10" s="580">
        <v>603.9</v>
      </c>
      <c r="T10" s="580">
        <v>659.12</v>
      </c>
      <c r="U10" s="580">
        <v>725.3</v>
      </c>
      <c r="V10" s="580">
        <v>724.039267</v>
      </c>
      <c r="W10" s="580">
        <v>729.02</v>
      </c>
      <c r="X10" s="267"/>
      <c r="Y10" s="496" t="s">
        <v>442</v>
      </c>
      <c r="AA10" s="402"/>
    </row>
    <row r="11" spans="1:27" ht="12" customHeight="1">
      <c r="A11" s="473" t="s">
        <v>458</v>
      </c>
      <c r="B11" s="269"/>
      <c r="C11" s="580">
        <v>19.2</v>
      </c>
      <c r="D11" s="580">
        <v>22.4</v>
      </c>
      <c r="E11" s="580">
        <v>26.1</v>
      </c>
      <c r="F11" s="580">
        <v>39</v>
      </c>
      <c r="G11" s="580">
        <v>33.9</v>
      </c>
      <c r="H11" s="580">
        <v>33.1</v>
      </c>
      <c r="I11" s="580">
        <v>42.7</v>
      </c>
      <c r="J11" s="580">
        <v>27.8</v>
      </c>
      <c r="K11" s="580">
        <v>34.725999999999999</v>
      </c>
      <c r="L11" s="580">
        <v>67.686999999999998</v>
      </c>
      <c r="M11" s="580">
        <v>56.413000000000004</v>
      </c>
      <c r="N11" s="580">
        <v>44.720999999999997</v>
      </c>
      <c r="O11" s="580">
        <v>42.280999999999999</v>
      </c>
      <c r="P11" s="580">
        <v>34.299999999999997</v>
      </c>
      <c r="Q11" s="580">
        <v>42</v>
      </c>
      <c r="R11" s="580">
        <v>34.9</v>
      </c>
      <c r="S11" s="580">
        <v>40.9</v>
      </c>
      <c r="T11" s="580">
        <v>40.82</v>
      </c>
      <c r="U11" s="580">
        <v>55.93</v>
      </c>
      <c r="V11" s="580">
        <v>46.81</v>
      </c>
      <c r="W11" s="580">
        <v>47.23</v>
      </c>
      <c r="X11" s="269"/>
      <c r="Y11" s="496" t="s">
        <v>443</v>
      </c>
    </row>
    <row r="12" spans="1:27" ht="12" customHeight="1">
      <c r="A12" s="473" t="s">
        <v>474</v>
      </c>
      <c r="B12" s="269"/>
      <c r="C12" s="580">
        <v>4.3</v>
      </c>
      <c r="D12" s="580">
        <v>6.7</v>
      </c>
      <c r="E12" s="580">
        <v>0.6</v>
      </c>
      <c r="F12" s="580">
        <v>56.3</v>
      </c>
      <c r="G12" s="580">
        <v>18.899999999999999</v>
      </c>
      <c r="H12" s="580">
        <v>64.7</v>
      </c>
      <c r="I12" s="580">
        <v>54.7</v>
      </c>
      <c r="J12" s="580">
        <v>58.6</v>
      </c>
      <c r="K12" s="580">
        <v>67.394000000000005</v>
      </c>
      <c r="L12" s="580">
        <v>65.828000000000003</v>
      </c>
      <c r="M12" s="580">
        <v>21.4</v>
      </c>
      <c r="N12" s="580">
        <v>1.3029999999999999</v>
      </c>
      <c r="O12" s="580">
        <v>21.263999999999999</v>
      </c>
      <c r="P12" s="580">
        <v>8.64</v>
      </c>
      <c r="Q12" s="580">
        <v>0.9</v>
      </c>
      <c r="R12" s="580">
        <v>0</v>
      </c>
      <c r="S12" s="580">
        <v>0.9</v>
      </c>
      <c r="T12" s="580">
        <v>0.04</v>
      </c>
      <c r="U12" s="580">
        <v>6.7</v>
      </c>
      <c r="V12" s="580">
        <v>9.5253000000000004E-2</v>
      </c>
      <c r="W12" s="580">
        <v>8.64</v>
      </c>
      <c r="X12" s="269"/>
      <c r="Y12" s="496" t="s">
        <v>499</v>
      </c>
      <c r="AA12" s="403"/>
    </row>
    <row r="13" spans="1:27" ht="12" customHeight="1">
      <c r="A13" s="473" t="s">
        <v>502</v>
      </c>
      <c r="B13" s="269"/>
      <c r="C13" s="580" t="s">
        <v>8</v>
      </c>
      <c r="D13" s="580" t="s">
        <v>8</v>
      </c>
      <c r="E13" s="580" t="s">
        <v>8</v>
      </c>
      <c r="F13" s="580" t="s">
        <v>8</v>
      </c>
      <c r="G13" s="580" t="s">
        <v>8</v>
      </c>
      <c r="H13" s="580" t="s">
        <v>8</v>
      </c>
      <c r="I13" s="580" t="s">
        <v>8</v>
      </c>
      <c r="J13" s="580" t="s">
        <v>8</v>
      </c>
      <c r="K13" s="580" t="s">
        <v>8</v>
      </c>
      <c r="L13" s="580" t="s">
        <v>8</v>
      </c>
      <c r="M13" s="580" t="s">
        <v>8</v>
      </c>
      <c r="N13" s="580">
        <v>17.507999999999999</v>
      </c>
      <c r="O13" s="580">
        <v>29</v>
      </c>
      <c r="P13" s="580">
        <v>43.043999999999997</v>
      </c>
      <c r="Q13" s="580">
        <v>6.02</v>
      </c>
      <c r="R13" s="580">
        <v>4.2</v>
      </c>
      <c r="S13" s="580">
        <v>3.3</v>
      </c>
      <c r="T13" s="580">
        <v>9.3000000000000007</v>
      </c>
      <c r="U13" s="580">
        <v>20.7</v>
      </c>
      <c r="V13" s="580">
        <v>25.914073999999999</v>
      </c>
      <c r="W13" s="580">
        <v>64.03</v>
      </c>
      <c r="X13" s="269"/>
      <c r="Y13" s="496" t="s">
        <v>444</v>
      </c>
    </row>
    <row r="14" spans="1:27" s="498" customFormat="1" ht="12" customHeight="1">
      <c r="A14" s="472" t="s">
        <v>134</v>
      </c>
      <c r="B14" s="497"/>
      <c r="C14" s="580">
        <v>261.8</v>
      </c>
      <c r="D14" s="580">
        <v>297.7</v>
      </c>
      <c r="E14" s="580">
        <v>349.1</v>
      </c>
      <c r="F14" s="580">
        <v>413.7</v>
      </c>
      <c r="G14" s="580">
        <v>379.9</v>
      </c>
      <c r="H14" s="580">
        <v>407.9</v>
      </c>
      <c r="I14" s="580">
        <v>416.1</v>
      </c>
      <c r="J14" s="580">
        <v>416.1</v>
      </c>
      <c r="K14" s="580">
        <v>426.80799999999999</v>
      </c>
      <c r="L14" s="580">
        <v>495.95</v>
      </c>
      <c r="M14" s="580">
        <v>521.52300000000002</v>
      </c>
      <c r="N14" s="580">
        <v>523.86400000000003</v>
      </c>
      <c r="O14" s="580">
        <v>543.601</v>
      </c>
      <c r="P14" s="580">
        <v>648</v>
      </c>
      <c r="Q14" s="580">
        <v>645.20000000000005</v>
      </c>
      <c r="R14" s="580">
        <v>730.8</v>
      </c>
      <c r="S14" s="580">
        <v>806</v>
      </c>
      <c r="T14" s="580">
        <v>765.82100000000003</v>
      </c>
      <c r="U14" s="580">
        <v>807.28</v>
      </c>
      <c r="V14" s="580">
        <v>862.06271500000003</v>
      </c>
      <c r="W14" s="580">
        <v>869.28000000000009</v>
      </c>
      <c r="X14" s="497"/>
      <c r="Y14" s="495" t="s">
        <v>161</v>
      </c>
      <c r="AA14" s="503"/>
    </row>
    <row r="15" spans="1:27" ht="12" customHeight="1">
      <c r="A15" s="473" t="s">
        <v>459</v>
      </c>
      <c r="B15" s="269"/>
      <c r="C15" s="580">
        <v>204.2</v>
      </c>
      <c r="D15" s="580">
        <v>223.4</v>
      </c>
      <c r="E15" s="580">
        <v>242.9</v>
      </c>
      <c r="F15" s="580">
        <v>250.2</v>
      </c>
      <c r="G15" s="580">
        <v>267</v>
      </c>
      <c r="H15" s="580">
        <v>306.10000000000002</v>
      </c>
      <c r="I15" s="580">
        <v>317.3</v>
      </c>
      <c r="J15" s="580">
        <v>320.3</v>
      </c>
      <c r="K15" s="580">
        <v>327.721</v>
      </c>
      <c r="L15" s="580">
        <v>361.79500000000002</v>
      </c>
      <c r="M15" s="580">
        <v>370.51800000000003</v>
      </c>
      <c r="N15" s="580">
        <v>401</v>
      </c>
      <c r="O15" s="580">
        <v>405.49400000000003</v>
      </c>
      <c r="P15" s="580">
        <v>466.6</v>
      </c>
      <c r="Q15" s="580">
        <v>490.4</v>
      </c>
      <c r="R15" s="580">
        <v>496.7</v>
      </c>
      <c r="S15" s="580">
        <v>556</v>
      </c>
      <c r="T15" s="580">
        <v>549.51</v>
      </c>
      <c r="U15" s="580">
        <v>627.38</v>
      </c>
      <c r="V15" s="580">
        <v>661.82361300000002</v>
      </c>
      <c r="W15" s="580">
        <v>723.17000000000007</v>
      </c>
      <c r="X15" s="269"/>
      <c r="Y15" s="496" t="s">
        <v>445</v>
      </c>
    </row>
    <row r="16" spans="1:27" ht="12" customHeight="1">
      <c r="A16" s="473" t="s">
        <v>460</v>
      </c>
      <c r="B16" s="269"/>
      <c r="C16" s="580" t="s">
        <v>8</v>
      </c>
      <c r="D16" s="580" t="s">
        <v>8</v>
      </c>
      <c r="E16" s="580" t="s">
        <v>8</v>
      </c>
      <c r="F16" s="580" t="s">
        <v>8</v>
      </c>
      <c r="G16" s="580" t="s">
        <v>8</v>
      </c>
      <c r="H16" s="580" t="s">
        <v>8</v>
      </c>
      <c r="I16" s="580" t="s">
        <v>8</v>
      </c>
      <c r="J16" s="580" t="s">
        <v>8</v>
      </c>
      <c r="K16" s="580" t="s">
        <v>8</v>
      </c>
      <c r="L16" s="580" t="s">
        <v>8</v>
      </c>
      <c r="M16" s="580" t="s">
        <v>8</v>
      </c>
      <c r="N16" s="580">
        <v>213.5</v>
      </c>
      <c r="O16" s="580">
        <v>211.149</v>
      </c>
      <c r="P16" s="580">
        <v>220.6</v>
      </c>
      <c r="Q16" s="580">
        <v>227.1</v>
      </c>
      <c r="R16" s="580">
        <v>222.7</v>
      </c>
      <c r="S16" s="580">
        <v>255.6</v>
      </c>
      <c r="T16" s="580">
        <v>252.38</v>
      </c>
      <c r="U16" s="580">
        <v>288.3</v>
      </c>
      <c r="V16" s="580">
        <v>309.01306299999999</v>
      </c>
      <c r="W16" s="580">
        <v>336.64</v>
      </c>
      <c r="X16" s="269"/>
      <c r="Y16" s="496" t="s">
        <v>446</v>
      </c>
    </row>
    <row r="17" spans="1:27" ht="12" customHeight="1">
      <c r="A17" s="473" t="s">
        <v>461</v>
      </c>
      <c r="B17" s="269"/>
      <c r="C17" s="580" t="s">
        <v>8</v>
      </c>
      <c r="D17" s="580" t="s">
        <v>8</v>
      </c>
      <c r="E17" s="580" t="s">
        <v>8</v>
      </c>
      <c r="F17" s="580" t="s">
        <v>8</v>
      </c>
      <c r="G17" s="580" t="s">
        <v>8</v>
      </c>
      <c r="H17" s="580" t="s">
        <v>8</v>
      </c>
      <c r="I17" s="580" t="s">
        <v>8</v>
      </c>
      <c r="J17" s="580" t="s">
        <v>8</v>
      </c>
      <c r="K17" s="580" t="s">
        <v>8</v>
      </c>
      <c r="L17" s="580" t="s">
        <v>8</v>
      </c>
      <c r="M17" s="580" t="s">
        <v>8</v>
      </c>
      <c r="N17" s="580">
        <v>75.7</v>
      </c>
      <c r="O17" s="580">
        <v>64.668000000000006</v>
      </c>
      <c r="P17" s="580">
        <v>89.47</v>
      </c>
      <c r="Q17" s="580">
        <v>95.5</v>
      </c>
      <c r="R17" s="580">
        <v>91</v>
      </c>
      <c r="S17" s="580">
        <v>105.46</v>
      </c>
      <c r="T17" s="580">
        <v>104.09</v>
      </c>
      <c r="U17" s="580">
        <v>133.08000000000001</v>
      </c>
      <c r="V17" s="580">
        <v>135.02000000000001</v>
      </c>
      <c r="W17" s="580">
        <v>148.71</v>
      </c>
      <c r="X17" s="269"/>
      <c r="Y17" s="496" t="s">
        <v>447</v>
      </c>
    </row>
    <row r="18" spans="1:27" ht="12" customHeight="1">
      <c r="A18" s="473" t="s">
        <v>462</v>
      </c>
      <c r="B18" s="269"/>
      <c r="C18" s="580" t="s">
        <v>8</v>
      </c>
      <c r="D18" s="580" t="s">
        <v>8</v>
      </c>
      <c r="E18" s="580" t="s">
        <v>8</v>
      </c>
      <c r="F18" s="580" t="s">
        <v>8</v>
      </c>
      <c r="G18" s="580" t="s">
        <v>8</v>
      </c>
      <c r="H18" s="580" t="s">
        <v>8</v>
      </c>
      <c r="I18" s="580" t="s">
        <v>8</v>
      </c>
      <c r="J18" s="580" t="s">
        <v>8</v>
      </c>
      <c r="K18" s="580" t="s">
        <v>8</v>
      </c>
      <c r="L18" s="580" t="s">
        <v>8</v>
      </c>
      <c r="M18" s="580" t="s">
        <v>8</v>
      </c>
      <c r="N18" s="580">
        <v>40.799999999999997</v>
      </c>
      <c r="O18" s="580">
        <v>43.765000000000001</v>
      </c>
      <c r="P18" s="580">
        <v>51.3</v>
      </c>
      <c r="Q18" s="580">
        <v>61.9</v>
      </c>
      <c r="R18" s="580">
        <v>70</v>
      </c>
      <c r="S18" s="580">
        <v>79.13</v>
      </c>
      <c r="T18" s="580">
        <v>81.069999999999993</v>
      </c>
      <c r="U18" s="580">
        <v>78.400000000000006</v>
      </c>
      <c r="V18" s="580">
        <v>89.846981999999997</v>
      </c>
      <c r="W18" s="580">
        <v>92.82</v>
      </c>
      <c r="X18" s="269"/>
      <c r="Y18" s="496" t="s">
        <v>448</v>
      </c>
    </row>
    <row r="19" spans="1:27" ht="12" customHeight="1">
      <c r="A19" s="473" t="s">
        <v>463</v>
      </c>
      <c r="B19" s="269"/>
      <c r="C19" s="580" t="s">
        <v>8</v>
      </c>
      <c r="D19" s="580" t="s">
        <v>8</v>
      </c>
      <c r="E19" s="580" t="s">
        <v>8</v>
      </c>
      <c r="F19" s="580" t="s">
        <v>8</v>
      </c>
      <c r="G19" s="580" t="s">
        <v>8</v>
      </c>
      <c r="H19" s="580" t="s">
        <v>8</v>
      </c>
      <c r="I19" s="580" t="s">
        <v>8</v>
      </c>
      <c r="J19" s="580" t="s">
        <v>8</v>
      </c>
      <c r="K19" s="580" t="s">
        <v>8</v>
      </c>
      <c r="L19" s="580" t="s">
        <v>8</v>
      </c>
      <c r="M19" s="580" t="s">
        <v>8</v>
      </c>
      <c r="N19" s="580">
        <v>70.950999999999993</v>
      </c>
      <c r="O19" s="580">
        <v>85.912000000000006</v>
      </c>
      <c r="P19" s="580">
        <v>105.2</v>
      </c>
      <c r="Q19" s="580">
        <v>105.9</v>
      </c>
      <c r="R19" s="580">
        <v>113.1</v>
      </c>
      <c r="S19" s="580">
        <v>114.49</v>
      </c>
      <c r="T19" s="580">
        <v>111.97</v>
      </c>
      <c r="U19" s="580">
        <v>127.6</v>
      </c>
      <c r="V19" s="580">
        <v>127.943568</v>
      </c>
      <c r="W19" s="580">
        <v>145</v>
      </c>
      <c r="X19" s="269"/>
      <c r="Y19" s="496" t="s">
        <v>449</v>
      </c>
      <c r="AA19" s="404"/>
    </row>
    <row r="20" spans="1:27" ht="12" hidden="1" customHeight="1">
      <c r="A20" s="473" t="s">
        <v>496</v>
      </c>
      <c r="B20" s="269"/>
      <c r="C20" s="580" t="s">
        <v>8</v>
      </c>
      <c r="D20" s="580" t="s">
        <v>8</v>
      </c>
      <c r="E20" s="580" t="s">
        <v>8</v>
      </c>
      <c r="F20" s="580" t="s">
        <v>8</v>
      </c>
      <c r="G20" s="580" t="s">
        <v>8</v>
      </c>
      <c r="H20" s="580" t="s">
        <v>8</v>
      </c>
      <c r="I20" s="580" t="s">
        <v>8</v>
      </c>
      <c r="J20" s="580" t="s">
        <v>8</v>
      </c>
      <c r="K20" s="580" t="s">
        <v>8</v>
      </c>
      <c r="L20" s="580" t="s">
        <v>8</v>
      </c>
      <c r="M20" s="580" t="s">
        <v>8</v>
      </c>
      <c r="N20" s="580">
        <v>0</v>
      </c>
      <c r="O20" s="580">
        <v>0</v>
      </c>
      <c r="P20" s="580">
        <v>0</v>
      </c>
      <c r="Q20" s="580">
        <v>0</v>
      </c>
      <c r="R20" s="580">
        <v>0</v>
      </c>
      <c r="S20" s="580">
        <v>0</v>
      </c>
      <c r="T20" s="580">
        <v>0</v>
      </c>
      <c r="U20" s="580">
        <v>0</v>
      </c>
      <c r="V20" s="580">
        <v>0</v>
      </c>
      <c r="W20" s="580">
        <v>0</v>
      </c>
      <c r="X20" s="269"/>
      <c r="Y20" s="496" t="s">
        <v>500</v>
      </c>
      <c r="AA20" s="403"/>
    </row>
    <row r="21" spans="1:27" ht="12" customHeight="1">
      <c r="A21" s="473" t="s">
        <v>503</v>
      </c>
      <c r="B21" s="269"/>
      <c r="C21" s="580">
        <v>57.6</v>
      </c>
      <c r="D21" s="580">
        <v>74.3</v>
      </c>
      <c r="E21" s="580">
        <v>106.2</v>
      </c>
      <c r="F21" s="580">
        <v>163.5</v>
      </c>
      <c r="G21" s="580">
        <v>112.9</v>
      </c>
      <c r="H21" s="580">
        <v>101.8</v>
      </c>
      <c r="I21" s="580">
        <v>98.8</v>
      </c>
      <c r="J21" s="580">
        <v>95.8</v>
      </c>
      <c r="K21" s="580">
        <v>99.087000000000003</v>
      </c>
      <c r="L21" s="580">
        <v>134.155</v>
      </c>
      <c r="M21" s="580">
        <v>151.005</v>
      </c>
      <c r="N21" s="580">
        <v>122.864</v>
      </c>
      <c r="O21" s="580">
        <v>138.107</v>
      </c>
      <c r="P21" s="580">
        <v>181.4</v>
      </c>
      <c r="Q21" s="580">
        <v>154.80000000000001</v>
      </c>
      <c r="R21" s="580">
        <v>234.1</v>
      </c>
      <c r="S21" s="580">
        <v>251.32</v>
      </c>
      <c r="T21" s="580">
        <v>216.31100000000001</v>
      </c>
      <c r="U21" s="580">
        <v>179.9</v>
      </c>
      <c r="V21" s="580">
        <v>200.239102</v>
      </c>
      <c r="W21" s="580">
        <v>146.11000000000001</v>
      </c>
      <c r="X21" s="269"/>
      <c r="Y21" s="496" t="s">
        <v>504</v>
      </c>
      <c r="AA21" s="405"/>
    </row>
    <row r="22" spans="1:27" ht="12" hidden="1" customHeight="1">
      <c r="A22" s="473" t="s">
        <v>464</v>
      </c>
      <c r="B22" s="269"/>
      <c r="C22" s="580" t="s">
        <v>8</v>
      </c>
      <c r="D22" s="580" t="s">
        <v>8</v>
      </c>
      <c r="E22" s="580" t="s">
        <v>8</v>
      </c>
      <c r="F22" s="580" t="s">
        <v>8</v>
      </c>
      <c r="G22" s="580" t="s">
        <v>8</v>
      </c>
      <c r="H22" s="580" t="s">
        <v>8</v>
      </c>
      <c r="I22" s="580" t="s">
        <v>8</v>
      </c>
      <c r="J22" s="580" t="s">
        <v>8</v>
      </c>
      <c r="K22" s="580" t="s">
        <v>8</v>
      </c>
      <c r="L22" s="580" t="s">
        <v>8</v>
      </c>
      <c r="M22" s="580" t="s">
        <v>8</v>
      </c>
      <c r="N22" s="580" t="s">
        <v>8</v>
      </c>
      <c r="O22" s="580" t="s">
        <v>8</v>
      </c>
      <c r="P22" s="580" t="s">
        <v>8</v>
      </c>
      <c r="Q22" s="580" t="s">
        <v>8</v>
      </c>
      <c r="R22" s="580" t="s">
        <v>8</v>
      </c>
      <c r="S22" s="580" t="s">
        <v>8</v>
      </c>
      <c r="T22" s="580" t="s">
        <v>8</v>
      </c>
      <c r="U22" s="580" t="s">
        <v>8</v>
      </c>
      <c r="V22" s="580" t="s">
        <v>8</v>
      </c>
      <c r="W22" s="580" t="s">
        <v>8</v>
      </c>
      <c r="X22" s="269"/>
      <c r="Y22" s="496" t="s">
        <v>450</v>
      </c>
    </row>
    <row r="23" spans="1:27" ht="12" hidden="1" customHeight="1">
      <c r="A23" s="473" t="s">
        <v>465</v>
      </c>
      <c r="B23" s="269"/>
      <c r="C23" s="580" t="s">
        <v>8</v>
      </c>
      <c r="D23" s="580" t="s">
        <v>8</v>
      </c>
      <c r="E23" s="580" t="s">
        <v>8</v>
      </c>
      <c r="F23" s="580" t="s">
        <v>8</v>
      </c>
      <c r="G23" s="580" t="s">
        <v>8</v>
      </c>
      <c r="H23" s="580" t="s">
        <v>8</v>
      </c>
      <c r="I23" s="580" t="s">
        <v>8</v>
      </c>
      <c r="J23" s="580" t="s">
        <v>8</v>
      </c>
      <c r="K23" s="580" t="s">
        <v>8</v>
      </c>
      <c r="L23" s="580" t="s">
        <v>8</v>
      </c>
      <c r="M23" s="580" t="s">
        <v>8</v>
      </c>
      <c r="N23" s="580" t="s">
        <v>8</v>
      </c>
      <c r="O23" s="580" t="s">
        <v>8</v>
      </c>
      <c r="P23" s="580" t="s">
        <v>8</v>
      </c>
      <c r="Q23" s="580" t="s">
        <v>8</v>
      </c>
      <c r="R23" s="580" t="s">
        <v>8</v>
      </c>
      <c r="S23" s="580" t="s">
        <v>8</v>
      </c>
      <c r="T23" s="580" t="s">
        <v>8</v>
      </c>
      <c r="U23" s="580" t="s">
        <v>8</v>
      </c>
      <c r="V23" s="580" t="s">
        <v>8</v>
      </c>
      <c r="W23" s="580" t="s">
        <v>8</v>
      </c>
      <c r="X23" s="269"/>
      <c r="Y23" s="496" t="s">
        <v>451</v>
      </c>
      <c r="AA23" s="402"/>
    </row>
    <row r="24" spans="1:27" ht="12" hidden="1" customHeight="1">
      <c r="A24" s="473" t="s">
        <v>497</v>
      </c>
      <c r="B24" s="269"/>
      <c r="C24" s="580" t="s">
        <v>8</v>
      </c>
      <c r="D24" s="580" t="s">
        <v>8</v>
      </c>
      <c r="E24" s="580" t="s">
        <v>8</v>
      </c>
      <c r="F24" s="580" t="s">
        <v>8</v>
      </c>
      <c r="G24" s="580" t="s">
        <v>8</v>
      </c>
      <c r="H24" s="580" t="s">
        <v>8</v>
      </c>
      <c r="I24" s="580" t="s">
        <v>8</v>
      </c>
      <c r="J24" s="580" t="s">
        <v>8</v>
      </c>
      <c r="K24" s="580" t="s">
        <v>8</v>
      </c>
      <c r="L24" s="580" t="s">
        <v>8</v>
      </c>
      <c r="M24" s="580" t="s">
        <v>8</v>
      </c>
      <c r="N24" s="580" t="s">
        <v>8</v>
      </c>
      <c r="O24" s="580" t="s">
        <v>8</v>
      </c>
      <c r="P24" s="580" t="s">
        <v>8</v>
      </c>
      <c r="Q24" s="580" t="s">
        <v>8</v>
      </c>
      <c r="R24" s="580" t="s">
        <v>8</v>
      </c>
      <c r="S24" s="580" t="s">
        <v>8</v>
      </c>
      <c r="T24" s="580" t="s">
        <v>8</v>
      </c>
      <c r="U24" s="580" t="s">
        <v>8</v>
      </c>
      <c r="V24" s="580" t="s">
        <v>8</v>
      </c>
      <c r="W24" s="580" t="s">
        <v>8</v>
      </c>
      <c r="X24" s="269"/>
      <c r="Y24" s="496" t="s">
        <v>500</v>
      </c>
    </row>
    <row r="25" spans="1:27" ht="12" hidden="1" customHeight="1">
      <c r="A25" s="473" t="s">
        <v>498</v>
      </c>
      <c r="B25" s="269"/>
      <c r="C25" s="580" t="s">
        <v>8</v>
      </c>
      <c r="D25" s="580" t="s">
        <v>8</v>
      </c>
      <c r="E25" s="580" t="s">
        <v>8</v>
      </c>
      <c r="F25" s="580" t="s">
        <v>8</v>
      </c>
      <c r="G25" s="580" t="s">
        <v>8</v>
      </c>
      <c r="H25" s="580" t="s">
        <v>8</v>
      </c>
      <c r="I25" s="580" t="s">
        <v>8</v>
      </c>
      <c r="J25" s="580" t="s">
        <v>8</v>
      </c>
      <c r="K25" s="580" t="s">
        <v>8</v>
      </c>
      <c r="L25" s="580" t="s">
        <v>8</v>
      </c>
      <c r="M25" s="580" t="s">
        <v>8</v>
      </c>
      <c r="N25" s="580" t="s">
        <v>8</v>
      </c>
      <c r="O25" s="580" t="s">
        <v>8</v>
      </c>
      <c r="P25" s="580" t="s">
        <v>8</v>
      </c>
      <c r="Q25" s="580" t="s">
        <v>8</v>
      </c>
      <c r="R25" s="580" t="s">
        <v>8</v>
      </c>
      <c r="S25" s="580" t="s">
        <v>8</v>
      </c>
      <c r="T25" s="580" t="s">
        <v>8</v>
      </c>
      <c r="U25" s="580" t="s">
        <v>8</v>
      </c>
      <c r="V25" s="580" t="s">
        <v>8</v>
      </c>
      <c r="W25" s="580" t="s">
        <v>8</v>
      </c>
      <c r="X25" s="269"/>
      <c r="Y25" s="496" t="s">
        <v>501</v>
      </c>
      <c r="AA25" s="403"/>
    </row>
    <row r="26" spans="1:27" s="498" customFormat="1" ht="18" customHeight="1">
      <c r="A26" s="472" t="s">
        <v>113</v>
      </c>
      <c r="B26" s="497"/>
      <c r="C26" s="580" t="s">
        <v>8</v>
      </c>
      <c r="D26" s="580" t="s">
        <v>8</v>
      </c>
      <c r="E26" s="580" t="s">
        <v>8</v>
      </c>
      <c r="F26" s="580" t="s">
        <v>8</v>
      </c>
      <c r="G26" s="580" t="s">
        <v>8</v>
      </c>
      <c r="H26" s="580" t="s">
        <v>8</v>
      </c>
      <c r="I26" s="580" t="s">
        <v>8</v>
      </c>
      <c r="J26" s="580" t="s">
        <v>8</v>
      </c>
      <c r="K26" s="580" t="s">
        <v>8</v>
      </c>
      <c r="L26" s="580" t="s">
        <v>8</v>
      </c>
      <c r="M26" s="580" t="s">
        <v>8</v>
      </c>
      <c r="N26" s="580">
        <v>-22.1</v>
      </c>
      <c r="O26" s="580">
        <v>-2.4</v>
      </c>
      <c r="P26" s="580">
        <v>-79.8</v>
      </c>
      <c r="Q26" s="580">
        <v>-38.700000000000003</v>
      </c>
      <c r="R26" s="580">
        <v>-81</v>
      </c>
      <c r="S26" s="580">
        <v>-77.330000000000155</v>
      </c>
      <c r="T26" s="580">
        <v>24.52899999999994</v>
      </c>
      <c r="U26" s="580">
        <v>79.750000000000028</v>
      </c>
      <c r="V26" s="580">
        <v>24.642861000000011</v>
      </c>
      <c r="W26" s="580">
        <v>72.459999999999866</v>
      </c>
      <c r="X26" s="497"/>
      <c r="Y26" s="495" t="s">
        <v>158</v>
      </c>
      <c r="AA26" s="499"/>
    </row>
    <row r="27" spans="1:27" s="498" customFormat="1" ht="12" customHeight="1">
      <c r="A27" s="472" t="s">
        <v>114</v>
      </c>
      <c r="B27" s="500"/>
      <c r="C27" s="580">
        <v>8.8000000000000114</v>
      </c>
      <c r="D27" s="580">
        <v>6.5</v>
      </c>
      <c r="E27" s="580">
        <v>-19.600000000000001</v>
      </c>
      <c r="F27" s="580">
        <v>-8.2999999999999545</v>
      </c>
      <c r="G27" s="580">
        <v>-9.7000000000000455</v>
      </c>
      <c r="H27" s="580">
        <v>21</v>
      </c>
      <c r="I27" s="580">
        <v>10.6</v>
      </c>
      <c r="J27" s="580">
        <v>21.4</v>
      </c>
      <c r="K27" s="580">
        <v>64.215000000000003</v>
      </c>
      <c r="L27" s="580">
        <v>52.315999999999917</v>
      </c>
      <c r="M27" s="580">
        <v>-15.310000000000059</v>
      </c>
      <c r="N27" s="580">
        <v>-62.9</v>
      </c>
      <c r="O27" s="580">
        <v>-46.109000000000023</v>
      </c>
      <c r="P27" s="580">
        <v>-131.1</v>
      </c>
      <c r="Q27" s="580">
        <v>-100.5</v>
      </c>
      <c r="R27" s="580">
        <v>-151</v>
      </c>
      <c r="S27" s="580">
        <v>-157</v>
      </c>
      <c r="T27" s="580">
        <v>-56.541000000000054</v>
      </c>
      <c r="U27" s="580">
        <v>1.3500000000000227</v>
      </c>
      <c r="V27" s="580">
        <v>-65.204120999999986</v>
      </c>
      <c r="W27" s="580">
        <v>-20.360000000000127</v>
      </c>
      <c r="X27" s="501"/>
      <c r="Y27" s="495" t="s">
        <v>159</v>
      </c>
      <c r="AA27" s="502"/>
    </row>
    <row r="28" spans="1:27" s="270" customFormat="1" ht="12" customHeight="1">
      <c r="A28" s="473" t="s">
        <v>466</v>
      </c>
      <c r="B28" s="266"/>
      <c r="C28" s="580" t="s">
        <v>8</v>
      </c>
      <c r="D28" s="580" t="s">
        <v>8</v>
      </c>
      <c r="E28" s="580" t="s">
        <v>8</v>
      </c>
      <c r="F28" s="580" t="s">
        <v>8</v>
      </c>
      <c r="G28" s="580" t="s">
        <v>8</v>
      </c>
      <c r="H28" s="580" t="s">
        <v>8</v>
      </c>
      <c r="I28" s="580" t="s">
        <v>8</v>
      </c>
      <c r="J28" s="580" t="s">
        <v>8</v>
      </c>
      <c r="K28" s="580" t="s">
        <v>8</v>
      </c>
      <c r="L28" s="580" t="s">
        <v>8</v>
      </c>
      <c r="M28" s="580" t="s">
        <v>8</v>
      </c>
      <c r="N28" s="580">
        <v>62.9</v>
      </c>
      <c r="O28" s="580">
        <v>46.109000000000009</v>
      </c>
      <c r="P28" s="580">
        <v>131.1</v>
      </c>
      <c r="Q28" s="580">
        <v>100.5</v>
      </c>
      <c r="R28" s="580">
        <v>151</v>
      </c>
      <c r="S28" s="580">
        <v>156.55000000000001</v>
      </c>
      <c r="T28" s="580">
        <v>56.6</v>
      </c>
      <c r="U28" s="580">
        <v>-1.4</v>
      </c>
      <c r="V28" s="580">
        <v>65.206315000000004</v>
      </c>
      <c r="W28" s="580">
        <v>20.45</v>
      </c>
      <c r="X28" s="267"/>
      <c r="Y28" s="496" t="s">
        <v>452</v>
      </c>
      <c r="AA28" s="401"/>
    </row>
    <row r="29" spans="1:27" ht="12" customHeight="1">
      <c r="A29" s="473" t="s">
        <v>467</v>
      </c>
      <c r="B29" s="266"/>
      <c r="C29" s="580" t="s">
        <v>8</v>
      </c>
      <c r="D29" s="580" t="s">
        <v>8</v>
      </c>
      <c r="E29" s="580" t="s">
        <v>8</v>
      </c>
      <c r="F29" s="580" t="s">
        <v>8</v>
      </c>
      <c r="G29" s="580" t="s">
        <v>8</v>
      </c>
      <c r="H29" s="580" t="s">
        <v>8</v>
      </c>
      <c r="I29" s="580" t="s">
        <v>8</v>
      </c>
      <c r="J29" s="580" t="s">
        <v>8</v>
      </c>
      <c r="K29" s="580" t="s">
        <v>8</v>
      </c>
      <c r="L29" s="580" t="s">
        <v>8</v>
      </c>
      <c r="M29" s="580" t="s">
        <v>8</v>
      </c>
      <c r="N29" s="580">
        <v>-47.5</v>
      </c>
      <c r="O29" s="580">
        <v>-161.19999999999999</v>
      </c>
      <c r="P29" s="580">
        <v>2</v>
      </c>
      <c r="Q29" s="580">
        <v>50.1</v>
      </c>
      <c r="R29" s="580">
        <v>49.4</v>
      </c>
      <c r="S29" s="580">
        <v>62.53</v>
      </c>
      <c r="T29" s="580">
        <v>14.12</v>
      </c>
      <c r="U29" s="580">
        <v>68.3</v>
      </c>
      <c r="V29" s="580">
        <v>46.940899999999999</v>
      </c>
      <c r="W29" s="580">
        <v>-55.44</v>
      </c>
      <c r="X29" s="267"/>
      <c r="Y29" s="496" t="s">
        <v>453</v>
      </c>
      <c r="AA29" s="402"/>
    </row>
    <row r="30" spans="1:27" ht="12" customHeight="1">
      <c r="A30" s="473" t="s">
        <v>468</v>
      </c>
      <c r="B30" s="269"/>
      <c r="C30" s="580" t="s">
        <v>8</v>
      </c>
      <c r="D30" s="580" t="s">
        <v>8</v>
      </c>
      <c r="E30" s="580" t="s">
        <v>8</v>
      </c>
      <c r="F30" s="580" t="s">
        <v>8</v>
      </c>
      <c r="G30" s="580" t="s">
        <v>8</v>
      </c>
      <c r="H30" s="580" t="s">
        <v>8</v>
      </c>
      <c r="I30" s="580" t="s">
        <v>8</v>
      </c>
      <c r="J30" s="580" t="s">
        <v>8</v>
      </c>
      <c r="K30" s="580" t="s">
        <v>8</v>
      </c>
      <c r="L30" s="580" t="s">
        <v>8</v>
      </c>
      <c r="M30" s="580" t="s">
        <v>8</v>
      </c>
      <c r="N30" s="580">
        <v>110.4</v>
      </c>
      <c r="O30" s="580">
        <v>207.3</v>
      </c>
      <c r="P30" s="580">
        <v>129.1</v>
      </c>
      <c r="Q30" s="580">
        <v>50.4</v>
      </c>
      <c r="R30" s="580">
        <v>101.6</v>
      </c>
      <c r="S30" s="580">
        <v>94.02</v>
      </c>
      <c r="T30" s="580">
        <v>42.48</v>
      </c>
      <c r="U30" s="580">
        <v>-69.599999999999994</v>
      </c>
      <c r="V30" s="580">
        <v>18.265415000000001</v>
      </c>
      <c r="W30" s="580">
        <v>75.89</v>
      </c>
      <c r="X30" s="269"/>
      <c r="Y30" s="496" t="s">
        <v>454</v>
      </c>
      <c r="AA30" s="403"/>
    </row>
    <row r="31" spans="1:27" ht="9" customHeight="1">
      <c r="A31" s="259"/>
      <c r="B31" s="259"/>
      <c r="C31" s="259"/>
      <c r="D31" s="259"/>
      <c r="E31" s="259"/>
      <c r="F31" s="259"/>
      <c r="G31" s="259"/>
      <c r="H31" s="259"/>
      <c r="I31" s="259"/>
      <c r="J31" s="259"/>
      <c r="K31" s="259"/>
      <c r="L31" s="259"/>
      <c r="M31" s="259"/>
      <c r="N31" s="259"/>
      <c r="O31" s="259"/>
      <c r="P31" s="259"/>
      <c r="Q31" s="259"/>
      <c r="R31" s="259"/>
      <c r="S31" s="259"/>
      <c r="T31" s="259"/>
      <c r="U31" s="259"/>
      <c r="V31" s="259"/>
      <c r="W31" s="259"/>
      <c r="X31" s="259"/>
      <c r="Y31" s="369"/>
      <c r="Z31" s="259"/>
    </row>
    <row r="32" spans="1:27" ht="9" customHeight="1">
      <c r="B32" s="266"/>
      <c r="C32" s="271"/>
      <c r="D32" s="271"/>
      <c r="E32" s="271"/>
      <c r="F32" s="271"/>
      <c r="G32" s="271"/>
      <c r="H32" s="271"/>
      <c r="I32" s="271"/>
      <c r="J32" s="271"/>
      <c r="K32" s="271"/>
      <c r="L32" s="271"/>
      <c r="M32" s="271"/>
      <c r="N32" s="271"/>
      <c r="O32" s="271"/>
      <c r="P32" s="271"/>
      <c r="Q32" s="271"/>
      <c r="R32" s="271"/>
      <c r="S32" s="271"/>
      <c r="T32" s="271"/>
      <c r="U32" s="271"/>
      <c r="V32" s="271"/>
      <c r="W32" s="271"/>
      <c r="X32" s="256"/>
      <c r="Y32" s="368"/>
    </row>
    <row r="33" spans="1:25" s="256" customFormat="1" ht="12" customHeight="1">
      <c r="A33" s="166" t="s">
        <v>133</v>
      </c>
      <c r="B33" s="266"/>
      <c r="C33" s="271"/>
      <c r="D33" s="271"/>
      <c r="E33" s="271"/>
      <c r="F33" s="271"/>
      <c r="G33" s="271"/>
      <c r="H33" s="271"/>
      <c r="I33" s="271"/>
      <c r="J33" s="271"/>
      <c r="K33" s="271"/>
      <c r="L33" s="271"/>
      <c r="M33" s="271"/>
      <c r="N33" s="271"/>
      <c r="O33" s="271"/>
      <c r="P33" s="271"/>
      <c r="Q33" s="271"/>
      <c r="R33" s="271"/>
      <c r="S33" s="271"/>
      <c r="T33" s="271"/>
      <c r="U33" s="271"/>
      <c r="V33" s="271"/>
      <c r="W33" s="271"/>
      <c r="Y33" s="373"/>
    </row>
    <row r="34" spans="1:25" ht="12" customHeight="1">
      <c r="A34" s="477" t="s">
        <v>488</v>
      </c>
      <c r="N34" s="408"/>
      <c r="O34" s="408"/>
      <c r="P34" s="408"/>
      <c r="Q34" s="408"/>
      <c r="R34" s="408"/>
      <c r="S34" s="408"/>
      <c r="T34" s="408"/>
      <c r="U34" s="408"/>
      <c r="V34" s="408"/>
      <c r="W34" s="408"/>
    </row>
    <row r="35" spans="1:25" ht="12" customHeight="1">
      <c r="A35" s="478" t="s">
        <v>383</v>
      </c>
      <c r="N35" s="408"/>
      <c r="O35" s="408"/>
      <c r="P35" s="408"/>
      <c r="Q35" s="408"/>
      <c r="R35" s="408"/>
      <c r="S35" s="408"/>
      <c r="T35" s="408"/>
      <c r="U35" s="408"/>
      <c r="V35" s="408"/>
      <c r="W35" s="408"/>
    </row>
    <row r="36" spans="1:25" ht="12" customHeight="1">
      <c r="A36" s="478" t="s">
        <v>471</v>
      </c>
      <c r="N36" s="408"/>
      <c r="O36" s="408"/>
      <c r="P36" s="408"/>
      <c r="Q36" s="408"/>
      <c r="R36" s="408"/>
      <c r="S36" s="408"/>
      <c r="T36" s="408"/>
      <c r="U36" s="408"/>
      <c r="V36" s="408"/>
      <c r="W36" s="408"/>
    </row>
    <row r="37" spans="1:25" ht="12" customHeight="1">
      <c r="A37" s="478" t="s">
        <v>505</v>
      </c>
      <c r="N37" s="408"/>
      <c r="O37" s="408"/>
      <c r="P37" s="408"/>
      <c r="Q37" s="408"/>
      <c r="R37" s="408"/>
      <c r="S37" s="408"/>
      <c r="T37" s="408"/>
      <c r="U37" s="408"/>
      <c r="V37" s="408"/>
      <c r="W37" s="408"/>
    </row>
    <row r="38" spans="1:25" s="256" customFormat="1" ht="12" customHeight="1">
      <c r="N38" s="408"/>
      <c r="Y38" s="374"/>
    </row>
    <row r="39" spans="1:25" ht="12" customHeight="1">
      <c r="A39" s="479" t="s">
        <v>472</v>
      </c>
      <c r="N39" s="408"/>
    </row>
    <row r="40" spans="1:25" ht="12" customHeight="1">
      <c r="A40" s="480" t="s">
        <v>489</v>
      </c>
      <c r="N40" s="408"/>
    </row>
    <row r="41" spans="1:25" ht="12" customHeight="1">
      <c r="A41" s="481" t="s">
        <v>386</v>
      </c>
    </row>
    <row r="42" spans="1:25" ht="12" customHeight="1">
      <c r="A42" s="482" t="s">
        <v>473</v>
      </c>
    </row>
    <row r="43" spans="1:25" ht="12" customHeight="1">
      <c r="A43" s="543" t="s">
        <v>506</v>
      </c>
      <c r="N43" s="408"/>
    </row>
    <row r="44" spans="1:25" ht="12" customHeight="1">
      <c r="N44" s="408"/>
    </row>
    <row r="45" spans="1:25" ht="12" customHeight="1">
      <c r="N45" s="408"/>
    </row>
  </sheetData>
  <phoneticPr fontId="3" type="noConversion"/>
  <printOptions horizontalCentered="1"/>
  <pageMargins left="0" right="0" top="1" bottom="1" header="0.5" footer="0.5"/>
  <pageSetup scale="79" orientation="landscape" r:id="rId1"/>
  <headerFooter alignWithMargins="0">
    <oddHeader>&amp;R&amp;F  &amp;A  &amp;D  &amp;T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enableFormatConditionsCalculation="0">
    <tabColor indexed="22"/>
    <pageSetUpPr fitToPage="1"/>
  </sheetPr>
  <dimension ref="A1:Z32"/>
  <sheetViews>
    <sheetView showGridLines="0" workbookViewId="0">
      <selection activeCell="Y22" sqref="Y22"/>
    </sheetView>
  </sheetViews>
  <sheetFormatPr defaultRowHeight="12" customHeight="1"/>
  <cols>
    <col min="1" max="1" width="19.1640625" customWidth="1"/>
    <col min="2" max="2" width="26" customWidth="1"/>
    <col min="3" max="23" width="6.5" customWidth="1"/>
    <col min="24" max="24" width="2" customWidth="1"/>
    <col min="25" max="25" width="9.33203125" style="548"/>
    <col min="26" max="26" width="36.1640625" customWidth="1"/>
  </cols>
  <sheetData>
    <row r="1" spans="1:26" s="287" customFormat="1" ht="12" customHeight="1">
      <c r="A1" s="513">
        <v>10</v>
      </c>
      <c r="B1" s="514"/>
      <c r="C1" s="514"/>
      <c r="D1" s="515"/>
      <c r="E1" s="516"/>
      <c r="F1" s="516"/>
      <c r="G1" s="516"/>
      <c r="H1" s="516"/>
      <c r="I1" s="516"/>
      <c r="J1" s="516"/>
      <c r="K1" s="516"/>
      <c r="L1" s="516"/>
      <c r="M1" s="516"/>
      <c r="N1" s="516"/>
      <c r="O1" s="516"/>
      <c r="P1" s="517"/>
      <c r="Q1" s="517"/>
      <c r="R1" s="517"/>
      <c r="S1" s="517"/>
      <c r="T1" s="517"/>
      <c r="U1" s="517"/>
      <c r="V1" s="517"/>
      <c r="W1" s="517"/>
      <c r="X1" s="516"/>
      <c r="Y1" s="518">
        <f>+A1</f>
        <v>10</v>
      </c>
    </row>
    <row r="2" spans="1:26" ht="12" customHeight="1">
      <c r="A2" s="253" t="s">
        <v>37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5"/>
      <c r="P2" s="255"/>
      <c r="Q2" s="255"/>
      <c r="R2" s="255"/>
      <c r="S2" s="13"/>
      <c r="T2" s="13"/>
      <c r="U2" s="13"/>
      <c r="V2" s="252"/>
      <c r="W2" s="252"/>
      <c r="X2" s="252"/>
      <c r="Y2" s="365" t="s">
        <v>135</v>
      </c>
    </row>
    <row r="3" spans="1:26" ht="12" customHeight="1">
      <c r="A3" s="444" t="s">
        <v>412</v>
      </c>
      <c r="B3" s="442"/>
      <c r="C3" s="442"/>
      <c r="D3" s="445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443"/>
      <c r="P3" s="255"/>
      <c r="Q3" s="255"/>
      <c r="R3" s="255"/>
      <c r="S3" s="255"/>
      <c r="T3" s="255"/>
      <c r="U3" s="255"/>
      <c r="V3" s="255"/>
      <c r="W3" s="255"/>
      <c r="X3" s="443"/>
      <c r="Y3" s="446" t="s">
        <v>413</v>
      </c>
    </row>
    <row r="4" spans="1:26" ht="12" customHeight="1">
      <c r="A4" s="474" t="s">
        <v>469</v>
      </c>
      <c r="B4" s="260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475"/>
      <c r="T4" s="475"/>
      <c r="U4" s="475"/>
      <c r="V4" s="256"/>
      <c r="W4" s="256"/>
      <c r="X4" s="476"/>
      <c r="Y4" s="409" t="s">
        <v>470</v>
      </c>
    </row>
    <row r="5" spans="1:26" ht="12" customHeight="1">
      <c r="A5" s="447"/>
      <c r="B5" s="448"/>
      <c r="C5" s="442"/>
      <c r="D5" s="449"/>
      <c r="E5" s="450"/>
      <c r="F5" s="450"/>
      <c r="G5" s="450"/>
      <c r="H5" s="450"/>
      <c r="I5" s="450"/>
      <c r="J5" s="450"/>
      <c r="K5" s="450"/>
      <c r="L5" s="450"/>
      <c r="M5" s="450"/>
      <c r="N5" s="450"/>
      <c r="O5" s="451"/>
      <c r="P5" s="260"/>
      <c r="Q5" s="260"/>
      <c r="R5" s="260"/>
      <c r="S5" s="260"/>
      <c r="T5" s="260"/>
      <c r="U5" s="260"/>
      <c r="V5" s="260"/>
      <c r="W5" s="260"/>
      <c r="X5" s="451"/>
      <c r="Y5" s="447"/>
      <c r="Z5" s="211"/>
    </row>
    <row r="6" spans="1:26" ht="12" customHeight="1">
      <c r="A6" s="452"/>
      <c r="B6" s="453"/>
      <c r="C6" s="454">
        <v>1990</v>
      </c>
      <c r="D6" s="455">
        <v>1991</v>
      </c>
      <c r="E6" s="263" t="s">
        <v>1</v>
      </c>
      <c r="F6" s="263" t="s">
        <v>2</v>
      </c>
      <c r="G6" s="263">
        <v>1994</v>
      </c>
      <c r="H6" s="263" t="s">
        <v>4</v>
      </c>
      <c r="I6" s="263">
        <v>1996</v>
      </c>
      <c r="J6" s="263">
        <v>1997</v>
      </c>
      <c r="K6" s="263">
        <v>1998</v>
      </c>
      <c r="L6" s="263">
        <v>1999</v>
      </c>
      <c r="M6" s="263">
        <v>2000</v>
      </c>
      <c r="N6" s="263">
        <v>2001</v>
      </c>
      <c r="O6" s="263">
        <v>2002</v>
      </c>
      <c r="P6" s="456">
        <v>2003</v>
      </c>
      <c r="Q6" s="456">
        <v>2004</v>
      </c>
      <c r="R6" s="456">
        <v>2005</v>
      </c>
      <c r="S6" s="456">
        <v>2006</v>
      </c>
      <c r="T6" s="456">
        <v>2007</v>
      </c>
      <c r="U6" s="456">
        <v>2008</v>
      </c>
      <c r="V6" s="456">
        <v>2009</v>
      </c>
      <c r="W6" s="456">
        <v>2010</v>
      </c>
      <c r="X6" s="457" t="s">
        <v>381</v>
      </c>
      <c r="Y6" s="458"/>
    </row>
    <row r="7" spans="1:26" ht="12" customHeight="1">
      <c r="A7" s="459"/>
      <c r="B7" s="442"/>
      <c r="C7" s="442"/>
      <c r="D7" s="460"/>
      <c r="E7" s="461"/>
      <c r="F7" s="461"/>
      <c r="G7" s="462"/>
      <c r="H7" s="461"/>
      <c r="I7" s="461"/>
      <c r="J7" s="461"/>
      <c r="K7" s="461"/>
      <c r="L7" s="461"/>
      <c r="M7" s="461"/>
      <c r="N7" s="463"/>
      <c r="O7" s="464"/>
      <c r="P7" s="465"/>
      <c r="Q7" s="465"/>
      <c r="R7" s="465"/>
      <c r="S7" s="465"/>
      <c r="T7" s="465"/>
      <c r="U7" s="465"/>
      <c r="V7" s="465"/>
      <c r="W7" s="465"/>
      <c r="X7" s="466"/>
      <c r="Y7" s="467"/>
    </row>
    <row r="8" spans="1:26" ht="12" customHeight="1">
      <c r="A8" s="566" t="s">
        <v>414</v>
      </c>
      <c r="B8" s="442"/>
      <c r="C8" s="581">
        <v>247.09000000000003</v>
      </c>
      <c r="D8" s="581">
        <v>275.07</v>
      </c>
      <c r="E8" s="581">
        <v>302.83</v>
      </c>
      <c r="F8" s="581">
        <v>310.04999999999995</v>
      </c>
      <c r="G8" s="581">
        <v>317.41000000000003</v>
      </c>
      <c r="H8" s="581">
        <v>331.04999999999995</v>
      </c>
      <c r="I8" s="581">
        <v>329.31</v>
      </c>
      <c r="J8" s="581">
        <v>351.02</v>
      </c>
      <c r="K8" s="581">
        <v>368.68299999999999</v>
      </c>
      <c r="L8" s="581">
        <v>417.20599999999996</v>
      </c>
      <c r="M8" s="581">
        <v>430.51</v>
      </c>
      <c r="N8" s="581">
        <v>397.46100000000001</v>
      </c>
      <c r="O8" s="581">
        <v>404.90500000000003</v>
      </c>
      <c r="P8" s="581">
        <v>431.041</v>
      </c>
      <c r="Q8" s="581">
        <v>496.007431</v>
      </c>
      <c r="R8" s="581">
        <v>540.922775</v>
      </c>
      <c r="S8" s="581">
        <v>603.82636600000001</v>
      </c>
      <c r="T8" s="581">
        <v>659.36864818999993</v>
      </c>
      <c r="U8" s="581">
        <v>725.29049299999997</v>
      </c>
      <c r="V8" s="581">
        <v>723.97886700000004</v>
      </c>
      <c r="W8" s="581">
        <v>728.94999999999993</v>
      </c>
      <c r="X8" s="442"/>
      <c r="Y8" s="567" t="s">
        <v>415</v>
      </c>
    </row>
    <row r="9" spans="1:26" ht="18" customHeight="1">
      <c r="A9" s="565" t="s">
        <v>416</v>
      </c>
      <c r="B9" s="442"/>
      <c r="C9" s="581">
        <v>70.2</v>
      </c>
      <c r="D9" s="581">
        <v>80.339999999999989</v>
      </c>
      <c r="E9" s="581">
        <v>88.039999999999992</v>
      </c>
      <c r="F9" s="581">
        <v>84.28</v>
      </c>
      <c r="G9" s="581">
        <v>92.36</v>
      </c>
      <c r="H9" s="581">
        <v>94.32</v>
      </c>
      <c r="I9" s="581">
        <v>95.710000000000008</v>
      </c>
      <c r="J9" s="581">
        <v>103.38</v>
      </c>
      <c r="K9" s="581">
        <v>95.802999999999983</v>
      </c>
      <c r="L9" s="581">
        <v>120.036</v>
      </c>
      <c r="M9" s="581">
        <v>136.32000000000002</v>
      </c>
      <c r="N9" s="581">
        <v>135.001</v>
      </c>
      <c r="O9" s="581">
        <v>114.51499999999999</v>
      </c>
      <c r="P9" s="581">
        <v>113.971</v>
      </c>
      <c r="Q9" s="581">
        <v>121.39743100000001</v>
      </c>
      <c r="R9" s="581">
        <v>143.64277500000003</v>
      </c>
      <c r="S9" s="581">
        <v>153.07636600000001</v>
      </c>
      <c r="T9" s="581">
        <v>181.46864818999998</v>
      </c>
      <c r="U9" s="581">
        <v>227.99049300000001</v>
      </c>
      <c r="V9" s="581">
        <v>230.47886700000004</v>
      </c>
      <c r="W9" s="581">
        <v>226.45</v>
      </c>
      <c r="X9" s="442"/>
      <c r="Y9" s="495" t="s">
        <v>417</v>
      </c>
    </row>
    <row r="10" spans="1:26" ht="12" customHeight="1">
      <c r="A10" s="468" t="s">
        <v>418</v>
      </c>
      <c r="B10" s="442"/>
      <c r="C10" s="581">
        <v>68.8</v>
      </c>
      <c r="D10" s="581">
        <v>78.02</v>
      </c>
      <c r="E10" s="581">
        <v>86.91</v>
      </c>
      <c r="F10" s="581">
        <v>82.79</v>
      </c>
      <c r="G10" s="581">
        <v>91.01</v>
      </c>
      <c r="H10" s="581">
        <v>93.33</v>
      </c>
      <c r="I10" s="581">
        <v>94.45</v>
      </c>
      <c r="J10" s="581">
        <v>101.39</v>
      </c>
      <c r="K10" s="581">
        <v>95.342999999999989</v>
      </c>
      <c r="L10" s="581">
        <v>119.242</v>
      </c>
      <c r="M10" s="581">
        <v>134.53400000000002</v>
      </c>
      <c r="N10" s="581">
        <v>133.744</v>
      </c>
      <c r="O10" s="581">
        <v>107.59599999999999</v>
      </c>
      <c r="P10" s="581">
        <v>109.714</v>
      </c>
      <c r="Q10" s="581">
        <v>116.44777300000001</v>
      </c>
      <c r="R10" s="581">
        <v>139.63702700000002</v>
      </c>
      <c r="S10" s="581">
        <v>148.420513</v>
      </c>
      <c r="T10" s="581">
        <v>176.60838218999999</v>
      </c>
      <c r="U10" s="581">
        <v>225.71955500000001</v>
      </c>
      <c r="V10" s="581">
        <v>226.25670400000004</v>
      </c>
      <c r="W10" s="581">
        <v>223.19</v>
      </c>
      <c r="X10" s="442"/>
      <c r="Y10" s="544" t="s">
        <v>419</v>
      </c>
    </row>
    <row r="11" spans="1:26" ht="12" customHeight="1">
      <c r="A11" s="468" t="s">
        <v>420</v>
      </c>
      <c r="B11" s="442"/>
      <c r="C11" s="581">
        <v>20.8</v>
      </c>
      <c r="D11" s="581">
        <v>22.12</v>
      </c>
      <c r="E11" s="581">
        <v>26.37</v>
      </c>
      <c r="F11" s="581">
        <v>30.98</v>
      </c>
      <c r="G11" s="581">
        <v>31.02</v>
      </c>
      <c r="H11" s="581">
        <v>37.54</v>
      </c>
      <c r="I11" s="581">
        <v>41.33</v>
      </c>
      <c r="J11" s="581">
        <v>42.78</v>
      </c>
      <c r="K11" s="581">
        <v>40.520000000000003</v>
      </c>
      <c r="L11" s="581">
        <v>45.72</v>
      </c>
      <c r="M11" s="581">
        <v>47.152000000000001</v>
      </c>
      <c r="N11" s="581">
        <v>49.192999999999998</v>
      </c>
      <c r="O11" s="581">
        <v>47.412999999999997</v>
      </c>
      <c r="P11" s="581">
        <v>43.817</v>
      </c>
      <c r="Q11" s="581">
        <v>47.056373000000001</v>
      </c>
      <c r="R11" s="581">
        <v>53.082189</v>
      </c>
      <c r="S11" s="581">
        <v>65.518642</v>
      </c>
      <c r="T11" s="581">
        <v>66.061737999999991</v>
      </c>
      <c r="U11" s="581">
        <v>76.349456000000004</v>
      </c>
      <c r="V11" s="581">
        <v>77.5</v>
      </c>
      <c r="W11" s="581">
        <v>79.900000000000006</v>
      </c>
      <c r="X11" s="442"/>
      <c r="Y11" s="544" t="s">
        <v>421</v>
      </c>
    </row>
    <row r="12" spans="1:26" ht="12" customHeight="1">
      <c r="A12" s="468" t="s">
        <v>422</v>
      </c>
      <c r="B12" s="442"/>
      <c r="C12" s="581">
        <v>39.9</v>
      </c>
      <c r="D12" s="581">
        <v>44.01</v>
      </c>
      <c r="E12" s="581">
        <v>47</v>
      </c>
      <c r="F12" s="581">
        <v>41.07</v>
      </c>
      <c r="G12" s="581">
        <v>46.08</v>
      </c>
      <c r="H12" s="581">
        <v>42.27</v>
      </c>
      <c r="I12" s="581">
        <v>37.79</v>
      </c>
      <c r="J12" s="581">
        <v>43.13</v>
      </c>
      <c r="K12" s="581">
        <v>35.049999999999997</v>
      </c>
      <c r="L12" s="581">
        <v>50.362000000000002</v>
      </c>
      <c r="M12" s="581">
        <v>62.997000000000007</v>
      </c>
      <c r="N12" s="581">
        <v>62.598000000000006</v>
      </c>
      <c r="O12" s="581">
        <v>45.760999999999996</v>
      </c>
      <c r="P12" s="581">
        <v>44.842000000000006</v>
      </c>
      <c r="Q12" s="581">
        <v>44.221561000000001</v>
      </c>
      <c r="R12" s="581">
        <v>60.357193000000009</v>
      </c>
      <c r="S12" s="581">
        <v>60.138236999999997</v>
      </c>
      <c r="T12" s="581">
        <v>72.784542000000002</v>
      </c>
      <c r="U12" s="581">
        <v>111.943376</v>
      </c>
      <c r="V12" s="581">
        <v>109.435529</v>
      </c>
      <c r="W12" s="581">
        <v>89.75</v>
      </c>
      <c r="X12" s="442"/>
      <c r="Y12" s="544" t="s">
        <v>423</v>
      </c>
    </row>
    <row r="13" spans="1:26" ht="12" customHeight="1">
      <c r="A13" s="468" t="s">
        <v>424</v>
      </c>
      <c r="B13" s="442"/>
      <c r="C13" s="581">
        <v>8.0999999999999943</v>
      </c>
      <c r="D13" s="581">
        <v>11.89</v>
      </c>
      <c r="E13" s="581">
        <v>13.539999999999992</v>
      </c>
      <c r="F13" s="581">
        <v>10.740000000000009</v>
      </c>
      <c r="G13" s="581">
        <v>13.910000000000011</v>
      </c>
      <c r="H13" s="581">
        <v>13.519999999999996</v>
      </c>
      <c r="I13" s="581">
        <v>15.329999999999998</v>
      </c>
      <c r="J13" s="581">
        <v>15.480000000000004</v>
      </c>
      <c r="K13" s="581">
        <v>19.772999999999996</v>
      </c>
      <c r="L13" s="581">
        <v>23.160000000000011</v>
      </c>
      <c r="M13" s="581">
        <v>24.385000000000019</v>
      </c>
      <c r="N13" s="581">
        <v>21.953000000000003</v>
      </c>
      <c r="O13" s="581">
        <v>14.421999999999997</v>
      </c>
      <c r="P13" s="581">
        <v>21.054999999999993</v>
      </c>
      <c r="Q13" s="581">
        <v>25.16983900000001</v>
      </c>
      <c r="R13" s="581">
        <v>26.197645000000009</v>
      </c>
      <c r="S13" s="581">
        <v>22.763633999999996</v>
      </c>
      <c r="T13" s="581">
        <v>37.762102190000007</v>
      </c>
      <c r="U13" s="581">
        <v>37.42672300000001</v>
      </c>
      <c r="V13" s="581">
        <v>39.321175000000039</v>
      </c>
      <c r="W13" s="581">
        <v>53.539999999999992</v>
      </c>
      <c r="X13" s="442"/>
      <c r="Y13" s="544" t="s">
        <v>425</v>
      </c>
    </row>
    <row r="14" spans="1:26" ht="12" customHeight="1">
      <c r="A14" s="468" t="s">
        <v>426</v>
      </c>
      <c r="B14" s="442"/>
      <c r="C14" s="581">
        <v>1.4</v>
      </c>
      <c r="D14" s="581">
        <v>2.3199999999999998</v>
      </c>
      <c r="E14" s="581">
        <v>1.1299999999999999</v>
      </c>
      <c r="F14" s="581">
        <v>1.49</v>
      </c>
      <c r="G14" s="581">
        <v>1.35</v>
      </c>
      <c r="H14" s="581">
        <v>0.99</v>
      </c>
      <c r="I14" s="581">
        <v>1.26</v>
      </c>
      <c r="J14" s="581">
        <v>1.99</v>
      </c>
      <c r="K14" s="581">
        <v>0.46</v>
      </c>
      <c r="L14" s="581">
        <v>0.79400000000000004</v>
      </c>
      <c r="M14" s="581">
        <v>1.786</v>
      </c>
      <c r="N14" s="581">
        <v>1.2570000000000001</v>
      </c>
      <c r="O14" s="581">
        <v>6.9189999999999987</v>
      </c>
      <c r="P14" s="581">
        <v>4.2569999999999997</v>
      </c>
      <c r="Q14" s="581">
        <v>4.9496579999999994</v>
      </c>
      <c r="R14" s="581">
        <v>4.0057480000000005</v>
      </c>
      <c r="S14" s="581">
        <v>4.6558529999999996</v>
      </c>
      <c r="T14" s="581">
        <v>4.8602660000000002</v>
      </c>
      <c r="U14" s="581">
        <v>2.2709379999999997</v>
      </c>
      <c r="V14" s="581">
        <v>4.2221630000000001</v>
      </c>
      <c r="W14" s="581">
        <v>3.26</v>
      </c>
      <c r="X14" s="442"/>
      <c r="Y14" s="544" t="s">
        <v>427</v>
      </c>
    </row>
    <row r="15" spans="1:26" ht="12" customHeight="1">
      <c r="A15" s="468" t="s">
        <v>507</v>
      </c>
      <c r="B15" s="442"/>
      <c r="C15" s="581">
        <v>0</v>
      </c>
      <c r="D15" s="581">
        <v>0</v>
      </c>
      <c r="E15" s="581">
        <v>0</v>
      </c>
      <c r="F15" s="581">
        <v>0</v>
      </c>
      <c r="G15" s="581">
        <v>0</v>
      </c>
      <c r="H15" s="581">
        <v>0</v>
      </c>
      <c r="I15" s="581">
        <v>0</v>
      </c>
      <c r="J15" s="581">
        <v>0</v>
      </c>
      <c r="K15" s="581">
        <v>0</v>
      </c>
      <c r="L15" s="581">
        <v>0</v>
      </c>
      <c r="M15" s="581">
        <v>0</v>
      </c>
      <c r="N15" s="581">
        <v>0</v>
      </c>
      <c r="O15" s="581">
        <v>0</v>
      </c>
      <c r="P15" s="581">
        <v>0</v>
      </c>
      <c r="Q15" s="581">
        <v>0</v>
      </c>
      <c r="R15" s="581">
        <v>0</v>
      </c>
      <c r="S15" s="581">
        <v>0</v>
      </c>
      <c r="T15" s="581">
        <v>0</v>
      </c>
      <c r="U15" s="581">
        <v>0</v>
      </c>
      <c r="V15" s="581">
        <v>0</v>
      </c>
      <c r="W15" s="581">
        <v>0</v>
      </c>
      <c r="X15" s="442"/>
      <c r="Y15" s="544" t="s">
        <v>509</v>
      </c>
    </row>
    <row r="16" spans="1:26" ht="18" customHeight="1">
      <c r="A16" s="565" t="s">
        <v>428</v>
      </c>
      <c r="B16" s="442"/>
      <c r="C16" s="581">
        <v>176.89000000000001</v>
      </c>
      <c r="D16" s="581">
        <v>194.73</v>
      </c>
      <c r="E16" s="581">
        <v>214.79</v>
      </c>
      <c r="F16" s="581">
        <v>225.76999999999998</v>
      </c>
      <c r="G16" s="581">
        <v>225.05</v>
      </c>
      <c r="H16" s="581">
        <v>236.73</v>
      </c>
      <c r="I16" s="581">
        <v>233.6</v>
      </c>
      <c r="J16" s="581">
        <v>247.64000000000001</v>
      </c>
      <c r="K16" s="581">
        <v>272.88</v>
      </c>
      <c r="L16" s="581">
        <v>297.16999999999996</v>
      </c>
      <c r="M16" s="581">
        <v>294.19</v>
      </c>
      <c r="N16" s="581">
        <v>262.46000000000004</v>
      </c>
      <c r="O16" s="581">
        <v>290.39000000000004</v>
      </c>
      <c r="P16" s="581">
        <v>317.07</v>
      </c>
      <c r="Q16" s="581">
        <v>374.61</v>
      </c>
      <c r="R16" s="581">
        <v>397.28</v>
      </c>
      <c r="S16" s="581">
        <v>450.75</v>
      </c>
      <c r="T16" s="581">
        <v>477.9</v>
      </c>
      <c r="U16" s="581">
        <v>497.29999999999995</v>
      </c>
      <c r="V16" s="581">
        <v>493.5</v>
      </c>
      <c r="W16" s="581">
        <v>502.49999999999994</v>
      </c>
      <c r="X16" s="442"/>
      <c r="Y16" s="495" t="s">
        <v>429</v>
      </c>
    </row>
    <row r="17" spans="1:26" ht="12" customHeight="1">
      <c r="A17" s="468" t="s">
        <v>430</v>
      </c>
      <c r="B17" s="442"/>
      <c r="C17" s="581">
        <v>84.5</v>
      </c>
      <c r="D17" s="581">
        <v>93.33</v>
      </c>
      <c r="E17" s="581">
        <v>100.66</v>
      </c>
      <c r="F17" s="581">
        <v>107.72</v>
      </c>
      <c r="G17" s="581">
        <v>106.35</v>
      </c>
      <c r="H17" s="581">
        <v>114.01</v>
      </c>
      <c r="I17" s="581">
        <v>103.1</v>
      </c>
      <c r="J17" s="581">
        <v>121.68</v>
      </c>
      <c r="K17" s="581">
        <v>139.49</v>
      </c>
      <c r="L17" s="581">
        <v>143.78</v>
      </c>
      <c r="M17" s="581">
        <v>112.65</v>
      </c>
      <c r="N17" s="581">
        <v>126.6</v>
      </c>
      <c r="O17" s="581">
        <v>144.69999999999999</v>
      </c>
      <c r="P17" s="581">
        <v>153.30000000000001</v>
      </c>
      <c r="Q17" s="581">
        <v>167.41</v>
      </c>
      <c r="R17" s="581">
        <v>171.1</v>
      </c>
      <c r="S17" s="581">
        <v>185.8</v>
      </c>
      <c r="T17" s="581">
        <v>192.2</v>
      </c>
      <c r="U17" s="581">
        <v>193.4</v>
      </c>
      <c r="V17" s="581">
        <v>233.7</v>
      </c>
      <c r="W17" s="581">
        <v>202.2</v>
      </c>
      <c r="X17" s="442"/>
      <c r="Y17" s="544" t="s">
        <v>431</v>
      </c>
    </row>
    <row r="18" spans="1:26" ht="12" customHeight="1">
      <c r="A18" s="468" t="s">
        <v>432</v>
      </c>
      <c r="B18" s="442"/>
      <c r="C18" s="581">
        <v>11.9</v>
      </c>
      <c r="D18" s="581">
        <v>15.94</v>
      </c>
      <c r="E18" s="581">
        <v>18.13</v>
      </c>
      <c r="F18" s="581">
        <v>18.190000000000001</v>
      </c>
      <c r="G18" s="581">
        <v>20.61</v>
      </c>
      <c r="H18" s="581">
        <v>26.09</v>
      </c>
      <c r="I18" s="581">
        <v>20.94</v>
      </c>
      <c r="J18" s="581">
        <v>21.78</v>
      </c>
      <c r="K18" s="581">
        <v>22.42</v>
      </c>
      <c r="L18" s="581">
        <v>26.54</v>
      </c>
      <c r="M18" s="581">
        <v>28.27</v>
      </c>
      <c r="N18" s="581">
        <v>27.68</v>
      </c>
      <c r="O18" s="581">
        <v>29.81</v>
      </c>
      <c r="P18" s="581">
        <v>27.22</v>
      </c>
      <c r="Q18" s="581">
        <v>50.13</v>
      </c>
      <c r="R18" s="581">
        <v>40.270000000000003</v>
      </c>
      <c r="S18" s="581">
        <v>49.3</v>
      </c>
      <c r="T18" s="581">
        <v>50.4</v>
      </c>
      <c r="U18" s="581">
        <v>64</v>
      </c>
      <c r="V18" s="581">
        <v>43.7</v>
      </c>
      <c r="W18" s="581">
        <v>58.59</v>
      </c>
      <c r="X18" s="442"/>
      <c r="Y18" s="544" t="s">
        <v>433</v>
      </c>
    </row>
    <row r="19" spans="1:26" ht="12" customHeight="1">
      <c r="A19" s="469" t="s">
        <v>434</v>
      </c>
      <c r="B19" s="442"/>
      <c r="C19" s="581">
        <v>77.5</v>
      </c>
      <c r="D19" s="581">
        <v>79.02</v>
      </c>
      <c r="E19" s="581">
        <v>89.77</v>
      </c>
      <c r="F19" s="581">
        <v>92.36</v>
      </c>
      <c r="G19" s="581">
        <v>91.59</v>
      </c>
      <c r="H19" s="581">
        <v>95.04</v>
      </c>
      <c r="I19" s="581">
        <v>99.48</v>
      </c>
      <c r="J19" s="581">
        <v>104.18</v>
      </c>
      <c r="K19" s="581">
        <v>102.72</v>
      </c>
      <c r="L19" s="581">
        <v>117.58</v>
      </c>
      <c r="M19" s="581">
        <v>144.01</v>
      </c>
      <c r="N19" s="581">
        <v>99.26</v>
      </c>
      <c r="O19" s="581">
        <v>96.97</v>
      </c>
      <c r="P19" s="581">
        <v>126.5</v>
      </c>
      <c r="Q19" s="581">
        <v>141.4</v>
      </c>
      <c r="R19" s="581">
        <v>169.4</v>
      </c>
      <c r="S19" s="581">
        <v>193.5</v>
      </c>
      <c r="T19" s="581">
        <v>204.3</v>
      </c>
      <c r="U19" s="581">
        <v>211.2</v>
      </c>
      <c r="V19" s="581">
        <v>195.8</v>
      </c>
      <c r="W19" s="581">
        <v>225</v>
      </c>
      <c r="X19" s="442"/>
      <c r="Y19" s="545" t="s">
        <v>435</v>
      </c>
    </row>
    <row r="20" spans="1:26" ht="12" customHeight="1">
      <c r="A20" s="469" t="s">
        <v>436</v>
      </c>
      <c r="B20" s="442"/>
      <c r="C20" s="581">
        <v>2.99</v>
      </c>
      <c r="D20" s="581">
        <v>6.44</v>
      </c>
      <c r="E20" s="581">
        <v>6.23</v>
      </c>
      <c r="F20" s="581">
        <v>7.5</v>
      </c>
      <c r="G20" s="581">
        <v>6.5</v>
      </c>
      <c r="H20" s="581">
        <v>1.59</v>
      </c>
      <c r="I20" s="581">
        <v>10.08</v>
      </c>
      <c r="J20" s="581" t="s">
        <v>526</v>
      </c>
      <c r="K20" s="581">
        <v>8.25</v>
      </c>
      <c r="L20" s="581">
        <v>9.27</v>
      </c>
      <c r="M20" s="581">
        <v>9.26</v>
      </c>
      <c r="N20" s="581">
        <v>8.92</v>
      </c>
      <c r="O20" s="581">
        <v>18.91</v>
      </c>
      <c r="P20" s="581">
        <v>10.050000000000001</v>
      </c>
      <c r="Q20" s="581">
        <v>15.67</v>
      </c>
      <c r="R20" s="581">
        <v>16.510000000000002</v>
      </c>
      <c r="S20" s="581">
        <v>22.15</v>
      </c>
      <c r="T20" s="581">
        <v>31</v>
      </c>
      <c r="U20" s="581">
        <v>28.7</v>
      </c>
      <c r="V20" s="581">
        <v>20.3</v>
      </c>
      <c r="W20" s="581">
        <v>16.71</v>
      </c>
      <c r="X20" s="442"/>
      <c r="Y20" s="545" t="s">
        <v>437</v>
      </c>
    </row>
    <row r="21" spans="1:26" ht="12" customHeight="1">
      <c r="A21" s="468" t="s">
        <v>508</v>
      </c>
      <c r="B21" s="442"/>
      <c r="C21" s="581">
        <v>0</v>
      </c>
      <c r="D21" s="581">
        <v>0</v>
      </c>
      <c r="E21" s="581">
        <v>0</v>
      </c>
      <c r="F21" s="581">
        <v>0</v>
      </c>
      <c r="G21" s="581">
        <v>0</v>
      </c>
      <c r="H21" s="581">
        <v>0</v>
      </c>
      <c r="I21" s="581">
        <v>0</v>
      </c>
      <c r="J21" s="581">
        <v>0</v>
      </c>
      <c r="K21" s="581">
        <v>0</v>
      </c>
      <c r="L21" s="581">
        <v>0</v>
      </c>
      <c r="M21" s="581">
        <v>0</v>
      </c>
      <c r="N21" s="581">
        <v>0</v>
      </c>
      <c r="O21" s="581">
        <v>0</v>
      </c>
      <c r="P21" s="581">
        <v>0</v>
      </c>
      <c r="Q21" s="581">
        <v>0</v>
      </c>
      <c r="R21" s="581">
        <v>0</v>
      </c>
      <c r="S21" s="581">
        <v>0</v>
      </c>
      <c r="T21" s="581">
        <v>0</v>
      </c>
      <c r="U21" s="581">
        <v>0</v>
      </c>
      <c r="V21" s="581">
        <v>0</v>
      </c>
      <c r="W21" s="581">
        <v>0</v>
      </c>
      <c r="X21" s="442"/>
      <c r="Y21" s="544" t="s">
        <v>510</v>
      </c>
    </row>
    <row r="22" spans="1:26" ht="12" customHeight="1">
      <c r="A22" s="582" t="s">
        <v>525</v>
      </c>
      <c r="B22" s="442"/>
      <c r="C22" s="581" t="s">
        <v>8</v>
      </c>
      <c r="D22" s="581" t="s">
        <v>8</v>
      </c>
      <c r="E22" s="581" t="s">
        <v>8</v>
      </c>
      <c r="F22" s="581" t="s">
        <v>8</v>
      </c>
      <c r="G22" s="581" t="s">
        <v>8</v>
      </c>
      <c r="H22" s="581" t="s">
        <v>8</v>
      </c>
      <c r="I22" s="581" t="s">
        <v>8</v>
      </c>
      <c r="J22" s="581" t="s">
        <v>8</v>
      </c>
      <c r="K22" s="581" t="s">
        <v>8</v>
      </c>
      <c r="L22" s="581" t="s">
        <v>8</v>
      </c>
      <c r="M22" s="581" t="s">
        <v>8</v>
      </c>
      <c r="N22" s="581" t="s">
        <v>8</v>
      </c>
      <c r="O22" s="581" t="s">
        <v>8</v>
      </c>
      <c r="P22" s="581" t="s">
        <v>8</v>
      </c>
      <c r="Q22" s="581" t="s">
        <v>8</v>
      </c>
      <c r="R22" s="581" t="s">
        <v>8</v>
      </c>
      <c r="S22" s="581" t="s">
        <v>8</v>
      </c>
      <c r="T22" s="581" t="s">
        <v>8</v>
      </c>
      <c r="U22" s="581" t="s">
        <v>8</v>
      </c>
      <c r="V22" s="581" t="s">
        <v>8</v>
      </c>
      <c r="W22" s="581" t="s">
        <v>8</v>
      </c>
      <c r="X22" s="442"/>
      <c r="Y22" s="583" t="s">
        <v>438</v>
      </c>
    </row>
    <row r="23" spans="1:26" ht="18" customHeight="1">
      <c r="A23" s="564" t="s">
        <v>515</v>
      </c>
      <c r="B23" s="470"/>
      <c r="C23" s="581" t="s">
        <v>8</v>
      </c>
      <c r="D23" s="581" t="s">
        <v>8</v>
      </c>
      <c r="E23" s="581" t="s">
        <v>8</v>
      </c>
      <c r="F23" s="581" t="s">
        <v>8</v>
      </c>
      <c r="G23" s="581" t="s">
        <v>8</v>
      </c>
      <c r="H23" s="581" t="s">
        <v>8</v>
      </c>
      <c r="I23" s="581" t="s">
        <v>8</v>
      </c>
      <c r="J23" s="581" t="s">
        <v>8</v>
      </c>
      <c r="K23" s="581" t="s">
        <v>8</v>
      </c>
      <c r="L23" s="581" t="s">
        <v>8</v>
      </c>
      <c r="M23" s="581" t="s">
        <v>8</v>
      </c>
      <c r="N23" s="581" t="s">
        <v>8</v>
      </c>
      <c r="O23" s="581" t="s">
        <v>8</v>
      </c>
      <c r="P23" s="581" t="s">
        <v>8</v>
      </c>
      <c r="Q23" s="581" t="s">
        <v>8</v>
      </c>
      <c r="R23" s="581" t="s">
        <v>8</v>
      </c>
      <c r="S23" s="581" t="s">
        <v>8</v>
      </c>
      <c r="T23" s="581" t="s">
        <v>8</v>
      </c>
      <c r="U23" s="581" t="s">
        <v>8</v>
      </c>
      <c r="V23" s="581" t="s">
        <v>8</v>
      </c>
      <c r="W23" s="581" t="s">
        <v>8</v>
      </c>
      <c r="X23" s="470"/>
      <c r="Y23" s="584" t="s">
        <v>439</v>
      </c>
    </row>
    <row r="24" spans="1:26" ht="12" customHeight="1">
      <c r="A24" s="448"/>
      <c r="B24" s="448"/>
      <c r="C24" s="471"/>
      <c r="D24" s="471"/>
      <c r="E24" s="471"/>
      <c r="F24" s="471"/>
      <c r="G24" s="471"/>
      <c r="H24" s="471"/>
      <c r="I24" s="471"/>
      <c r="J24" s="471"/>
      <c r="K24" s="471"/>
      <c r="L24" s="471"/>
      <c r="M24" s="471"/>
      <c r="N24" s="471"/>
      <c r="O24" s="471"/>
      <c r="P24" s="471"/>
      <c r="Q24" s="471"/>
      <c r="R24" s="471"/>
      <c r="S24" s="471"/>
      <c r="T24" s="471"/>
      <c r="U24" s="471"/>
      <c r="V24" s="471"/>
      <c r="W24" s="471"/>
      <c r="X24" s="448"/>
      <c r="Y24" s="546"/>
      <c r="Z24" s="211"/>
    </row>
    <row r="25" spans="1:26" ht="12" customHeight="1">
      <c r="A25" s="442"/>
      <c r="B25" s="442"/>
      <c r="C25" s="442"/>
      <c r="D25" s="442"/>
      <c r="E25" s="442"/>
      <c r="F25" s="442"/>
      <c r="G25" s="442"/>
      <c r="H25" s="442"/>
      <c r="I25" s="442"/>
      <c r="J25" s="442"/>
      <c r="K25" s="442"/>
      <c r="L25" s="442"/>
      <c r="M25" s="442"/>
      <c r="N25" s="442"/>
      <c r="O25" s="442"/>
      <c r="P25" s="442"/>
      <c r="Q25" s="442"/>
      <c r="R25" s="442"/>
      <c r="S25" s="442"/>
      <c r="T25" s="442"/>
      <c r="U25" s="442"/>
      <c r="V25" s="442"/>
      <c r="W25" s="442"/>
      <c r="X25" s="442"/>
      <c r="Y25" s="547"/>
    </row>
    <row r="26" spans="1:26" ht="12" customHeight="1">
      <c r="A26" s="166" t="s">
        <v>133</v>
      </c>
      <c r="B26" s="442"/>
      <c r="C26" s="442"/>
      <c r="D26" s="442"/>
      <c r="E26" s="442"/>
      <c r="F26" s="442"/>
      <c r="G26" s="442"/>
      <c r="H26" s="442"/>
      <c r="I26" s="442"/>
      <c r="J26" s="442"/>
      <c r="K26" s="442"/>
      <c r="L26" s="442"/>
      <c r="M26" s="442"/>
      <c r="N26" s="442"/>
      <c r="O26" s="442"/>
      <c r="P26" s="442"/>
      <c r="Q26" s="442"/>
      <c r="R26" s="442"/>
      <c r="S26" s="442"/>
      <c r="T26" s="442"/>
      <c r="U26" s="442"/>
      <c r="V26" s="442"/>
      <c r="W26" s="442"/>
      <c r="X26" s="442"/>
      <c r="Y26" s="547"/>
    </row>
    <row r="27" spans="1:26" ht="12" customHeight="1">
      <c r="A27" s="477" t="s">
        <v>488</v>
      </c>
      <c r="B27" s="442"/>
      <c r="C27" s="442"/>
      <c r="D27" s="442"/>
      <c r="E27" s="442"/>
      <c r="F27" s="442"/>
      <c r="G27" s="442"/>
      <c r="H27" s="442"/>
      <c r="I27" s="442"/>
      <c r="J27" s="442"/>
      <c r="K27" s="442"/>
      <c r="L27" s="442"/>
      <c r="M27" s="442"/>
      <c r="N27" s="442"/>
      <c r="O27" s="442"/>
      <c r="P27" s="442"/>
      <c r="Q27" s="442"/>
      <c r="R27" s="442"/>
      <c r="S27" s="442"/>
      <c r="T27" s="442"/>
      <c r="U27" s="442"/>
      <c r="V27" s="442"/>
      <c r="W27" s="442"/>
      <c r="X27" s="442"/>
      <c r="Y27" s="547"/>
    </row>
    <row r="28" spans="1:26" ht="12" customHeight="1">
      <c r="A28" s="478" t="s">
        <v>383</v>
      </c>
      <c r="B28" s="442"/>
      <c r="C28" s="442"/>
      <c r="D28" s="442"/>
      <c r="E28" s="442"/>
      <c r="F28" s="442"/>
      <c r="G28" s="442"/>
      <c r="H28" s="442"/>
      <c r="I28" s="442"/>
      <c r="J28" s="442"/>
      <c r="K28" s="442"/>
      <c r="L28" s="442"/>
      <c r="M28" s="442"/>
      <c r="N28" s="442"/>
      <c r="O28" s="442"/>
      <c r="P28" s="442"/>
      <c r="Q28" s="442"/>
      <c r="R28" s="442"/>
      <c r="S28" s="442"/>
      <c r="T28" s="442"/>
      <c r="U28" s="442"/>
      <c r="V28" s="442"/>
      <c r="W28" s="442"/>
      <c r="X28" s="442"/>
      <c r="Y28" s="547"/>
    </row>
    <row r="29" spans="1:26" ht="12" customHeight="1">
      <c r="A29" s="478"/>
      <c r="B29" s="442"/>
      <c r="C29" s="442"/>
      <c r="D29" s="442"/>
      <c r="E29" s="442"/>
      <c r="F29" s="442"/>
      <c r="G29" s="442"/>
      <c r="H29" s="442"/>
      <c r="I29" s="442"/>
      <c r="J29" s="442"/>
      <c r="K29" s="442"/>
      <c r="L29" s="442"/>
      <c r="M29" s="442"/>
      <c r="N29" s="442"/>
      <c r="O29" s="442"/>
      <c r="P29" s="442"/>
      <c r="Q29" s="442"/>
      <c r="R29" s="442"/>
      <c r="S29" s="442"/>
      <c r="T29" s="442"/>
      <c r="U29" s="442"/>
      <c r="V29" s="442"/>
      <c r="W29" s="442"/>
      <c r="X29" s="442"/>
      <c r="Y29" s="547"/>
    </row>
    <row r="30" spans="1:26" ht="12" customHeight="1">
      <c r="A30" s="479" t="s">
        <v>472</v>
      </c>
      <c r="B30" s="442"/>
      <c r="C30" s="442"/>
      <c r="D30" s="442"/>
      <c r="E30" s="442"/>
      <c r="F30" s="442"/>
      <c r="G30" s="442"/>
      <c r="H30" s="442"/>
      <c r="I30" s="442"/>
      <c r="J30" s="442"/>
      <c r="K30" s="442"/>
      <c r="L30" s="442"/>
      <c r="M30" s="442"/>
      <c r="N30" s="442"/>
      <c r="O30" s="442"/>
      <c r="P30" s="442"/>
      <c r="Q30" s="442"/>
      <c r="R30" s="442"/>
      <c r="S30" s="442"/>
      <c r="T30" s="442"/>
      <c r="U30" s="442"/>
      <c r="V30" s="442"/>
      <c r="W30" s="442"/>
      <c r="X30" s="442"/>
      <c r="Y30" s="547"/>
    </row>
    <row r="31" spans="1:26" ht="12" customHeight="1">
      <c r="A31" s="480" t="s">
        <v>489</v>
      </c>
      <c r="B31" s="442"/>
      <c r="C31" s="442"/>
      <c r="D31" s="442"/>
      <c r="E31" s="442"/>
      <c r="F31" s="442"/>
      <c r="G31" s="442"/>
      <c r="H31" s="442"/>
      <c r="I31" s="442"/>
      <c r="J31" s="442"/>
      <c r="K31" s="442"/>
      <c r="L31" s="442"/>
      <c r="M31" s="442"/>
      <c r="N31" s="442"/>
      <c r="O31" s="442"/>
      <c r="P31" s="442"/>
      <c r="Q31" s="442"/>
      <c r="R31" s="442"/>
      <c r="S31" s="442"/>
      <c r="T31" s="442"/>
      <c r="U31" s="442"/>
      <c r="V31" s="442"/>
      <c r="W31" s="442"/>
      <c r="X31" s="442"/>
      <c r="Y31" s="547"/>
    </row>
    <row r="32" spans="1:26" ht="12" customHeight="1">
      <c r="A32" s="481" t="s">
        <v>386</v>
      </c>
    </row>
  </sheetData>
  <phoneticPr fontId="3" type="noConversion"/>
  <pageMargins left="0.17" right="0.17" top="1" bottom="1" header="0.5" footer="0.5"/>
  <pageSetup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Index</vt:lpstr>
      <vt:lpstr>Lca_1</vt:lpstr>
      <vt:lpstr>Lca_2</vt:lpstr>
      <vt:lpstr>Lca_3</vt:lpstr>
      <vt:lpstr>Lca_4</vt:lpstr>
      <vt:lpstr>Lca_5</vt:lpstr>
      <vt:lpstr>Lca_6</vt:lpstr>
      <vt:lpstr>Lca_7</vt:lpstr>
      <vt:lpstr>Lca_8</vt:lpstr>
      <vt:lpstr>Lca_9</vt:lpstr>
      <vt:lpstr>Lca_10</vt:lpstr>
      <vt:lpstr>_BalanzaPagos</vt:lpstr>
      <vt:lpstr>Lca_1!Print_Area</vt:lpstr>
      <vt:lpstr>Lca_4!Print_Area_MI</vt:lpstr>
      <vt:lpstr>Lca_5!Print_Area_MI</vt:lpstr>
      <vt:lpstr>Lca_6!Print_Area_MI</vt:lpstr>
      <vt:lpstr>Lca_8!Print_Area_MI</vt:lpstr>
      <vt:lpstr>Lca_1!Print_Titles</vt:lpstr>
      <vt:lpstr>Lca_4!Print_Titles</vt:lpstr>
    </vt:vector>
  </TitlesOfParts>
  <Company>CEPAL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SANTA LUCIA STATISTICS</dc:title>
  <dc:subject>SANTA LUCIA STATISTICS</dc:subject>
  <dc:creator>JAZMIN CHIU</dc:creator>
  <cp:keywords>SANTA LUCIA STATISTICS</cp:keywords>
  <cp:lastModifiedBy>Jazmin Chiu</cp:lastModifiedBy>
  <cp:lastPrinted>2010-10-19T22:16:16Z</cp:lastPrinted>
  <dcterms:created xsi:type="dcterms:W3CDTF">1999-03-12T17:06:25Z</dcterms:created>
  <dcterms:modified xsi:type="dcterms:W3CDTF">2011-10-21T16:05:35Z</dcterms:modified>
</cp:coreProperties>
</file>