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795" yWindow="-15" windowWidth="6450" windowHeight="10275" tabRatio="830"/>
  </bookViews>
  <sheets>
    <sheet name="Index" sheetId="9" r:id="rId1"/>
    <sheet name="Kna_1" sheetId="1" r:id="rId2"/>
    <sheet name="Kna_2" sheetId="2" r:id="rId3"/>
    <sheet name="Kna_3" sheetId="13" r:id="rId4"/>
    <sheet name="Kna_4" sheetId="5" r:id="rId5"/>
    <sheet name="Kna_5" sheetId="11" r:id="rId6"/>
    <sheet name="Kna_6" sheetId="12" r:id="rId7"/>
    <sheet name="Kna_7" sheetId="8" r:id="rId8"/>
    <sheet name="Kna_8" sheetId="14" r:id="rId9"/>
    <sheet name="Kna_9" sheetId="3" r:id="rId10"/>
    <sheet name="Kna_10" sheetId="15" r:id="rId11"/>
  </sheets>
  <definedNames>
    <definedName name="_xlnm.Print_Titles" localSheetId="1">Kna_1!$4:$5</definedName>
  </definedNames>
  <calcPr calcId="125725"/>
</workbook>
</file>

<file path=xl/calcChain.xml><?xml version="1.0" encoding="utf-8"?>
<calcChain xmlns="http://schemas.openxmlformats.org/spreadsheetml/2006/main">
  <c r="K41" i="1"/>
  <c r="J41" l="1"/>
  <c r="I41"/>
  <c r="H41"/>
  <c r="G41"/>
  <c r="F41"/>
  <c r="E41"/>
  <c r="D41"/>
  <c r="C41"/>
  <c r="A2" i="9" l="1"/>
  <c r="C14"/>
  <c r="B14"/>
  <c r="N1" i="15"/>
  <c r="C8" i="9"/>
  <c r="B8"/>
  <c r="C10"/>
  <c r="C12"/>
  <c r="C7"/>
  <c r="C9"/>
  <c r="B12"/>
  <c r="B7"/>
  <c r="B10"/>
  <c r="B9"/>
  <c r="C13"/>
  <c r="C11"/>
  <c r="C6"/>
  <c r="C5"/>
  <c r="B13"/>
  <c r="B11"/>
  <c r="B6"/>
  <c r="B5"/>
</calcChain>
</file>

<file path=xl/sharedStrings.xml><?xml version="1.0" encoding="utf-8"?>
<sst xmlns="http://schemas.openxmlformats.org/spreadsheetml/2006/main" count="1322" uniqueCount="526">
  <si>
    <t xml:space="preserve">Producto interno bruto sectorial </t>
  </si>
  <si>
    <t xml:space="preserve">   Industria manufacturera</t>
  </si>
  <si>
    <t xml:space="preserve">   Electricidad, gas y agua</t>
  </si>
  <si>
    <t xml:space="preserve">   Construcción</t>
  </si>
  <si>
    <t>Balanza de pagos</t>
  </si>
  <si>
    <t xml:space="preserve">   Balanza de cuenta corriente</t>
  </si>
  <si>
    <t xml:space="preserve">     Balanza de bienes</t>
  </si>
  <si>
    <t xml:space="preserve">     Balanza de servicios</t>
  </si>
  <si>
    <t xml:space="preserve">     Balanza de renta</t>
  </si>
  <si>
    <t xml:space="preserve">     Balanza de transferencias corrientes</t>
  </si>
  <si>
    <t xml:space="preserve">   Balanzas de capital y financiera  c/</t>
  </si>
  <si>
    <t xml:space="preserve">      Inversión extranjera directa neta</t>
  </si>
  <si>
    <t xml:space="preserve">   Balanza global</t>
  </si>
  <si>
    <t>Precios</t>
  </si>
  <si>
    <t xml:space="preserve">a/ Cifras preliminares.  </t>
  </si>
  <si>
    <t xml:space="preserve">c/ Incluye errores y omisiones. </t>
  </si>
  <si>
    <t>Producto interno bruto total</t>
  </si>
  <si>
    <t>Producto interno bruto por habitante</t>
  </si>
  <si>
    <t>a/</t>
  </si>
  <si>
    <t xml:space="preserve">   Agricultura, ganadería, caza, silvicultura y pesca</t>
  </si>
  <si>
    <t xml:space="preserve">   Minería</t>
  </si>
  <si>
    <t xml:space="preserve">   Comercio al por mayor y al por menor, </t>
  </si>
  <si>
    <t xml:space="preserve">     restaurantes y hoteles</t>
  </si>
  <si>
    <t xml:space="preserve">   Transporte, almacenamiento y comunicaciones</t>
  </si>
  <si>
    <t xml:space="preserve">   Establecimientos financieros, seguros, bienes</t>
  </si>
  <si>
    <t xml:space="preserve">     inmuebles y servicios prestados a las empresas</t>
  </si>
  <si>
    <t xml:space="preserve">   Servicios comunales, sociales y personales</t>
  </si>
  <si>
    <t>Variación de los precios al consumidor</t>
  </si>
  <si>
    <t>Fuente: Comisión Económica para América Latina y el Caribe (CEPAL), sobre la base de cifras oficiales.</t>
  </si>
  <si>
    <t>Otros indicadores del sector externo</t>
  </si>
  <si>
    <t>2003</t>
  </si>
  <si>
    <t>2004</t>
  </si>
  <si>
    <t>SAINT KITTS Y NEVIS</t>
  </si>
  <si>
    <t/>
  </si>
  <si>
    <t xml:space="preserve"> 1991</t>
  </si>
  <si>
    <t xml:space="preserve"> 1992</t>
  </si>
  <si>
    <t xml:space="preserve"> 1993</t>
  </si>
  <si>
    <t xml:space="preserve"> 1994</t>
  </si>
  <si>
    <t xml:space="preserve"> 1995</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</si>
  <si>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</si>
  <si>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</si>
  <si>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</si>
  <si>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</si>
  <si>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</si>
  <si>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</si>
  <si>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</si>
  <si>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</si>
  <si>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</si>
  <si>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</si>
  <si>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</si>
  <si>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</si>
  <si>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</si>
  <si>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</si>
  <si>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</si>
  <si>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</si>
  <si>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</si>
  <si>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Pasivos de inversión de cartera                           </t>
  </si>
  <si>
    <t xml:space="preserve">  Activos de otra inversión                                 </t>
  </si>
  <si>
    <t xml:space="preserve">    Gobierno general                                      </t>
  </si>
  <si>
    <t xml:space="preserve">    Bancos                                                </t>
  </si>
  <si>
    <t xml:space="preserve">    Otros sectores                                        </t>
  </si>
  <si>
    <t>Errores y omisiones</t>
  </si>
  <si>
    <t>Balanza global</t>
  </si>
  <si>
    <t>Reservas y partidas conexas</t>
  </si>
  <si>
    <t xml:space="preserve">  Activos de reserva                                        </t>
  </si>
  <si>
    <t>Total</t>
  </si>
  <si>
    <t>a/ Cifras preliminares.</t>
  </si>
  <si>
    <t>…</t>
  </si>
  <si>
    <t>EXPORTACIONES FOB</t>
  </si>
  <si>
    <t>Reexportaciones</t>
  </si>
  <si>
    <t>Exportaciones domésticas</t>
  </si>
  <si>
    <t>TURISMO</t>
  </si>
  <si>
    <t>Estados Unidos</t>
  </si>
  <si>
    <t>Canadá</t>
  </si>
  <si>
    <t>Reino Unido</t>
  </si>
  <si>
    <t>Otros países</t>
  </si>
  <si>
    <t>Excursionistas</t>
  </si>
  <si>
    <t>Pasajeros de yates</t>
  </si>
  <si>
    <t>Cantidad de cruceros</t>
  </si>
  <si>
    <t>Pasajeros de cruceros</t>
  </si>
  <si>
    <t>BALANCE MONETARIO</t>
  </si>
  <si>
    <t>Activos monetarios</t>
  </si>
  <si>
    <t>Activos externos netos</t>
  </si>
  <si>
    <t>Crédito interno neto</t>
  </si>
  <si>
    <t>Otras cuentas (netas)</t>
  </si>
  <si>
    <t>Dinero (M1)</t>
  </si>
  <si>
    <t>Circulante en poder del público</t>
  </si>
  <si>
    <t>Depósitos de ahorro</t>
  </si>
  <si>
    <t>Depósitos a plazo</t>
  </si>
  <si>
    <t>Liquidez ampliada (M3)</t>
  </si>
  <si>
    <t>Depósitos en moneda extranjera</t>
  </si>
  <si>
    <t>Fuente: Comisión Económica para América Latina y el Caribe (CEPAL), sobre la base de cifras del Banco Central del Caribe Oriental.</t>
  </si>
  <si>
    <t>Ingresos corrientes</t>
  </si>
  <si>
    <t>Ingresos tributarios</t>
  </si>
  <si>
    <t>Gastos totales</t>
  </si>
  <si>
    <t>Gastos corrientes</t>
  </si>
  <si>
    <t>INDICADORES DEL ENDEUDAMIENTO EXTERNO</t>
  </si>
  <si>
    <t>Deuda externa total</t>
  </si>
  <si>
    <t xml:space="preserve"> </t>
  </si>
  <si>
    <t>Fuentes</t>
  </si>
  <si>
    <t>PRINCIPALES INDICADORES ECONÓMICOS</t>
  </si>
  <si>
    <t>Al sector público</t>
  </si>
  <si>
    <t>Al sector privado</t>
  </si>
  <si>
    <t>Intereses</t>
  </si>
  <si>
    <t>Resultado primario</t>
  </si>
  <si>
    <t>Resultado global</t>
  </si>
  <si>
    <t>(diciembre a diciembre)</t>
  </si>
  <si>
    <t>Al gobierno central</t>
  </si>
  <si>
    <t>Al resto del sector público</t>
  </si>
  <si>
    <t>Otros activos (neto)</t>
  </si>
  <si>
    <t>Pasivos monetarios</t>
  </si>
  <si>
    <t>Depósitos a la vista</t>
  </si>
  <si>
    <t>Liquidez en moneda nacional (M2)</t>
  </si>
  <si>
    <t>Bebidas y tabaco</t>
  </si>
  <si>
    <t>Materias primas, excepto combustibles</t>
  </si>
  <si>
    <t>Combustibles minerales y productos relacionados</t>
  </si>
  <si>
    <t>Aceites y grasas animales y vegetales</t>
  </si>
  <si>
    <t>Productos químicos y relacionados</t>
  </si>
  <si>
    <t>Manufacturas</t>
  </si>
  <si>
    <t>Maquinarias y equipos de transporte</t>
  </si>
  <si>
    <t>Manufacturas diversas</t>
  </si>
  <si>
    <t>IMPORTACIONES DE BIENES, FOB</t>
  </si>
  <si>
    <t>Importaciones totales</t>
  </si>
  <si>
    <t xml:space="preserve">Productos básicos y transacciones         </t>
  </si>
  <si>
    <t>b/ Incluye crédito a exportaciones y otros.</t>
  </si>
  <si>
    <t>PRODUCTO INTERNO BRUTO POR RAMAS DE ACTIVIDAD ECONÓMICA</t>
  </si>
  <si>
    <t xml:space="preserve">       Exportaciones FOB</t>
  </si>
  <si>
    <t xml:space="preserve">       Importaciones FOB</t>
  </si>
  <si>
    <t>Fuente: Comisión Económica para América Latina y el Caribe (CEPAL), sobre la base de cifras del Ministerio de Finanzas, el Departamento de Tesoro y estimaciones del Banco Central del Caribe Oriental.</t>
  </si>
  <si>
    <t>(En millones de dólares del Caribe Oriental)</t>
  </si>
  <si>
    <t>SAINT KITTS AND NEVIS</t>
  </si>
  <si>
    <t>MAIN ECONOMIC INDICATORS</t>
  </si>
  <si>
    <t>EXPORTS OF GOODS, FOB</t>
  </si>
  <si>
    <t>TOURISM STATISTICS</t>
  </si>
  <si>
    <t>EXTERNAL DEBT INDICATORS</t>
  </si>
  <si>
    <t>MONETARY BALANCE</t>
  </si>
  <si>
    <t>IMPORTS OF GOODS, FOB</t>
  </si>
  <si>
    <t xml:space="preserve">Gross domestic product         </t>
  </si>
  <si>
    <t xml:space="preserve">Per capita gross domestic product         </t>
  </si>
  <si>
    <t>Gross domestic product, by sector</t>
  </si>
  <si>
    <t xml:space="preserve">Agriculture, livestock, hunting, forestry and fishing         </t>
  </si>
  <si>
    <t xml:space="preserve">Mining         </t>
  </si>
  <si>
    <t xml:space="preserve">Manufacturing         </t>
  </si>
  <si>
    <t xml:space="preserve">Electricity, gas and water         </t>
  </si>
  <si>
    <t xml:space="preserve">Construction         </t>
  </si>
  <si>
    <t xml:space="preserve">Transport, storage and communications         </t>
  </si>
  <si>
    <t xml:space="preserve">Financial institutions, insurance, real estate         </t>
  </si>
  <si>
    <t xml:space="preserve">and business services  </t>
  </si>
  <si>
    <t xml:space="preserve">Community, social and personal services         </t>
  </si>
  <si>
    <t>Wholesale and retail commerce, restaurants</t>
  </si>
  <si>
    <t xml:space="preserve"> and hotels         </t>
  </si>
  <si>
    <t>Balance of payments</t>
  </si>
  <si>
    <t xml:space="preserve">Current account balance        </t>
  </si>
  <si>
    <t xml:space="preserve">Exports, f.o.b.         </t>
  </si>
  <si>
    <t xml:space="preserve">Imports, f.o.b.       </t>
  </si>
  <si>
    <t xml:space="preserve">Services trade balance         </t>
  </si>
  <si>
    <t xml:space="preserve">Income balance         </t>
  </si>
  <si>
    <t xml:space="preserve">Net current transfers          </t>
  </si>
  <si>
    <t xml:space="preserve">Capital and financial balance c/       </t>
  </si>
  <si>
    <t xml:space="preserve">Net foreign direct investment         </t>
  </si>
  <si>
    <t xml:space="preserve">Overall balance         </t>
  </si>
  <si>
    <t>Other external-sector indicators</t>
  </si>
  <si>
    <t>Prices</t>
  </si>
  <si>
    <t>Variation in consumer prices</t>
  </si>
  <si>
    <t xml:space="preserve"> (December-December)     </t>
  </si>
  <si>
    <t xml:space="preserve">   Current expenditure</t>
  </si>
  <si>
    <t>Interest</t>
  </si>
  <si>
    <t>Primary balance</t>
  </si>
  <si>
    <t>Overall balance</t>
  </si>
  <si>
    <t>Central government</t>
  </si>
  <si>
    <t>Total expenditure</t>
  </si>
  <si>
    <t>To the public sector</t>
  </si>
  <si>
    <t>To the private sector</t>
  </si>
  <si>
    <t>Liquidity (M3)</t>
  </si>
  <si>
    <t xml:space="preserve">Foreign-currency deposits  </t>
  </si>
  <si>
    <t>Domestic credit</t>
  </si>
  <si>
    <t>Source: Economic Commission for Latin America and the Caribbean (ECLAC), on the basis of official figures.</t>
  </si>
  <si>
    <t xml:space="preserve">a/ Preliminary figures. </t>
  </si>
  <si>
    <t>c/ Includes errors and omissions.</t>
  </si>
  <si>
    <t>2</t>
  </si>
  <si>
    <t>a/ Preliminary figures.</t>
  </si>
  <si>
    <t>3</t>
  </si>
  <si>
    <t>(Millions of dollars)</t>
  </si>
  <si>
    <t>Current account balance</t>
  </si>
  <si>
    <t xml:space="preserve">  Exports of goods, f.o.b.</t>
  </si>
  <si>
    <t xml:space="preserve">  Imports of goods, f.o.b.</t>
  </si>
  <si>
    <t xml:space="preserve">  Goods balance</t>
  </si>
  <si>
    <t xml:space="preserve">  Services (credit)</t>
  </si>
  <si>
    <t xml:space="preserve">    Transport</t>
  </si>
  <si>
    <t xml:space="preserve">    Travel</t>
  </si>
  <si>
    <t xml:space="preserve">  Services (debit)</t>
  </si>
  <si>
    <t xml:space="preserve">    Other services</t>
  </si>
  <si>
    <t xml:space="preserve">  Goods and services balance</t>
  </si>
  <si>
    <t xml:space="preserve">  Income (credit)</t>
  </si>
  <si>
    <t xml:space="preserve">    Compensation of employees</t>
  </si>
  <si>
    <t xml:space="preserve">    Investment income</t>
  </si>
  <si>
    <t xml:space="preserve">      Direct investment (profits and dividends)</t>
  </si>
  <si>
    <t xml:space="preserve">      Portfolio investment</t>
  </si>
  <si>
    <t xml:space="preserve">      Other investment (interest received)</t>
  </si>
  <si>
    <t xml:space="preserve">  Income (debit)</t>
  </si>
  <si>
    <t xml:space="preserve">  Income balance</t>
  </si>
  <si>
    <t xml:space="preserve">  Current transfers (credit)</t>
  </si>
  <si>
    <t xml:space="preserve">  Current transfers  (debit)                      </t>
  </si>
  <si>
    <t xml:space="preserve">  Direct investment abroad                        </t>
  </si>
  <si>
    <t xml:space="preserve">  Direct investment in reporting economy               </t>
  </si>
  <si>
    <t xml:space="preserve">  Portfolio investment assets</t>
  </si>
  <si>
    <t xml:space="preserve">  Portfolio investment liabilities                           </t>
  </si>
  <si>
    <t xml:space="preserve">  Other investment assets</t>
  </si>
  <si>
    <t xml:space="preserve">    Banks</t>
  </si>
  <si>
    <t xml:space="preserve">    Other sectors</t>
  </si>
  <si>
    <t xml:space="preserve">  Other investment liabilities                                 </t>
  </si>
  <si>
    <t xml:space="preserve">    General government</t>
  </si>
  <si>
    <t xml:space="preserve">    Other sectors                                        </t>
  </si>
  <si>
    <t xml:space="preserve">    Reserve assets                                        </t>
  </si>
  <si>
    <t xml:space="preserve">      Other investment (interest paid)</t>
  </si>
  <si>
    <t xml:space="preserve">  Pasivos de otra inversión                                 </t>
  </si>
  <si>
    <t>4</t>
  </si>
  <si>
    <t>(Millions of Eastern Caribbean dollars)</t>
  </si>
  <si>
    <t>Total exports</t>
  </si>
  <si>
    <t>Re-exports</t>
  </si>
  <si>
    <t>Domestic exports</t>
  </si>
  <si>
    <t>Of which:</t>
  </si>
  <si>
    <t>5</t>
  </si>
  <si>
    <t>Total imports</t>
  </si>
  <si>
    <t>6</t>
  </si>
  <si>
    <t>United States</t>
  </si>
  <si>
    <t>Canada</t>
  </si>
  <si>
    <t>United Kingdom</t>
  </si>
  <si>
    <t>Caribbean</t>
  </si>
  <si>
    <t>Other Countries</t>
  </si>
  <si>
    <t>Excursionists</t>
  </si>
  <si>
    <t>7</t>
  </si>
  <si>
    <t>Total external debt</t>
  </si>
  <si>
    <t>Service</t>
  </si>
  <si>
    <t>Sources</t>
  </si>
  <si>
    <t>8</t>
  </si>
  <si>
    <t>Monetary assets</t>
  </si>
  <si>
    <t xml:space="preserve">                                     </t>
  </si>
  <si>
    <t>Monetary liabilities</t>
  </si>
  <si>
    <t>Money (M1)</t>
  </si>
  <si>
    <t>Currency outside banks</t>
  </si>
  <si>
    <t>Demand deposits</t>
  </si>
  <si>
    <t>Savings deposits</t>
  </si>
  <si>
    <t>Broad money (M3)</t>
  </si>
  <si>
    <t>9</t>
  </si>
  <si>
    <t>Tax revenue</t>
  </si>
  <si>
    <t>Disbursements</t>
  </si>
  <si>
    <t>Total revenue</t>
  </si>
  <si>
    <t>Lugar de residencia de los visitantes</t>
  </si>
  <si>
    <t>Residence of visitors landed</t>
  </si>
  <si>
    <t>b/ Up to 2000, includes grants.</t>
  </si>
  <si>
    <t>Gobierno federal</t>
  </si>
  <si>
    <t>Currency outside banks and local-currency deposits (M2)</t>
  </si>
  <si>
    <t xml:space="preserve">  Servicios (crédito)</t>
  </si>
  <si>
    <t xml:space="preserve">    Other services </t>
  </si>
  <si>
    <t xml:space="preserve">  Servicios (débito)</t>
  </si>
  <si>
    <t xml:space="preserve">  Renta (crédito)</t>
  </si>
  <si>
    <t xml:space="preserve">      Directa (utilidades y dividendos)</t>
  </si>
  <si>
    <t xml:space="preserve">      De cartera</t>
  </si>
  <si>
    <t xml:space="preserve">  Renta (débito)</t>
  </si>
  <si>
    <t xml:space="preserve">  Transferencias corrientes (crédito)</t>
  </si>
  <si>
    <t xml:space="preserve">  Transferencias corrientes  (débito)                      </t>
  </si>
  <si>
    <t xml:space="preserve">  Net current transfers</t>
  </si>
  <si>
    <t xml:space="preserve">    Títulos de participación en el capital                </t>
  </si>
  <si>
    <t xml:space="preserve">    Equity securities                </t>
  </si>
  <si>
    <t xml:space="preserve">    Títulos de deuda</t>
  </si>
  <si>
    <t xml:space="preserve">    Debt securities</t>
  </si>
  <si>
    <t xml:space="preserve">    Autoridades monetarias                                </t>
  </si>
  <si>
    <t xml:space="preserve">    Monetary authorities</t>
  </si>
  <si>
    <t xml:space="preserve">    General government                                      </t>
  </si>
  <si>
    <t xml:space="preserve">    Monetary authorities                                </t>
  </si>
  <si>
    <t xml:space="preserve">    Banks                                                </t>
  </si>
  <si>
    <t xml:space="preserve">  Uso del crédito y préstamos del FMI               </t>
  </si>
  <si>
    <t xml:space="preserve">    Use of IMF credit and loans               </t>
  </si>
  <si>
    <t xml:space="preserve">  Financiamiento excepcional                                </t>
  </si>
  <si>
    <t xml:space="preserve">    Exceptional financing                               </t>
  </si>
  <si>
    <t>INGRESOS Y GASTOS DEL GOBIERNO FEDERAL</t>
  </si>
  <si>
    <t>REVENUES AND EXPENDITURES OF THE FEDERAL GOVERNMENT</t>
  </si>
  <si>
    <t xml:space="preserve">GROSS DOMESTIC PRODUCT BY KIND OF ECONOMIC ACTIVITY </t>
  </si>
  <si>
    <t>Fuente: Comisión Económica para América Latina y el Caribe (CEPAL), en base a cifras del Fondo Monetario Internacional y entidades nacionales.</t>
  </si>
  <si>
    <t xml:space="preserve">   Pública </t>
  </si>
  <si>
    <t xml:space="preserve">   Public</t>
  </si>
  <si>
    <t xml:space="preserve">   Privada</t>
  </si>
  <si>
    <t xml:space="preserve">   Private</t>
  </si>
  <si>
    <t>Public-sector external debt</t>
  </si>
  <si>
    <t>Plazos</t>
  </si>
  <si>
    <t>Maturity</t>
  </si>
  <si>
    <t xml:space="preserve">   Mediano y largo plazo</t>
  </si>
  <si>
    <t xml:space="preserve">   Medium- and long-term</t>
  </si>
  <si>
    <t xml:space="preserve">   Corto plazo</t>
  </si>
  <si>
    <t xml:space="preserve">   Short-term</t>
  </si>
  <si>
    <t xml:space="preserve">    Oficiales</t>
  </si>
  <si>
    <t xml:space="preserve">    Official</t>
  </si>
  <si>
    <t xml:space="preserve">       Multilaterales</t>
  </si>
  <si>
    <t xml:space="preserve">       Multilateral</t>
  </si>
  <si>
    <t xml:space="preserve">       Bilaterales</t>
  </si>
  <si>
    <t xml:space="preserve">       Bilateral</t>
  </si>
  <si>
    <t xml:space="preserve">    Privadas</t>
  </si>
  <si>
    <t xml:space="preserve">    Private</t>
  </si>
  <si>
    <t xml:space="preserve">       Bancos comerciales</t>
  </si>
  <si>
    <t xml:space="preserve">       Commercial banks</t>
  </si>
  <si>
    <t>Desembolsos en cada año</t>
  </si>
  <si>
    <t>Servicio</t>
  </si>
  <si>
    <t xml:space="preserve">   Amortizaciones</t>
  </si>
  <si>
    <t xml:space="preserve">   Principal</t>
  </si>
  <si>
    <t xml:space="preserve">   Intereses</t>
  </si>
  <si>
    <t xml:space="preserve">   Interest</t>
  </si>
  <si>
    <t>b/ Includes credit for exports and other items.</t>
  </si>
  <si>
    <t xml:space="preserve">Chemicals and related products          </t>
  </si>
  <si>
    <t xml:space="preserve">Manufactured goods                    </t>
  </si>
  <si>
    <t xml:space="preserve">Machinery and transport equipment       </t>
  </si>
  <si>
    <t xml:space="preserve">Miscellaneous manufactured articles   </t>
  </si>
  <si>
    <t>Total visitors</t>
  </si>
  <si>
    <t>Yacht passengers</t>
  </si>
  <si>
    <t>Number of cruise-ship calls</t>
  </si>
  <si>
    <t xml:space="preserve">       Otros b/</t>
  </si>
  <si>
    <t xml:space="preserve">       Other b/</t>
  </si>
  <si>
    <t xml:space="preserve">Goods balance         </t>
  </si>
  <si>
    <t>De las cuales</t>
  </si>
  <si>
    <t>Deuda pública externa</t>
  </si>
  <si>
    <t>b/ Hasta el año 2000 incluye donaciones.</t>
  </si>
  <si>
    <t>Source: Economic Commission for Latin America and the Caribbean (ECLAC), on the basis of figures provided by the Ministry of Finance and the Department of the Treasury and estimates from the Eastern Caribbean Central Bank.</t>
  </si>
  <si>
    <t>Source: Economic Commission for Latin America and the Caribbean (ECLAC), on the basis of figures provided by the International Monetary Fund and national institutions.</t>
  </si>
  <si>
    <t>Errors and omissions</t>
  </si>
  <si>
    <t>Reserves and related items</t>
  </si>
  <si>
    <t xml:space="preserve">Overall balance </t>
  </si>
  <si>
    <t xml:space="preserve">Fuente: Comisión Económica para América Latina y el Caribe (CEPAL), sobre la base de cifras del Banco Central del Caribe Oriental. </t>
  </si>
  <si>
    <t>Source: Economic Commission for Latin America and the Caribbean (ECLAC), on the basis of figures provided by the Eastern Caribbean Central Bank.</t>
  </si>
  <si>
    <t xml:space="preserve">    Transferencia neta de recursos</t>
  </si>
  <si>
    <t xml:space="preserve">   Net resource transfer</t>
  </si>
  <si>
    <t>Federal government</t>
  </si>
  <si>
    <t xml:space="preserve">Crédito interno  </t>
  </si>
  <si>
    <t xml:space="preserve">Liquidez de la economía (M3) </t>
  </si>
  <si>
    <t xml:space="preserve">Masa monetaria y depósitos en moneda nacional (M2) </t>
  </si>
  <si>
    <t xml:space="preserve">Depósitos en moneda extranjera </t>
  </si>
  <si>
    <t>Alimentos y animales vivos</t>
  </si>
  <si>
    <t xml:space="preserve">Food and live  animals                  </t>
  </si>
  <si>
    <t xml:space="preserve">Beverages and tobaco                  </t>
  </si>
  <si>
    <t>Crude materials, inedible except fuels</t>
  </si>
  <si>
    <t xml:space="preserve">Mineral fuels and related materials     </t>
  </si>
  <si>
    <t xml:space="preserve">Animal and vegetable oils, fats and waxes </t>
  </si>
  <si>
    <t xml:space="preserve">Commodities and transactions            </t>
  </si>
  <si>
    <t>Net foreign assets</t>
  </si>
  <si>
    <t>Net domestic credit</t>
  </si>
  <si>
    <t>Public sector</t>
  </si>
  <si>
    <t>Other public sector</t>
  </si>
  <si>
    <t>Private sector</t>
  </si>
  <si>
    <t>Other items (net)</t>
  </si>
  <si>
    <t>Other asseets (net)</t>
  </si>
  <si>
    <t>Liquidity(M2)</t>
  </si>
  <si>
    <t xml:space="preserve">Time Deposits                    </t>
  </si>
  <si>
    <t xml:space="preserve">       Foreign Currency Deposits        </t>
  </si>
  <si>
    <t>(Millions of dollars, end-of-year stocks)</t>
  </si>
  <si>
    <t>Cruise-ship passengers</t>
  </si>
  <si>
    <t>Millones de dólares / Millions of dollars</t>
  </si>
  <si>
    <t>Porcentajes anuales / Annual percentages</t>
  </si>
  <si>
    <t xml:space="preserve">Porcentajes del PIB / Percentages of GDP </t>
  </si>
  <si>
    <t xml:space="preserve">  Explotación de minas y canteras</t>
  </si>
  <si>
    <t xml:space="preserve">  Industrias manufactureras</t>
  </si>
  <si>
    <t xml:space="preserve">  Electricidad, gas y agua</t>
  </si>
  <si>
    <t xml:space="preserve">  Construcción</t>
  </si>
  <si>
    <t xml:space="preserve">  Comercio al por mayor y al por menor, </t>
  </si>
  <si>
    <t xml:space="preserve">    restaurantes y hoteles</t>
  </si>
  <si>
    <t xml:space="preserve">  Transporte, almacenamiento y comunicaciones</t>
  </si>
  <si>
    <t xml:space="preserve">  Establecimientos financieros, seguros, bienes  </t>
  </si>
  <si>
    <t xml:space="preserve">    inmuebles y servicios prestados a las empresas</t>
  </si>
  <si>
    <t xml:space="preserve">  Servicios comunales, sociales y personales</t>
  </si>
  <si>
    <t xml:space="preserve">  Otras partidas</t>
  </si>
  <si>
    <t xml:space="preserve">  Mining and quarrying</t>
  </si>
  <si>
    <t xml:space="preserve">  Manufacturing </t>
  </si>
  <si>
    <t xml:space="preserve">  Electricity, gas and water</t>
  </si>
  <si>
    <t xml:space="preserve">  Construction</t>
  </si>
  <si>
    <t xml:space="preserve">  Wholesale and retail commerce,</t>
  </si>
  <si>
    <t xml:space="preserve">    restaurants and hotels</t>
  </si>
  <si>
    <t xml:space="preserve">  Transport, storage and communications</t>
  </si>
  <si>
    <t xml:space="preserve">  Financial institutions, insurance, real estate</t>
  </si>
  <si>
    <t xml:space="preserve">    and business services</t>
  </si>
  <si>
    <t xml:space="preserve">  Community, social and personal services</t>
  </si>
  <si>
    <t xml:space="preserve">  Other items</t>
  </si>
  <si>
    <t xml:space="preserve">     Otros movimientos de capital</t>
  </si>
  <si>
    <t xml:space="preserve">       Other capital movements</t>
  </si>
  <si>
    <t xml:space="preserve">      Variación en activos de reserva  d/</t>
  </si>
  <si>
    <t>Tasa de interés pasiva nominal e/</t>
  </si>
  <si>
    <t>Tasa de interés activa nominal f/</t>
  </si>
  <si>
    <t>Ingresos totales g/</t>
  </si>
  <si>
    <t>Variation in reserve assets d/</t>
  </si>
  <si>
    <t>Nominal deposit rate e/</t>
  </si>
  <si>
    <t>Nominal lending rate f/</t>
  </si>
  <si>
    <t xml:space="preserve">d/ El signo menos (-) indica aumento de reservas.  </t>
  </si>
  <si>
    <t>e/ Tasa promedio entre las tasas mínima y máxima de los depósitos.</t>
  </si>
  <si>
    <t>f/ Tasa de interés preferencial de los préstamos, promedio entre las tasas mínima y máxima.</t>
  </si>
  <si>
    <t>d/ A minus sign (-) denotes an increase in reserves.</t>
  </si>
  <si>
    <t>e/ Average of the minimum and maximum rates.</t>
  </si>
  <si>
    <t>f/ Prime rate, average of the minimum and maximum rates.</t>
  </si>
  <si>
    <t>-</t>
  </si>
  <si>
    <t xml:space="preserve">a/ Por cambio en la cobertura,  a partir de 1999 los datos no son comparables con la serie anterior. </t>
  </si>
  <si>
    <t>b/ Cifras preliminares.</t>
  </si>
  <si>
    <t>Source: Economic Comission for Latin America and the Caribbean (ECLAC), on the basis of information provided by the Eastern Caribbean Central Bank (ECCB).</t>
  </si>
  <si>
    <t xml:space="preserve">a/ Owing to differences in coverage, since 1999 the data are not comparable with the previous series.  </t>
  </si>
  <si>
    <t>b/ Preliminary figures.</t>
  </si>
  <si>
    <t>b/</t>
  </si>
  <si>
    <t xml:space="preserve">Balanza en la cuenta de capital </t>
  </si>
  <si>
    <t xml:space="preserve">Balanza en la cuenta financiera </t>
  </si>
  <si>
    <t xml:space="preserve">Financial account balance </t>
  </si>
  <si>
    <t>Capital account balance</t>
  </si>
  <si>
    <t xml:space="preserve">b/ Cifras preliminares.   </t>
  </si>
  <si>
    <t xml:space="preserve">b/ Preliminary figures. </t>
  </si>
  <si>
    <r>
      <t xml:space="preserve">a/ Versión analítica, elaborada sobre la base de Fondo Monetario Internacional, </t>
    </r>
    <r>
      <rPr>
        <u/>
        <sz val="8"/>
        <rFont val="Helvetica"/>
        <family val="2"/>
      </rPr>
      <t>Manual de Balanza de pagos</t>
    </r>
    <r>
      <rPr>
        <sz val="8"/>
        <rFont val="Helvetica"/>
        <family val="2"/>
      </rPr>
      <t>, quinta edición.</t>
    </r>
  </si>
  <si>
    <r>
      <t xml:space="preserve">a/ Analitical version, on the basis of International Monetary Fund, </t>
    </r>
    <r>
      <rPr>
        <i/>
        <u/>
        <sz val="8"/>
        <rFont val="Helvetica"/>
        <family val="2"/>
      </rPr>
      <t>Balance of Payments Manual</t>
    </r>
    <r>
      <rPr>
        <i/>
        <sz val="8"/>
        <rFont val="Helvetica"/>
        <family val="2"/>
      </rPr>
      <t>, fifth edition.</t>
    </r>
  </si>
  <si>
    <t>BALANZA DE PAGOS a/</t>
  </si>
  <si>
    <t>BALANCE OF PAYMENTS a/</t>
  </si>
  <si>
    <t>Tasas anuales de variación / Annual growth rates b/</t>
  </si>
  <si>
    <t xml:space="preserve">Total visitantes </t>
  </si>
  <si>
    <t>(En millones de dólares)</t>
  </si>
  <si>
    <t>(En millones de dólares, saldos a fin de año)</t>
  </si>
  <si>
    <t>Total revenue g/</t>
  </si>
  <si>
    <t xml:space="preserve">Current revenue </t>
  </si>
  <si>
    <t>g/ Includes grants.</t>
  </si>
  <si>
    <t>g/ Incluye donaciones.</t>
  </si>
  <si>
    <t>h/ Incluye concesión neta de préstamos.</t>
  </si>
  <si>
    <t xml:space="preserve">i/ Las cifras monetarias corresponden a saldos a fin de año.  </t>
  </si>
  <si>
    <t>h/ Includes net lending.</t>
  </si>
  <si>
    <t xml:space="preserve">i/ The monetary figures are end-of-year stocks.  </t>
  </si>
  <si>
    <t xml:space="preserve">Ingresos de capital </t>
  </si>
  <si>
    <t>Gastos de capital h/</t>
  </si>
  <si>
    <r>
      <t xml:space="preserve">Moneda y crédito </t>
    </r>
    <r>
      <rPr>
        <sz val="8"/>
        <color indexed="8"/>
        <rFont val="Helvetica"/>
        <family val="2"/>
      </rPr>
      <t>i/</t>
    </r>
    <r>
      <rPr>
        <b/>
        <sz val="8"/>
        <color indexed="8"/>
        <rFont val="Helvetica"/>
        <family val="2"/>
      </rPr>
      <t xml:space="preserve"> </t>
    </r>
  </si>
  <si>
    <t>Capital revenue</t>
  </si>
  <si>
    <t>Capital expenditure h/</t>
  </si>
  <si>
    <t>Money and credit i/</t>
  </si>
  <si>
    <t>INGRESOS TRIBUTARIOS DEL GOBIERNO CENTRAL</t>
  </si>
  <si>
    <t>TAX REVENUES OF THE CENTRAL GOVERNMENT</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</si>
  <si>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</si>
  <si>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</si>
  <si>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</si>
  <si>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</si>
  <si>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</si>
  <si>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</si>
  <si>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</si>
  <si>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</si>
  <si>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</si>
  <si>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</si>
  <si>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Propiedad</t>
  </si>
  <si>
    <t xml:space="preserve">      Taxes on property</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</si>
  <si>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</si>
  <si>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</si>
  <si>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</si>
  <si>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</si>
  <si>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</si>
  <si>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</si>
  <si>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</si>
  <si>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</si>
  <si>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indirectos</t>
  </si>
  <si>
    <t xml:space="preserve">      Other indirect taxes</t>
  </si>
  <si>
    <t xml:space="preserve">  Social security contributions</t>
  </si>
  <si>
    <t>Total taxes including social security contributions</t>
  </si>
  <si>
    <t xml:space="preserve">  Current revenue</t>
  </si>
  <si>
    <t xml:space="preserve">    Tax revenues</t>
  </si>
  <si>
    <t xml:space="preserve">    Non-tax revenues</t>
  </si>
  <si>
    <t xml:space="preserve">    Grants</t>
  </si>
  <si>
    <t xml:space="preserve">  Current expenditure</t>
  </si>
  <si>
    <t xml:space="preserve">    Staff costs</t>
  </si>
  <si>
    <t xml:space="preserve">    Goods and services</t>
  </si>
  <si>
    <t xml:space="preserve">    Interest payments on public debt</t>
  </si>
  <si>
    <t xml:space="preserve">    Transfers</t>
  </si>
  <si>
    <t xml:space="preserve">    Other</t>
  </si>
  <si>
    <t xml:space="preserve">    Real investment</t>
  </si>
  <si>
    <t xml:space="preserve">    Capital transfers</t>
  </si>
  <si>
    <t xml:space="preserve">  Net lending</t>
  </si>
  <si>
    <t xml:space="preserve">  Financing</t>
  </si>
  <si>
    <t xml:space="preserve">    Domestic</t>
  </si>
  <si>
    <t xml:space="preserve">    External</t>
  </si>
  <si>
    <t>Ingreso total</t>
  </si>
  <si>
    <t xml:space="preserve">  Ingresos corrientes</t>
  </si>
  <si>
    <t xml:space="preserve">    Ingresos tributarios</t>
  </si>
  <si>
    <t xml:space="preserve">    Ingresos no tributarios</t>
  </si>
  <si>
    <t>Gasto total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</si>
  <si>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</si>
  <si>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</si>
  <si>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</si>
  <si>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</si>
  <si>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</si>
  <si>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Adquisición de activos de capital fijo</t>
  </si>
  <si>
    <t xml:space="preserve">    Transferencias de capital</t>
  </si>
  <si>
    <t xml:space="preserve">    Otros gastos de capital</t>
  </si>
  <si>
    <t xml:space="preserve">  Concesión de préstamos menos recuperación</t>
  </si>
  <si>
    <t xml:space="preserve">  Financiamiento</t>
  </si>
  <si>
    <t xml:space="preserve">    Interno</t>
  </si>
  <si>
    <t xml:space="preserve">    Externo</t>
  </si>
  <si>
    <t xml:space="preserve">  Ingresos de capital b/</t>
  </si>
  <si>
    <t xml:space="preserve">  Capital revenue b/</t>
  </si>
  <si>
    <t xml:space="preserve">      Otras</t>
  </si>
  <si>
    <t xml:space="preserve">      Other</t>
  </si>
  <si>
    <t xml:space="preserve">    Otros gastos corrientes</t>
  </si>
  <si>
    <t xml:space="preserve">    Otro</t>
  </si>
  <si>
    <t xml:space="preserve">  Donaciones</t>
  </si>
  <si>
    <t xml:space="preserve">  Gastos de capital c/</t>
  </si>
  <si>
    <t xml:space="preserve">  Capital expenditure c/</t>
  </si>
  <si>
    <t>c/ Incluye concesión neta de préstamos.</t>
  </si>
  <si>
    <t>c/ Includes net lending.</t>
  </si>
  <si>
    <t xml:space="preserve">        No clasificables</t>
  </si>
  <si>
    <t xml:space="preserve">      Otros directos</t>
  </si>
  <si>
    <t xml:space="preserve">    Otros impuestos</t>
  </si>
  <si>
    <t xml:space="preserve">        Unallocable</t>
  </si>
  <si>
    <t xml:space="preserve">      Other direct taxes</t>
  </si>
  <si>
    <t xml:space="preserve">    Other taxes</t>
  </si>
  <si>
    <t>|</t>
  </si>
  <si>
    <t xml:space="preserve">  Agriculture, livestock, hunting, forestry and fishing         </t>
  </si>
  <si>
    <t xml:space="preserve">  Agricultura, ganadería, caza, silvicultura y pesca</t>
  </si>
  <si>
    <t>Total ingresos tributarios (incl. seguridad social)</t>
  </si>
  <si>
    <t>ESTUDIO ECONÓMICO 2010-2011</t>
  </si>
  <si>
    <t>ECONOMIC SURVEY 2010-2011</t>
  </si>
  <si>
    <t>(En millones de dólares del Caribe Oriental a precios de 2006)</t>
  </si>
  <si>
    <t>(Millions of Eastern Caribbean dollars at constant 2006 prices)</t>
  </si>
  <si>
    <t>Producto interno bruto</t>
  </si>
  <si>
    <t>Gross domestic product</t>
  </si>
  <si>
    <t xml:space="preserve">    Otro financiamiento</t>
  </si>
  <si>
    <t xml:space="preserve">    Other financing</t>
  </si>
  <si>
    <t xml:space="preserve">    Deuda pública externa bruta</t>
  </si>
  <si>
    <t>Caribe</t>
  </si>
  <si>
    <t>...</t>
  </si>
  <si>
    <t xml:space="preserve">  Contribuciones a la seguridad social</t>
  </si>
  <si>
    <t xml:space="preserve">b/ Sobre la base de cifras en moneda nacional a precios constantes de 2006. </t>
  </si>
  <si>
    <t xml:space="preserve">b/ Based on figures in local currency at constant 2006 prices. </t>
  </si>
  <si>
    <t xml:space="preserve">  Gross external public debt (millions of dollars)</t>
  </si>
  <si>
    <t>(En millones de dólares del Caribe Oriental, saldos a fin de año)</t>
  </si>
  <si>
    <t>(Millions of Eastern Caribbean dollars, end-of-year stocks)</t>
  </si>
</sst>
</file>

<file path=xl/styles.xml><?xml version="1.0" encoding="utf-8"?>
<styleSheet xmlns="http://schemas.openxmlformats.org/spreadsheetml/2006/main">
  <numFmts count="12">
    <numFmt numFmtId="43" formatCode="_(* #,##0.00_);_(* \(#,##0.00\);_(* &quot;-&quot;??_);_(@_)"/>
    <numFmt numFmtId="164" formatCode="#,##0.0"/>
    <numFmt numFmtId="165" formatCode="0.0"/>
    <numFmt numFmtId="166" formatCode="0.0_)"/>
    <numFmt numFmtId="167" formatCode="_(* #,##0.0_);_(* \(#,##0.0\);_(* &quot;-&quot;??_);_(@_)"/>
    <numFmt numFmtId="168" formatCode="#\ ###\ ##0.0"/>
    <numFmt numFmtId="169" formatCode="#\ ###\ ##0"/>
    <numFmt numFmtId="170" formatCode="###\ ##0"/>
    <numFmt numFmtId="171" formatCode="#\ ###\ ###"/>
    <numFmt numFmtId="172" formatCode="_(* #,##0_);_(* \(#,##0\);_(* &quot;-&quot;??_);_(@_)"/>
    <numFmt numFmtId="173" formatCode="0_)"/>
    <numFmt numFmtId="174" formatCode="[$-409]dd\-mmm\-yy;@"/>
  </numFmts>
  <fonts count="47">
    <font>
      <sz val="10"/>
      <name val="Arial"/>
    </font>
    <font>
      <sz val="10"/>
      <name val="Arial"/>
      <family val="2"/>
    </font>
    <font>
      <sz val="8"/>
      <name val="SWISS"/>
    </font>
    <font>
      <sz val="10"/>
      <name val="Courier"/>
      <family val="3"/>
    </font>
    <font>
      <sz val="8"/>
      <name val="Arial"/>
      <family val="2"/>
    </font>
    <font>
      <sz val="8"/>
      <name val="Helvetica"/>
      <family val="2"/>
    </font>
    <font>
      <sz val="8"/>
      <color indexed="8"/>
      <name val="Helvetica"/>
      <family val="2"/>
    </font>
    <font>
      <b/>
      <sz val="8"/>
      <color indexed="8"/>
      <name val="Helvetica"/>
      <family val="2"/>
    </font>
    <font>
      <b/>
      <sz val="8"/>
      <name val="Helvetica"/>
      <family val="2"/>
    </font>
    <font>
      <i/>
      <sz val="8"/>
      <color indexed="8"/>
      <name val="Helvetica"/>
      <family val="2"/>
    </font>
    <font>
      <i/>
      <sz val="8"/>
      <name val="Helvetica"/>
      <family val="2"/>
    </font>
    <font>
      <sz val="12"/>
      <name val="Courier"/>
      <family val="3"/>
    </font>
    <font>
      <b/>
      <sz val="8"/>
      <color indexed="12"/>
      <name val="Helvetica"/>
      <family val="2"/>
    </font>
    <font>
      <b/>
      <sz val="8"/>
      <color indexed="10"/>
      <name val="Helvetica"/>
      <family val="2"/>
    </font>
    <font>
      <sz val="8"/>
      <color indexed="10"/>
      <name val="Helvetica"/>
      <family val="2"/>
    </font>
    <font>
      <sz val="8"/>
      <color indexed="12"/>
      <name val="Helvetica"/>
      <family val="2"/>
    </font>
    <font>
      <sz val="8"/>
      <color indexed="12"/>
      <name val="Arial"/>
      <family val="2"/>
    </font>
    <font>
      <b/>
      <sz val="8"/>
      <color indexed="12"/>
      <name val="Arial"/>
      <family val="2"/>
    </font>
    <font>
      <b/>
      <i/>
      <sz val="8"/>
      <color indexed="12"/>
      <name val="Arial"/>
      <family val="2"/>
    </font>
    <font>
      <sz val="8"/>
      <color indexed="12"/>
      <name val="Arial"/>
      <family val="2"/>
    </font>
    <font>
      <i/>
      <sz val="8"/>
      <color indexed="12"/>
      <name val="Arial"/>
      <family val="2"/>
    </font>
    <font>
      <i/>
      <sz val="8"/>
      <color indexed="8"/>
      <name val="Helvetica"/>
      <family val="2"/>
    </font>
    <font>
      <b/>
      <sz val="8"/>
      <color indexed="8"/>
      <name val="Helvetica"/>
      <family val="2"/>
    </font>
    <font>
      <b/>
      <i/>
      <sz val="8"/>
      <color indexed="8"/>
      <name val="Helvetica"/>
      <family val="2"/>
    </font>
    <font>
      <b/>
      <i/>
      <sz val="8"/>
      <color indexed="8"/>
      <name val="Helvetica"/>
      <family val="2"/>
    </font>
    <font>
      <b/>
      <i/>
      <sz val="8"/>
      <name val="Helvetica"/>
      <family val="2"/>
    </font>
    <font>
      <i/>
      <sz val="8"/>
      <name val="Helvetica"/>
      <family val="2"/>
    </font>
    <font>
      <i/>
      <sz val="8"/>
      <color indexed="8"/>
      <name val="Arial"/>
      <family val="2"/>
    </font>
    <font>
      <b/>
      <i/>
      <sz val="8"/>
      <name val="Arial"/>
      <family val="2"/>
    </font>
    <font>
      <b/>
      <i/>
      <sz val="8"/>
      <color indexed="8"/>
      <name val="Arial"/>
      <family val="2"/>
    </font>
    <font>
      <sz val="8"/>
      <name val="Arial"/>
      <family val="2"/>
    </font>
    <font>
      <sz val="8"/>
      <color indexed="8"/>
      <name val="Helvetica"/>
      <family val="2"/>
    </font>
    <font>
      <b/>
      <sz val="8"/>
      <name val="Helvetica"/>
      <family val="2"/>
    </font>
    <font>
      <i/>
      <sz val="8"/>
      <name val="Arial"/>
      <family val="2"/>
    </font>
    <font>
      <sz val="8"/>
      <name val="Helvetica"/>
      <family val="2"/>
    </font>
    <font>
      <sz val="8.5"/>
      <name val="MS Sans Serif"/>
      <family val="2"/>
    </font>
    <font>
      <b/>
      <i/>
      <sz val="8"/>
      <name val="Helvetica"/>
      <family val="2"/>
    </font>
    <font>
      <b/>
      <u/>
      <sz val="8"/>
      <color indexed="8"/>
      <name val="Helvetica"/>
      <family val="2"/>
    </font>
    <font>
      <sz val="8"/>
      <color indexed="8"/>
      <name val="Arial"/>
      <family val="2"/>
    </font>
    <font>
      <u/>
      <sz val="8"/>
      <name val="Helvetica"/>
      <family val="2"/>
    </font>
    <font>
      <i/>
      <u/>
      <sz val="8"/>
      <name val="Helvetica"/>
      <family val="2"/>
    </font>
    <font>
      <b/>
      <sz val="8"/>
      <name val="Arial"/>
      <family val="2"/>
    </font>
    <font>
      <i/>
      <sz val="8"/>
      <name val="Arial"/>
      <family val="2"/>
    </font>
    <font>
      <i/>
      <sz val="10"/>
      <name val="Arial"/>
      <family val="2"/>
    </font>
    <font>
      <b/>
      <i/>
      <sz val="8"/>
      <name val="Helvetica-Bold"/>
    </font>
    <font>
      <b/>
      <sz val="10"/>
      <name val="Arial"/>
      <family val="2"/>
    </font>
    <font>
      <sz val="10"/>
      <name val="Arial"/>
      <family val="2"/>
    </font>
  </fonts>
  <fills count="4">
    <fill>
      <patternFill patternType="none"/>
    </fill>
    <fill>
      <patternFill patternType="gray125"/>
    </fill>
    <fill>
      <patternFill patternType="solid">
        <fgColor indexed="9"/>
        <bgColor indexed="64"/>
      </patternFill>
    </fill>
    <fill>
      <patternFill patternType="solid">
        <fgColor indexed="47"/>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34">
    <xf numFmtId="0" fontId="0" fillId="0" borderId="0" applyNumberFormat="0" applyFill="0" applyBorder="0" applyAlignment="0" applyProtection="0"/>
    <xf numFmtId="0" fontId="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1" fillId="0" borderId="0"/>
    <xf numFmtId="0" fontId="35" fillId="0" borderId="0"/>
    <xf numFmtId="0" fontId="3" fillId="0" borderId="0"/>
    <xf numFmtId="166" fontId="3" fillId="0" borderId="0"/>
    <xf numFmtId="166" fontId="3" fillId="0" borderId="0"/>
    <xf numFmtId="0" fontId="3" fillId="0" borderId="0"/>
    <xf numFmtId="0" fontId="3" fillId="0" borderId="0"/>
    <xf numFmtId="164" fontId="5" fillId="0" borderId="0">
      <alignment horizontal="right"/>
    </xf>
    <xf numFmtId="0" fontId="3" fillId="0" borderId="0"/>
    <xf numFmtId="0" fontId="3" fillId="0" borderId="0"/>
    <xf numFmtId="0" fontId="3" fillId="0" borderId="0"/>
    <xf numFmtId="0" fontId="1" fillId="0" borderId="0"/>
    <xf numFmtId="0" fontId="1" fillId="0" borderId="0"/>
    <xf numFmtId="0" fontId="3" fillId="0" borderId="0"/>
    <xf numFmtId="166" fontId="3" fillId="0" borderId="0"/>
    <xf numFmtId="166" fontId="3" fillId="0" borderId="0"/>
    <xf numFmtId="0" fontId="11" fillId="0" borderId="0"/>
    <xf numFmtId="0" fontId="1" fillId="0" borderId="0"/>
    <xf numFmtId="166" fontId="3" fillId="0" borderId="0"/>
    <xf numFmtId="0" fontId="3" fillId="0" borderId="0"/>
    <xf numFmtId="0" fontId="1" fillId="0" borderId="0" applyNumberFormat="0" applyFill="0" applyBorder="0" applyAlignment="0" applyProtection="0"/>
    <xf numFmtId="0" fontId="1" fillId="0" borderId="0"/>
    <xf numFmtId="0" fontId="3" fillId="0" borderId="0"/>
    <xf numFmtId="0" fontId="3" fillId="0" borderId="0"/>
    <xf numFmtId="0" fontId="3" fillId="0" borderId="0"/>
    <xf numFmtId="0" fontId="1" fillId="0" borderId="0" applyNumberFormat="0" applyFill="0" applyBorder="0" applyAlignment="0" applyProtection="0"/>
    <xf numFmtId="0" fontId="1" fillId="0" borderId="0"/>
    <xf numFmtId="0" fontId="46" fillId="0" borderId="0" applyNumberFormat="0" applyFill="0" applyBorder="0" applyAlignment="0" applyProtection="0"/>
  </cellStyleXfs>
  <cellXfs count="430">
    <xf numFmtId="0" fontId="0" fillId="0" borderId="0" xfId="0"/>
    <xf numFmtId="167" fontId="5" fillId="0" borderId="0" xfId="3" applyNumberFormat="1" applyFont="1" applyFill="1" applyBorder="1" applyAlignment="1"/>
    <xf numFmtId="167" fontId="5" fillId="0" borderId="0" xfId="6" applyNumberFormat="1" applyFont="1" applyFill="1" applyBorder="1" applyAlignment="1">
      <alignment horizontal="right"/>
    </xf>
    <xf numFmtId="165" fontId="5" fillId="0" borderId="0" xfId="29" applyNumberFormat="1" applyFont="1" applyFill="1" applyBorder="1" applyAlignment="1">
      <alignment horizontal="right"/>
    </xf>
    <xf numFmtId="0" fontId="5" fillId="0" borderId="0" xfId="8" applyFont="1" applyFill="1" applyBorder="1" applyAlignment="1">
      <alignment horizontal="left"/>
    </xf>
    <xf numFmtId="0" fontId="8" fillId="0" borderId="0" xfId="8" applyFont="1" applyFill="1" applyBorder="1" applyAlignment="1" applyProtection="1">
      <alignment horizontal="left"/>
    </xf>
    <xf numFmtId="0" fontId="6" fillId="0" borderId="0" xfId="5" applyNumberFormat="1" applyFont="1" applyFill="1" applyBorder="1" applyAlignment="1"/>
    <xf numFmtId="164" fontId="5" fillId="0" borderId="0" xfId="8" applyNumberFormat="1" applyFont="1" applyFill="1" applyBorder="1" applyAlignment="1" applyProtection="1">
      <alignment horizontal="right"/>
    </xf>
    <xf numFmtId="0" fontId="5" fillId="0" borderId="0" xfId="8" applyFont="1" applyFill="1" applyBorder="1"/>
    <xf numFmtId="0" fontId="5" fillId="0" borderId="0" xfId="8" applyFont="1" applyFill="1" applyBorder="1" applyAlignment="1">
      <alignment horizontal="right"/>
    </xf>
    <xf numFmtId="0" fontId="5" fillId="0" borderId="0" xfId="8" applyFont="1" applyFill="1" applyBorder="1" applyAlignment="1" applyProtection="1">
      <alignment horizontal="left"/>
    </xf>
    <xf numFmtId="168" fontId="5" fillId="0" borderId="0" xfId="8" applyNumberFormat="1" applyFont="1" applyFill="1" applyBorder="1" applyAlignment="1">
      <alignment horizontal="right"/>
    </xf>
    <xf numFmtId="49" fontId="6" fillId="0" borderId="0" xfId="9" applyNumberFormat="1" applyFont="1" applyFill="1" applyBorder="1" applyAlignment="1" applyProtection="1">
      <alignment horizontal="right"/>
    </xf>
    <xf numFmtId="166" fontId="6" fillId="0" borderId="0" xfId="9" applyFont="1" applyFill="1" applyBorder="1" applyAlignment="1" applyProtection="1">
      <alignment horizontal="left"/>
    </xf>
    <xf numFmtId="3" fontId="6" fillId="0" borderId="0" xfId="9" applyNumberFormat="1" applyFont="1" applyFill="1" applyBorder="1"/>
    <xf numFmtId="3" fontId="6" fillId="0" borderId="0" xfId="9" applyNumberFormat="1" applyFont="1" applyFill="1" applyBorder="1" applyAlignment="1">
      <alignment horizontal="right"/>
    </xf>
    <xf numFmtId="0" fontId="5" fillId="0" borderId="0" xfId="33" applyFont="1" applyFill="1" applyBorder="1"/>
    <xf numFmtId="0" fontId="5" fillId="0" borderId="0" xfId="33" applyFont="1" applyFill="1" applyBorder="1" applyAlignment="1">
      <alignment horizontal="right"/>
    </xf>
    <xf numFmtId="0" fontId="7" fillId="0" borderId="0" xfId="8" applyFont="1" applyFill="1" applyBorder="1" applyAlignment="1" applyProtection="1">
      <alignment horizontal="left"/>
    </xf>
    <xf numFmtId="164" fontId="5" fillId="0" borderId="0" xfId="8" applyNumberFormat="1" applyFont="1" applyFill="1" applyBorder="1" applyAlignment="1">
      <alignment horizontal="right"/>
    </xf>
    <xf numFmtId="165" fontId="5" fillId="0" borderId="0" xfId="8" applyNumberFormat="1" applyFont="1" applyFill="1" applyBorder="1"/>
    <xf numFmtId="164" fontId="5" fillId="0" borderId="0" xfId="8" applyNumberFormat="1" applyFont="1" applyFill="1" applyBorder="1"/>
    <xf numFmtId="165" fontId="6" fillId="0" borderId="0" xfId="9" applyNumberFormat="1" applyFont="1" applyFill="1" applyBorder="1" applyAlignment="1" applyProtection="1">
      <alignment horizontal="left"/>
    </xf>
    <xf numFmtId="0" fontId="6" fillId="0" borderId="0" xfId="33" applyFont="1" applyFill="1" applyBorder="1" applyAlignment="1" applyProtection="1">
      <alignment horizontal="left"/>
      <protection locked="0"/>
    </xf>
    <xf numFmtId="165" fontId="5" fillId="0" borderId="0" xfId="8" applyNumberFormat="1" applyFont="1" applyFill="1" applyBorder="1" applyAlignment="1">
      <alignment horizontal="right"/>
    </xf>
    <xf numFmtId="0" fontId="6" fillId="0" borderId="0" xfId="8" applyFont="1" applyFill="1" applyBorder="1" applyAlignment="1" applyProtection="1">
      <alignment horizontal="left"/>
    </xf>
    <xf numFmtId="164" fontId="5" fillId="0" borderId="0" xfId="33" applyNumberFormat="1" applyFont="1" applyFill="1" applyBorder="1" applyAlignment="1" applyProtection="1">
      <alignment horizontal="right"/>
      <protection locked="0"/>
    </xf>
    <xf numFmtId="0" fontId="6" fillId="0" borderId="0" xfId="8" applyFont="1" applyFill="1" applyBorder="1" applyAlignment="1">
      <alignment horizontal="left"/>
    </xf>
    <xf numFmtId="165" fontId="5" fillId="0" borderId="0" xfId="8" applyNumberFormat="1" applyFont="1" applyFill="1" applyBorder="1" applyProtection="1"/>
    <xf numFmtId="164" fontId="5" fillId="0" borderId="0" xfId="33" applyNumberFormat="1" applyFont="1" applyFill="1" applyBorder="1"/>
    <xf numFmtId="164" fontId="5" fillId="0" borderId="0" xfId="25" applyNumberFormat="1" applyFont="1" applyFill="1" applyBorder="1" applyAlignment="1">
      <alignment horizontal="right"/>
    </xf>
    <xf numFmtId="0" fontId="6" fillId="0" borderId="0" xfId="19" applyFont="1" applyFill="1" applyBorder="1" applyAlignment="1" applyProtection="1">
      <alignment horizontal="left"/>
    </xf>
    <xf numFmtId="0" fontId="5" fillId="0" borderId="1" xfId="8" applyFont="1" applyFill="1" applyBorder="1" applyAlignment="1" applyProtection="1">
      <alignment horizontal="left"/>
    </xf>
    <xf numFmtId="0" fontId="5" fillId="0" borderId="1" xfId="8" applyFont="1" applyFill="1" applyBorder="1" applyAlignment="1" applyProtection="1">
      <alignment horizontal="fill"/>
    </xf>
    <xf numFmtId="0" fontId="5" fillId="0" borderId="1" xfId="8" applyFont="1" applyFill="1" applyBorder="1" applyAlignment="1" applyProtection="1">
      <alignment horizontal="right"/>
    </xf>
    <xf numFmtId="0" fontId="5" fillId="0" borderId="1" xfId="8" applyFont="1" applyFill="1" applyBorder="1"/>
    <xf numFmtId="3" fontId="5" fillId="0" borderId="0" xfId="8" applyNumberFormat="1" applyFont="1" applyFill="1" applyBorder="1" applyAlignment="1">
      <alignment horizontal="right"/>
    </xf>
    <xf numFmtId="0" fontId="6" fillId="0" borderId="0" xfId="8" applyFont="1" applyFill="1" applyBorder="1" applyAlignment="1" applyProtection="1">
      <alignment horizontal="left" indent="1"/>
    </xf>
    <xf numFmtId="0" fontId="6" fillId="0" borderId="0" xfId="8" applyFont="1" applyFill="1" applyBorder="1" applyAlignment="1" applyProtection="1">
      <alignment horizontal="left" indent="2"/>
    </xf>
    <xf numFmtId="0" fontId="6" fillId="0" borderId="1" xfId="19" applyFont="1" applyFill="1" applyBorder="1" applyAlignment="1" applyProtection="1">
      <alignment horizontal="left"/>
    </xf>
    <xf numFmtId="164" fontId="5" fillId="0" borderId="1" xfId="8" applyNumberFormat="1" applyFont="1" applyFill="1" applyBorder="1" applyAlignment="1" applyProtection="1">
      <alignment horizontal="right"/>
    </xf>
    <xf numFmtId="0" fontId="6" fillId="0" borderId="0" xfId="8" applyFont="1" applyFill="1" applyAlignment="1"/>
    <xf numFmtId="3" fontId="5" fillId="0" borderId="0" xfId="33" applyNumberFormat="1" applyFont="1" applyFill="1" applyBorder="1" applyAlignment="1" applyProtection="1">
      <alignment horizontal="right"/>
      <protection locked="0"/>
    </xf>
    <xf numFmtId="166" fontId="6" fillId="0" borderId="0" xfId="9" applyFont="1" applyFill="1" applyAlignment="1">
      <alignment horizontal="left"/>
    </xf>
    <xf numFmtId="166" fontId="6" fillId="0" borderId="0" xfId="9" applyFont="1" applyFill="1" applyBorder="1"/>
    <xf numFmtId="0" fontId="8" fillId="0" borderId="0" xfId="17" applyFont="1" applyFill="1" applyBorder="1" applyAlignment="1">
      <alignment horizontal="left"/>
    </xf>
    <xf numFmtId="166" fontId="7" fillId="0" borderId="0" xfId="9" applyNumberFormat="1" applyFont="1" applyFill="1" applyAlignment="1" applyProtection="1">
      <alignment horizontal="left"/>
    </xf>
    <xf numFmtId="166" fontId="6" fillId="0" borderId="0" xfId="9" applyFont="1" applyFill="1" applyBorder="1" applyAlignment="1">
      <alignment horizontal="right"/>
    </xf>
    <xf numFmtId="166" fontId="9" fillId="0" borderId="1" xfId="9" applyNumberFormat="1" applyFont="1" applyFill="1" applyBorder="1" applyAlignment="1" applyProtection="1">
      <alignment horizontal="left" vertical="center"/>
    </xf>
    <xf numFmtId="166" fontId="6" fillId="0" borderId="1" xfId="9" applyFont="1" applyFill="1" applyBorder="1"/>
    <xf numFmtId="0" fontId="6" fillId="0" borderId="2" xfId="9" applyNumberFormat="1" applyFont="1" applyFill="1" applyBorder="1" applyAlignment="1" applyProtection="1">
      <alignment horizontal="right"/>
    </xf>
    <xf numFmtId="166" fontId="7" fillId="0" borderId="0" xfId="9" applyFont="1" applyFill="1" applyAlignment="1" applyProtection="1">
      <alignment horizontal="left"/>
    </xf>
    <xf numFmtId="166" fontId="6" fillId="0" borderId="0" xfId="9" applyFont="1" applyFill="1" applyAlignment="1" applyProtection="1">
      <alignment horizontal="left"/>
    </xf>
    <xf numFmtId="166" fontId="6" fillId="0" borderId="1" xfId="9" applyFont="1" applyFill="1" applyBorder="1" applyAlignment="1" applyProtection="1">
      <alignment horizontal="left"/>
    </xf>
    <xf numFmtId="3" fontId="6" fillId="0" borderId="1" xfId="9" applyNumberFormat="1" applyFont="1" applyFill="1" applyBorder="1"/>
    <xf numFmtId="166" fontId="6" fillId="0" borderId="0" xfId="10" applyFont="1" applyFill="1" applyBorder="1" applyAlignment="1" applyProtection="1">
      <alignment horizontal="left"/>
    </xf>
    <xf numFmtId="166" fontId="6" fillId="0" borderId="0" xfId="9" applyFont="1" applyFill="1" applyAlignment="1" applyProtection="1">
      <alignment horizontal="left" indent="1"/>
    </xf>
    <xf numFmtId="166" fontId="6" fillId="0" borderId="0" xfId="9" applyFont="1" applyFill="1" applyAlignment="1" applyProtection="1">
      <alignment horizontal="left" indent="2"/>
    </xf>
    <xf numFmtId="0" fontId="5" fillId="0" borderId="0" xfId="33" applyFont="1"/>
    <xf numFmtId="0" fontId="5" fillId="0" borderId="1" xfId="33" applyFont="1" applyBorder="1"/>
    <xf numFmtId="3" fontId="5" fillId="0" borderId="0" xfId="33" applyNumberFormat="1" applyFont="1" applyAlignment="1">
      <alignment horizontal="right"/>
    </xf>
    <xf numFmtId="0" fontId="5" fillId="0" borderId="0" xfId="33" applyFont="1" applyAlignment="1">
      <alignment vertical="center"/>
    </xf>
    <xf numFmtId="0" fontId="5" fillId="0" borderId="2" xfId="33" applyFont="1" applyBorder="1" applyAlignment="1">
      <alignment horizontal="right" vertical="center"/>
    </xf>
    <xf numFmtId="0" fontId="5" fillId="0" borderId="2" xfId="33" applyFont="1" applyBorder="1" applyAlignment="1">
      <alignment horizontal="left" vertical="center"/>
    </xf>
    <xf numFmtId="0" fontId="6" fillId="0" borderId="0" xfId="14" applyFont="1" applyFill="1" applyAlignment="1">
      <alignment horizontal="left"/>
    </xf>
    <xf numFmtId="0" fontId="6" fillId="0" borderId="0" xfId="14" applyFont="1" applyFill="1"/>
    <xf numFmtId="0" fontId="6" fillId="0" borderId="0" xfId="14" applyFont="1" applyFill="1" applyBorder="1"/>
    <xf numFmtId="0" fontId="6" fillId="0" borderId="0" xfId="11" applyFont="1" applyFill="1" applyBorder="1"/>
    <xf numFmtId="0" fontId="7" fillId="0" borderId="0" xfId="14" applyFont="1" applyFill="1" applyAlignment="1" applyProtection="1">
      <alignment horizontal="left"/>
      <protection locked="0"/>
    </xf>
    <xf numFmtId="0" fontId="6" fillId="0" borderId="0" xfId="14" applyFont="1" applyFill="1" applyAlignment="1">
      <alignment horizontal="right"/>
    </xf>
    <xf numFmtId="164" fontId="9" fillId="0" borderId="0" xfId="13" applyFont="1" applyFill="1" applyBorder="1" applyAlignment="1">
      <alignment horizontal="left"/>
    </xf>
    <xf numFmtId="164" fontId="9" fillId="0" borderId="1" xfId="13" applyFont="1" applyFill="1" applyBorder="1" applyAlignment="1">
      <alignment horizontal="left"/>
    </xf>
    <xf numFmtId="0" fontId="6" fillId="0" borderId="1" xfId="14" applyFont="1" applyFill="1" applyBorder="1"/>
    <xf numFmtId="0" fontId="6" fillId="0" borderId="2" xfId="11" applyNumberFormat="1" applyFont="1" applyFill="1" applyBorder="1" applyAlignment="1">
      <alignment horizontal="right"/>
    </xf>
    <xf numFmtId="0" fontId="6" fillId="0" borderId="2" xfId="11" applyNumberFormat="1" applyFont="1" applyFill="1" applyBorder="1" applyAlignment="1" applyProtection="1">
      <alignment horizontal="right"/>
      <protection locked="0"/>
    </xf>
    <xf numFmtId="0" fontId="6" fillId="0" borderId="2" xfId="14" applyNumberFormat="1" applyFont="1" applyFill="1" applyBorder="1" applyAlignment="1">
      <alignment horizontal="right"/>
    </xf>
    <xf numFmtId="0" fontId="6" fillId="0" borderId="0" xfId="11" applyFont="1" applyFill="1" applyBorder="1" applyAlignment="1">
      <alignment horizontal="right"/>
    </xf>
    <xf numFmtId="166" fontId="6" fillId="0" borderId="0" xfId="11" applyNumberFormat="1" applyFont="1" applyFill="1" applyBorder="1" applyAlignment="1" applyProtection="1">
      <alignment horizontal="right"/>
      <protection locked="0"/>
    </xf>
    <xf numFmtId="0" fontId="6" fillId="0" borderId="0" xfId="11" applyNumberFormat="1" applyFont="1" applyFill="1" applyBorder="1" applyAlignment="1" applyProtection="1">
      <alignment horizontal="right"/>
      <protection locked="0"/>
    </xf>
    <xf numFmtId="0" fontId="6" fillId="0" borderId="0" xfId="14" applyFont="1" applyFill="1" applyAlignment="1" applyProtection="1">
      <alignment horizontal="left"/>
      <protection locked="0"/>
    </xf>
    <xf numFmtId="3" fontId="6" fillId="0" borderId="0" xfId="14" applyNumberFormat="1" applyFont="1" applyFill="1" applyAlignment="1">
      <alignment horizontal="right"/>
    </xf>
    <xf numFmtId="3" fontId="6" fillId="0" borderId="0" xfId="14" applyNumberFormat="1" applyFont="1" applyFill="1" applyAlignment="1" applyProtection="1">
      <alignment horizontal="right"/>
      <protection locked="0"/>
    </xf>
    <xf numFmtId="0" fontId="6" fillId="0" borderId="1" xfId="14" applyFont="1" applyFill="1" applyBorder="1" applyAlignment="1" applyProtection="1">
      <alignment horizontal="left"/>
      <protection locked="0"/>
    </xf>
    <xf numFmtId="0" fontId="6" fillId="0" borderId="0" xfId="14" applyFont="1" applyFill="1" applyBorder="1" applyAlignment="1" applyProtection="1">
      <alignment horizontal="left"/>
      <protection locked="0"/>
    </xf>
    <xf numFmtId="0" fontId="8" fillId="0" borderId="0" xfId="33" applyFont="1"/>
    <xf numFmtId="0" fontId="7" fillId="0" borderId="0" xfId="14" applyFont="1" applyFill="1"/>
    <xf numFmtId="3" fontId="7" fillId="0" borderId="0" xfId="14" applyNumberFormat="1" applyFont="1" applyFill="1" applyAlignment="1">
      <alignment horizontal="right"/>
    </xf>
    <xf numFmtId="0" fontId="6" fillId="0" borderId="0" xfId="14" applyFont="1" applyFill="1" applyAlignment="1">
      <alignment horizontal="left" indent="1"/>
    </xf>
    <xf numFmtId="0" fontId="6" fillId="0" borderId="0" xfId="14" applyFont="1" applyFill="1" applyAlignment="1" applyProtection="1">
      <alignment horizontal="left" indent="1"/>
      <protection locked="0"/>
    </xf>
    <xf numFmtId="3" fontId="6" fillId="0" borderId="0" xfId="14" applyNumberFormat="1" applyFont="1" applyFill="1" applyBorder="1"/>
    <xf numFmtId="0" fontId="6" fillId="0" borderId="0" xfId="14" applyFont="1" applyFill="1" applyAlignment="1">
      <alignment horizontal="left" indent="2"/>
    </xf>
    <xf numFmtId="3" fontId="6" fillId="0" borderId="0" xfId="14" applyNumberFormat="1" applyFont="1" applyFill="1"/>
    <xf numFmtId="0" fontId="6" fillId="0" borderId="2" xfId="14" applyNumberFormat="1" applyFont="1" applyFill="1" applyBorder="1" applyAlignment="1">
      <alignment horizontal="left"/>
    </xf>
    <xf numFmtId="0" fontId="5" fillId="0" borderId="2" xfId="33" applyFont="1" applyBorder="1"/>
    <xf numFmtId="0" fontId="5" fillId="0" borderId="0" xfId="33" applyFont="1" applyAlignment="1">
      <alignment horizontal="right"/>
    </xf>
    <xf numFmtId="0" fontId="5" fillId="0" borderId="1" xfId="33" applyFont="1" applyBorder="1" applyAlignment="1">
      <alignment horizontal="right"/>
    </xf>
    <xf numFmtId="0" fontId="5" fillId="0" borderId="2" xfId="33" applyFont="1" applyBorder="1" applyAlignment="1">
      <alignment horizontal="right"/>
    </xf>
    <xf numFmtId="0" fontId="10" fillId="0" borderId="0" xfId="33" applyFont="1"/>
    <xf numFmtId="0" fontId="6" fillId="0" borderId="0" xfId="15" applyFont="1"/>
    <xf numFmtId="0" fontId="7" fillId="0" borderId="0" xfId="15" applyFont="1" applyAlignment="1" applyProtection="1">
      <alignment horizontal="left"/>
      <protection locked="0"/>
    </xf>
    <xf numFmtId="0" fontId="6" fillId="0" borderId="0" xfId="11" applyFont="1" applyBorder="1"/>
    <xf numFmtId="0" fontId="6" fillId="0" borderId="0" xfId="11" applyFont="1" applyBorder="1" applyAlignment="1">
      <alignment horizontal="right"/>
    </xf>
    <xf numFmtId="170" fontId="10" fillId="0" borderId="1" xfId="12" applyNumberFormat="1" applyFont="1" applyFill="1" applyBorder="1" applyAlignment="1" applyProtection="1">
      <alignment horizontal="left"/>
    </xf>
    <xf numFmtId="0" fontId="6" fillId="0" borderId="1" xfId="15" applyFont="1" applyBorder="1"/>
    <xf numFmtId="0" fontId="6" fillId="0" borderId="1" xfId="11" applyFont="1" applyBorder="1" applyAlignment="1">
      <alignment horizontal="right"/>
    </xf>
    <xf numFmtId="0" fontId="6" fillId="0" borderId="0" xfId="15" applyFont="1" applyFill="1"/>
    <xf numFmtId="166" fontId="6" fillId="0" borderId="2" xfId="11" applyNumberFormat="1" applyFont="1" applyFill="1" applyBorder="1" applyAlignment="1" applyProtection="1">
      <alignment horizontal="right"/>
      <protection locked="0"/>
    </xf>
    <xf numFmtId="0" fontId="6" fillId="0" borderId="2" xfId="11" applyFont="1" applyFill="1" applyBorder="1" applyAlignment="1">
      <alignment horizontal="right"/>
    </xf>
    <xf numFmtId="0" fontId="6" fillId="0" borderId="0" xfId="15" applyFont="1" applyAlignment="1">
      <alignment horizontal="right"/>
    </xf>
    <xf numFmtId="3" fontId="6" fillId="0" borderId="0" xfId="15" applyNumberFormat="1" applyFont="1" applyAlignment="1">
      <alignment horizontal="right"/>
    </xf>
    <xf numFmtId="3" fontId="6" fillId="0" borderId="0" xfId="15" applyNumberFormat="1" applyFont="1" applyFill="1" applyAlignment="1">
      <alignment horizontal="right"/>
    </xf>
    <xf numFmtId="0" fontId="6" fillId="0" borderId="0" xfId="15" applyFont="1" applyBorder="1"/>
    <xf numFmtId="3" fontId="6" fillId="0" borderId="0" xfId="15" applyNumberFormat="1" applyFont="1" applyBorder="1" applyAlignment="1">
      <alignment horizontal="right"/>
    </xf>
    <xf numFmtId="0" fontId="12" fillId="0" borderId="0" xfId="8" applyFont="1" applyFill="1" applyAlignment="1" applyProtection="1">
      <alignment horizontal="left"/>
    </xf>
    <xf numFmtId="0" fontId="6" fillId="0" borderId="0" xfId="19" applyFont="1" applyFill="1" applyAlignment="1" applyProtection="1">
      <alignment horizontal="left"/>
    </xf>
    <xf numFmtId="0" fontId="6" fillId="0" borderId="0" xfId="28" applyFont="1" applyFill="1" applyAlignment="1">
      <alignment horizontal="left" indent="1"/>
    </xf>
    <xf numFmtId="0" fontId="6" fillId="0" borderId="0" xfId="28" applyFont="1" applyFill="1" applyAlignment="1">
      <alignment horizontal="left" indent="2"/>
    </xf>
    <xf numFmtId="0" fontId="6" fillId="0" borderId="0" xfId="28" applyFont="1" applyFill="1" applyAlignment="1">
      <alignment horizontal="left" indent="3"/>
    </xf>
    <xf numFmtId="0" fontId="5" fillId="0" borderId="0" xfId="30" applyFont="1" applyAlignment="1" applyProtection="1">
      <alignment horizontal="left" indent="2"/>
    </xf>
    <xf numFmtId="0" fontId="5" fillId="0" borderId="0" xfId="30" applyFont="1" applyAlignment="1" applyProtection="1">
      <alignment horizontal="left" indent="3"/>
    </xf>
    <xf numFmtId="0" fontId="6" fillId="0" borderId="0" xfId="28" applyFont="1" applyFill="1"/>
    <xf numFmtId="3" fontId="5" fillId="0" borderId="0" xfId="28" applyNumberFormat="1" applyFont="1" applyFill="1" applyAlignment="1" applyProtection="1"/>
    <xf numFmtId="3" fontId="5" fillId="0" borderId="0" xfId="28" applyNumberFormat="1" applyFont="1" applyFill="1" applyAlignment="1" applyProtection="1">
      <alignment horizontal="right"/>
    </xf>
    <xf numFmtId="0" fontId="6" fillId="0" borderId="1" xfId="28" applyFont="1" applyFill="1" applyBorder="1" applyAlignment="1" applyProtection="1">
      <alignment horizontal="left"/>
      <protection locked="0"/>
    </xf>
    <xf numFmtId="169" fontId="6" fillId="0" borderId="1" xfId="28" applyNumberFormat="1" applyFont="1" applyFill="1" applyBorder="1" applyAlignment="1" applyProtection="1">
      <alignment horizontal="right"/>
    </xf>
    <xf numFmtId="3" fontId="6" fillId="0" borderId="0" xfId="28" applyNumberFormat="1" applyFont="1" applyFill="1" applyAlignment="1" applyProtection="1">
      <alignment horizontal="right"/>
    </xf>
    <xf numFmtId="3" fontId="6" fillId="0" borderId="0" xfId="28" applyNumberFormat="1" applyFont="1" applyFill="1" applyAlignment="1">
      <alignment horizontal="right"/>
    </xf>
    <xf numFmtId="3" fontId="6" fillId="0" borderId="0" xfId="28" applyNumberFormat="1" applyFont="1" applyFill="1"/>
    <xf numFmtId="3" fontId="5" fillId="0" borderId="0" xfId="28" applyNumberFormat="1" applyFont="1" applyFill="1" applyAlignment="1">
      <alignment horizontal="right"/>
    </xf>
    <xf numFmtId="3" fontId="5" fillId="0" borderId="0" xfId="28" applyNumberFormat="1" applyFont="1" applyFill="1"/>
    <xf numFmtId="164" fontId="6" fillId="0" borderId="0" xfId="13" applyFont="1" applyFill="1" applyBorder="1">
      <alignment horizontal="right"/>
    </xf>
    <xf numFmtId="164" fontId="6" fillId="0" borderId="0" xfId="13" applyFont="1" applyFill="1" applyBorder="1" applyAlignment="1">
      <alignment horizontal="right"/>
    </xf>
    <xf numFmtId="0" fontId="7" fillId="0" borderId="0" xfId="11" applyFont="1" applyFill="1" applyBorder="1"/>
    <xf numFmtId="164" fontId="7" fillId="0" borderId="0" xfId="13" applyFont="1" applyFill="1" applyBorder="1" applyAlignment="1" applyProtection="1">
      <alignment horizontal="left"/>
      <protection locked="0"/>
    </xf>
    <xf numFmtId="164" fontId="6" fillId="0" borderId="1" xfId="13" applyFont="1" applyFill="1" applyBorder="1">
      <alignment horizontal="right"/>
    </xf>
    <xf numFmtId="3" fontId="5" fillId="0" borderId="0" xfId="33" applyNumberFormat="1" applyFont="1" applyFill="1" applyAlignment="1">
      <alignment horizontal="right"/>
    </xf>
    <xf numFmtId="3" fontId="5" fillId="0" borderId="0" xfId="33" applyNumberFormat="1" applyFont="1" applyFill="1"/>
    <xf numFmtId="3" fontId="6" fillId="0" borderId="0" xfId="24" applyNumberFormat="1" applyFont="1" applyFill="1"/>
    <xf numFmtId="0" fontId="5" fillId="0" borderId="0" xfId="33" applyFont="1" applyFill="1" applyAlignment="1">
      <alignment horizontal="left" indent="1"/>
    </xf>
    <xf numFmtId="164" fontId="6" fillId="0" borderId="1" xfId="13" applyFont="1" applyFill="1" applyBorder="1" applyAlignment="1">
      <alignment horizontal="right"/>
    </xf>
    <xf numFmtId="164" fontId="14" fillId="0" borderId="0" xfId="13" applyFont="1" applyFill="1" applyBorder="1">
      <alignment horizontal="right"/>
    </xf>
    <xf numFmtId="164" fontId="14" fillId="0" borderId="1" xfId="13" applyFont="1" applyFill="1" applyBorder="1">
      <alignment horizontal="right"/>
    </xf>
    <xf numFmtId="0" fontId="6" fillId="0" borderId="0" xfId="15" applyFont="1" applyBorder="1" applyAlignment="1">
      <alignment horizontal="left" indent="1"/>
    </xf>
    <xf numFmtId="0" fontId="6" fillId="0" borderId="1" xfId="15" applyFont="1" applyBorder="1" applyAlignment="1">
      <alignment horizontal="left" indent="1"/>
    </xf>
    <xf numFmtId="3" fontId="6" fillId="0" borderId="1" xfId="15" applyNumberFormat="1" applyFont="1" applyBorder="1" applyAlignment="1">
      <alignment horizontal="right"/>
    </xf>
    <xf numFmtId="173" fontId="6" fillId="0" borderId="2" xfId="11" applyNumberFormat="1" applyFont="1" applyFill="1" applyBorder="1" applyAlignment="1" applyProtection="1">
      <alignment horizontal="right"/>
      <protection locked="0"/>
    </xf>
    <xf numFmtId="0" fontId="5" fillId="0" borderId="0" xfId="33" applyFont="1" applyAlignment="1">
      <alignment horizontal="center"/>
    </xf>
    <xf numFmtId="0" fontId="6" fillId="0" borderId="0" xfId="16" applyFont="1" applyFill="1"/>
    <xf numFmtId="3" fontId="6" fillId="0" borderId="0" xfId="16" applyNumberFormat="1" applyFont="1" applyFill="1" applyAlignment="1">
      <alignment horizontal="right"/>
    </xf>
    <xf numFmtId="0" fontId="5" fillId="0" borderId="0" xfId="16" applyFont="1" applyFill="1"/>
    <xf numFmtId="0" fontId="14" fillId="0" borderId="0" xfId="16" applyFont="1" applyFill="1" applyBorder="1"/>
    <xf numFmtId="3" fontId="5" fillId="0" borderId="0" xfId="16" applyNumberFormat="1" applyFont="1" applyFill="1" applyAlignment="1">
      <alignment horizontal="right"/>
    </xf>
    <xf numFmtId="3" fontId="5" fillId="0" borderId="0" xfId="16" applyNumberFormat="1" applyFont="1" applyAlignment="1"/>
    <xf numFmtId="3" fontId="5" fillId="0" borderId="0" xfId="16" applyNumberFormat="1" applyFont="1"/>
    <xf numFmtId="3" fontId="5" fillId="0" borderId="0" xfId="16" applyNumberFormat="1" applyFont="1" applyFill="1" applyBorder="1" applyAlignment="1">
      <alignment horizontal="right"/>
    </xf>
    <xf numFmtId="3" fontId="5" fillId="0" borderId="0" xfId="16" applyNumberFormat="1" applyFont="1" applyAlignment="1">
      <alignment horizontal="right"/>
    </xf>
    <xf numFmtId="3" fontId="5" fillId="0" borderId="0" xfId="16" applyNumberFormat="1" applyFont="1" applyFill="1" applyBorder="1"/>
    <xf numFmtId="0" fontId="6" fillId="0" borderId="0" xfId="16" applyFont="1" applyFill="1" applyBorder="1"/>
    <xf numFmtId="3" fontId="6" fillId="0" borderId="0" xfId="16" applyNumberFormat="1" applyFont="1" applyFill="1" applyBorder="1"/>
    <xf numFmtId="0" fontId="5" fillId="0" borderId="0" xfId="16" applyFont="1" applyAlignment="1">
      <alignment horizontal="left" indent="1"/>
    </xf>
    <xf numFmtId="0" fontId="5" fillId="0" borderId="0" xfId="16" applyFont="1"/>
    <xf numFmtId="0" fontId="5" fillId="0" borderId="0" xfId="16" applyFont="1" applyAlignment="1">
      <alignment horizontal="left" indent="2"/>
    </xf>
    <xf numFmtId="0" fontId="14" fillId="0" borderId="0" xfId="16" applyFont="1" applyFill="1"/>
    <xf numFmtId="3" fontId="5" fillId="0" borderId="0" xfId="16" applyNumberFormat="1" applyFont="1" applyFill="1" applyAlignment="1"/>
    <xf numFmtId="3" fontId="6" fillId="0" borderId="0" xfId="16" applyNumberFormat="1" applyFont="1" applyFill="1"/>
    <xf numFmtId="0" fontId="6" fillId="0" borderId="1" xfId="16" applyFont="1" applyFill="1" applyBorder="1"/>
    <xf numFmtId="0" fontId="6" fillId="0" borderId="0" xfId="16" applyFont="1" applyFill="1" applyAlignment="1">
      <alignment horizontal="right"/>
    </xf>
    <xf numFmtId="164" fontId="5" fillId="0" borderId="0" xfId="33" applyNumberFormat="1" applyFont="1" applyFill="1" applyBorder="1" applyAlignment="1">
      <alignment horizontal="right"/>
    </xf>
    <xf numFmtId="0" fontId="6" fillId="0" borderId="0" xfId="1" applyFont="1" applyFill="1"/>
    <xf numFmtId="3" fontId="6" fillId="0" borderId="0" xfId="16" applyNumberFormat="1" applyFont="1" applyFill="1" applyBorder="1" applyAlignment="1"/>
    <xf numFmtId="3" fontId="6" fillId="0" borderId="0" xfId="16" applyNumberFormat="1" applyFont="1" applyFill="1" applyBorder="1" applyAlignment="1">
      <alignment horizontal="right"/>
    </xf>
    <xf numFmtId="0" fontId="15" fillId="0" borderId="0" xfId="33" applyFont="1" applyAlignment="1">
      <alignment horizontal="center"/>
    </xf>
    <xf numFmtId="0" fontId="5" fillId="0" borderId="0" xfId="33" applyFont="1" applyFill="1"/>
    <xf numFmtId="0" fontId="5" fillId="0" borderId="0" xfId="33" applyFont="1" applyBorder="1"/>
    <xf numFmtId="0" fontId="8" fillId="0" borderId="0" xfId="33" applyFont="1" applyFill="1" applyAlignment="1">
      <alignment horizontal="left"/>
    </xf>
    <xf numFmtId="164" fontId="7" fillId="0" borderId="0" xfId="13" applyFont="1" applyFill="1" applyBorder="1">
      <alignment horizontal="right"/>
    </xf>
    <xf numFmtId="172" fontId="7" fillId="0" borderId="0" xfId="2" applyNumberFormat="1" applyFont="1" applyFill="1" applyBorder="1" applyAlignment="1">
      <alignment horizontal="right"/>
    </xf>
    <xf numFmtId="0" fontId="7" fillId="0" borderId="0" xfId="16" applyFont="1" applyFill="1"/>
    <xf numFmtId="3" fontId="7" fillId="0" borderId="0" xfId="28" applyNumberFormat="1" applyFont="1" applyFill="1" applyAlignment="1">
      <alignment horizontal="right"/>
    </xf>
    <xf numFmtId="0" fontId="7" fillId="0" borderId="0" xfId="28" applyFont="1" applyFill="1"/>
    <xf numFmtId="0" fontId="13" fillId="0" borderId="0" xfId="16" applyFont="1" applyFill="1" applyBorder="1"/>
    <xf numFmtId="0" fontId="8" fillId="0" borderId="0" xfId="33" applyFont="1" applyFill="1"/>
    <xf numFmtId="0" fontId="10" fillId="0" borderId="0" xfId="33" applyFont="1" applyFill="1"/>
    <xf numFmtId="0" fontId="5" fillId="0" borderId="1" xfId="33" applyFont="1" applyFill="1" applyBorder="1"/>
    <xf numFmtId="3" fontId="5" fillId="0" borderId="1" xfId="33" applyNumberFormat="1" applyFont="1" applyFill="1" applyBorder="1"/>
    <xf numFmtId="0" fontId="5" fillId="0" borderId="2" xfId="33" applyFont="1" applyFill="1" applyBorder="1"/>
    <xf numFmtId="3" fontId="5" fillId="0" borderId="0" xfId="33" applyNumberFormat="1" applyFont="1" applyFill="1" applyBorder="1" applyAlignment="1">
      <alignment horizontal="right"/>
    </xf>
    <xf numFmtId="0" fontId="16" fillId="0" borderId="0" xfId="1" applyFont="1"/>
    <xf numFmtId="0" fontId="17" fillId="0" borderId="0" xfId="1" applyFont="1" applyAlignment="1">
      <alignment horizontal="left"/>
    </xf>
    <xf numFmtId="0" fontId="18" fillId="0" borderId="0" xfId="1" applyFont="1" applyAlignment="1">
      <alignment horizontal="left"/>
    </xf>
    <xf numFmtId="0" fontId="6" fillId="0" borderId="0" xfId="8" applyFont="1" applyFill="1" applyAlignment="1">
      <alignment horizontal="left"/>
    </xf>
    <xf numFmtId="0" fontId="6" fillId="0" borderId="0" xfId="8" applyFont="1" applyFill="1" applyBorder="1" applyAlignment="1">
      <alignment horizontal="right"/>
    </xf>
    <xf numFmtId="0" fontId="6" fillId="0" borderId="0" xfId="8" applyFont="1" applyFill="1" applyBorder="1"/>
    <xf numFmtId="0" fontId="21" fillId="0" borderId="0" xfId="8" applyFont="1" applyFill="1" applyAlignment="1">
      <alignment horizontal="left"/>
    </xf>
    <xf numFmtId="0" fontId="22" fillId="0" borderId="0" xfId="8" applyFont="1" applyFill="1" applyAlignment="1">
      <alignment horizontal="left"/>
    </xf>
    <xf numFmtId="0" fontId="23" fillId="0" borderId="0" xfId="8" applyFont="1" applyFill="1" applyAlignment="1" applyProtection="1">
      <alignment horizontal="left"/>
    </xf>
    <xf numFmtId="0" fontId="24" fillId="0" borderId="0" xfId="8" applyFont="1" applyFill="1" applyAlignment="1">
      <alignment horizontal="left"/>
    </xf>
    <xf numFmtId="0" fontId="7" fillId="0" borderId="0" xfId="8" applyFont="1" applyFill="1" applyAlignment="1" applyProtection="1">
      <alignment horizontal="left"/>
    </xf>
    <xf numFmtId="0" fontId="25" fillId="0" borderId="0" xfId="8" applyFont="1" applyFill="1" applyAlignment="1" applyProtection="1">
      <alignment horizontal="left"/>
    </xf>
    <xf numFmtId="165" fontId="21" fillId="0" borderId="0" xfId="9" applyNumberFormat="1" applyFont="1" applyFill="1" applyAlignment="1" applyProtection="1">
      <alignment horizontal="left" indent="1"/>
    </xf>
    <xf numFmtId="0" fontId="21" fillId="0" borderId="0" xfId="33" applyFont="1" applyFill="1" applyAlignment="1" applyProtection="1">
      <alignment horizontal="left" indent="1"/>
      <protection locked="0"/>
    </xf>
    <xf numFmtId="165" fontId="26" fillId="0" borderId="0" xfId="8" applyNumberFormat="1" applyFont="1" applyFill="1" applyBorder="1" applyAlignment="1">
      <alignment horizontal="left" indent="1"/>
    </xf>
    <xf numFmtId="0" fontId="21" fillId="0" borderId="0" xfId="23" applyFont="1" applyFill="1" applyAlignment="1" applyProtection="1">
      <alignment horizontal="left" indent="1"/>
      <protection locked="0"/>
    </xf>
    <xf numFmtId="166" fontId="7" fillId="0" borderId="0" xfId="8" applyNumberFormat="1" applyFont="1" applyFill="1" applyAlignment="1" applyProtection="1">
      <alignment horizontal="left"/>
    </xf>
    <xf numFmtId="0" fontId="21" fillId="0" borderId="0" xfId="8" applyFont="1" applyFill="1" applyAlignment="1" applyProtection="1">
      <alignment horizontal="left" indent="1"/>
    </xf>
    <xf numFmtId="0" fontId="21" fillId="0" borderId="0" xfId="8" applyFont="1" applyFill="1" applyAlignment="1" applyProtection="1">
      <alignment horizontal="left" indent="2"/>
    </xf>
    <xf numFmtId="0" fontId="21" fillId="0" borderId="0" xfId="8" applyFont="1" applyFill="1" applyAlignment="1" applyProtection="1">
      <alignment horizontal="left" indent="3"/>
    </xf>
    <xf numFmtId="0" fontId="21" fillId="0" borderId="0" xfId="8" applyFont="1" applyFill="1" applyAlignment="1">
      <alignment horizontal="left" indent="2"/>
    </xf>
    <xf numFmtId="0" fontId="26" fillId="0" borderId="0" xfId="8" applyFont="1" applyFill="1" applyAlignment="1">
      <alignment horizontal="left" indent="1"/>
    </xf>
    <xf numFmtId="0" fontId="26" fillId="0" borderId="0" xfId="8" applyFont="1" applyFill="1" applyAlignment="1">
      <alignment horizontal="left" indent="2"/>
    </xf>
    <xf numFmtId="165" fontId="6" fillId="0" borderId="0" xfId="8" applyNumberFormat="1" applyFont="1" applyFill="1" applyBorder="1"/>
    <xf numFmtId="165" fontId="6" fillId="0" borderId="0" xfId="8" applyNumberFormat="1" applyFont="1" applyFill="1" applyBorder="1" applyAlignment="1">
      <alignment horizontal="right"/>
    </xf>
    <xf numFmtId="0" fontId="23" fillId="0" borderId="0" xfId="8" applyFont="1" applyFill="1" applyAlignment="1" applyProtection="1"/>
    <xf numFmtId="0" fontId="9" fillId="0" borderId="0" xfId="8" applyFont="1" applyFill="1" applyAlignment="1" applyProtection="1">
      <alignment horizontal="left"/>
    </xf>
    <xf numFmtId="0" fontId="21" fillId="0" borderId="0" xfId="8" applyFont="1" applyFill="1" applyBorder="1" applyAlignment="1">
      <alignment horizontal="left" indent="1"/>
    </xf>
    <xf numFmtId="0" fontId="9" fillId="0" borderId="0" xfId="8" applyFont="1" applyFill="1" applyAlignment="1" applyProtection="1">
      <alignment horizontal="left" indent="2"/>
    </xf>
    <xf numFmtId="0" fontId="9" fillId="0" borderId="0" xfId="8" applyFont="1" applyFill="1" applyAlignment="1" applyProtection="1">
      <alignment horizontal="left" indent="1"/>
    </xf>
    <xf numFmtId="0" fontId="21" fillId="0" borderId="0" xfId="19" applyFont="1" applyFill="1" applyAlignment="1" applyProtection="1">
      <alignment horizontal="left" indent="1"/>
    </xf>
    <xf numFmtId="0" fontId="26" fillId="0" borderId="0" xfId="8" applyFont="1" applyFill="1" applyBorder="1" applyAlignment="1" applyProtection="1">
      <alignment horizontal="left"/>
    </xf>
    <xf numFmtId="0" fontId="21" fillId="0" borderId="0" xfId="19" applyFont="1" applyFill="1" applyBorder="1" applyAlignment="1" applyProtection="1">
      <alignment horizontal="left"/>
    </xf>
    <xf numFmtId="0" fontId="21" fillId="0" borderId="0" xfId="19" applyFont="1" applyFill="1" applyAlignment="1" applyProtection="1">
      <alignment horizontal="left"/>
    </xf>
    <xf numFmtId="0" fontId="26" fillId="0" borderId="0" xfId="19" applyFont="1" applyFill="1" applyAlignment="1" applyProtection="1">
      <alignment horizontal="left"/>
    </xf>
    <xf numFmtId="0" fontId="26" fillId="0" borderId="0" xfId="19" applyFont="1" applyFill="1" applyBorder="1" applyAlignment="1" applyProtection="1">
      <alignment horizontal="left"/>
    </xf>
    <xf numFmtId="49" fontId="6" fillId="0" borderId="0" xfId="14" applyNumberFormat="1" applyFont="1" applyFill="1" applyAlignment="1">
      <alignment horizontal="left"/>
    </xf>
    <xf numFmtId="49" fontId="6" fillId="0" borderId="0" xfId="9" applyNumberFormat="1" applyFont="1" applyFill="1" applyBorder="1" applyAlignment="1">
      <alignment horizontal="left"/>
    </xf>
    <xf numFmtId="49" fontId="5" fillId="0" borderId="0" xfId="33" applyNumberFormat="1" applyFont="1" applyAlignment="1">
      <alignment horizontal="left"/>
    </xf>
    <xf numFmtId="49" fontId="5" fillId="0" borderId="0" xfId="33" applyNumberFormat="1" applyFont="1" applyFill="1" applyAlignment="1">
      <alignment horizontal="left"/>
    </xf>
    <xf numFmtId="49" fontId="6" fillId="0" borderId="0" xfId="13" applyNumberFormat="1" applyFont="1" applyFill="1" applyBorder="1" applyAlignment="1">
      <alignment horizontal="left"/>
    </xf>
    <xf numFmtId="49" fontId="27" fillId="0" borderId="0" xfId="33" applyNumberFormat="1" applyFont="1" applyAlignment="1"/>
    <xf numFmtId="0" fontId="28" fillId="0" borderId="0" xfId="17" applyFont="1" applyBorder="1" applyAlignment="1">
      <alignment horizontal="left"/>
    </xf>
    <xf numFmtId="166" fontId="29" fillId="0" borderId="0" xfId="9" applyNumberFormat="1" applyFont="1" applyAlignment="1" applyProtection="1">
      <alignment horizontal="left"/>
    </xf>
    <xf numFmtId="166" fontId="9" fillId="0" borderId="0" xfId="9" applyFont="1" applyFill="1" applyAlignment="1" applyProtection="1">
      <alignment horizontal="left"/>
    </xf>
    <xf numFmtId="166" fontId="23" fillId="0" borderId="0" xfId="9" applyFont="1" applyFill="1" applyAlignment="1" applyProtection="1">
      <alignment horizontal="left"/>
    </xf>
    <xf numFmtId="0" fontId="25" fillId="0" borderId="0" xfId="33" applyFont="1"/>
    <xf numFmtId="0" fontId="26" fillId="0" borderId="0" xfId="33" applyFont="1"/>
    <xf numFmtId="49" fontId="26" fillId="0" borderId="0" xfId="33" applyNumberFormat="1" applyFont="1" applyAlignment="1">
      <alignment horizontal="left"/>
    </xf>
    <xf numFmtId="0" fontId="23" fillId="0" borderId="0" xfId="14" applyFont="1" applyFill="1" applyAlignment="1" applyProtection="1">
      <alignment horizontal="left"/>
      <protection locked="0"/>
    </xf>
    <xf numFmtId="0" fontId="32" fillId="0" borderId="0" xfId="33" applyFont="1"/>
    <xf numFmtId="0" fontId="22" fillId="0" borderId="0" xfId="14" applyFont="1" applyFill="1" applyAlignment="1" applyProtection="1">
      <alignment horizontal="left"/>
      <protection locked="0"/>
    </xf>
    <xf numFmtId="164" fontId="31" fillId="0" borderId="0" xfId="13" applyFont="1" applyFill="1" applyBorder="1" applyAlignment="1">
      <alignment horizontal="left"/>
    </xf>
    <xf numFmtId="0" fontId="23" fillId="0" borderId="0" xfId="11" applyFont="1" applyFill="1" applyBorder="1" applyAlignment="1">
      <alignment horizontal="left"/>
    </xf>
    <xf numFmtId="0" fontId="21" fillId="0" borderId="0" xfId="14" applyFont="1" applyFill="1" applyAlignment="1" applyProtection="1">
      <alignment horizontal="left" indent="1"/>
      <protection locked="0"/>
    </xf>
    <xf numFmtId="0" fontId="33" fillId="0" borderId="0" xfId="33" applyFont="1"/>
    <xf numFmtId="166" fontId="31" fillId="0" borderId="0" xfId="24" applyFont="1" applyFill="1" applyAlignment="1" applyProtection="1">
      <alignment horizontal="left"/>
    </xf>
    <xf numFmtId="0" fontId="26" fillId="0" borderId="1" xfId="33" applyFont="1" applyBorder="1"/>
    <xf numFmtId="0" fontId="24" fillId="0" borderId="0" xfId="14" applyFont="1" applyFill="1" applyAlignment="1" applyProtection="1">
      <alignment horizontal="left"/>
      <protection locked="0"/>
    </xf>
    <xf numFmtId="0" fontId="9" fillId="0" borderId="0" xfId="14" applyFont="1" applyFill="1" applyAlignment="1">
      <alignment horizontal="left" indent="1"/>
    </xf>
    <xf numFmtId="0" fontId="9" fillId="0" borderId="0" xfId="14" applyFont="1" applyFill="1" applyAlignment="1">
      <alignment horizontal="left" indent="2"/>
    </xf>
    <xf numFmtId="0" fontId="9" fillId="0" borderId="0" xfId="14" applyFont="1" applyFill="1" applyAlignment="1" applyProtection="1">
      <alignment horizontal="left" indent="1"/>
      <protection locked="0"/>
    </xf>
    <xf numFmtId="0" fontId="33" fillId="2" borderId="0" xfId="33" applyFont="1" applyFill="1" applyAlignment="1">
      <alignment horizontal="left" indent="1"/>
    </xf>
    <xf numFmtId="0" fontId="9" fillId="0" borderId="0" xfId="14" applyFont="1" applyFill="1" applyAlignment="1" applyProtection="1">
      <alignment horizontal="left" indent="2"/>
      <protection locked="0"/>
    </xf>
    <xf numFmtId="0" fontId="33" fillId="2" borderId="0" xfId="33" applyFont="1" applyFill="1"/>
    <xf numFmtId="0" fontId="30" fillId="2" borderId="1" xfId="33" applyFont="1" applyFill="1" applyBorder="1"/>
    <xf numFmtId="0" fontId="23" fillId="0" borderId="0" xfId="15" applyFont="1" applyFill="1" applyAlignment="1" applyProtection="1">
      <alignment horizontal="left"/>
      <protection locked="0"/>
    </xf>
    <xf numFmtId="170" fontId="26" fillId="0" borderId="0" xfId="12" applyNumberFormat="1" applyFont="1" applyFill="1" applyBorder="1" applyAlignment="1" applyProtection="1">
      <alignment horizontal="left"/>
    </xf>
    <xf numFmtId="170" fontId="34" fillId="0" borderId="0" xfId="12" applyNumberFormat="1" applyFont="1" applyFill="1" applyBorder="1" applyAlignment="1" applyProtection="1">
      <alignment horizontal="left"/>
    </xf>
    <xf numFmtId="0" fontId="21" fillId="0" borderId="0" xfId="15" applyFont="1"/>
    <xf numFmtId="0" fontId="36" fillId="0" borderId="0" xfId="33" applyFont="1"/>
    <xf numFmtId="43" fontId="33" fillId="0" borderId="0" xfId="7" applyNumberFormat="1" applyFont="1" applyBorder="1" applyAlignment="1">
      <alignment horizontal="left" indent="2"/>
    </xf>
    <xf numFmtId="43" fontId="33" fillId="0" borderId="0" xfId="7" applyNumberFormat="1" applyFont="1" applyBorder="1"/>
    <xf numFmtId="49" fontId="26" fillId="0" borderId="0" xfId="33" applyNumberFormat="1" applyFont="1" applyFill="1" applyAlignment="1">
      <alignment horizontal="left"/>
    </xf>
    <xf numFmtId="0" fontId="26" fillId="0" borderId="0" xfId="33" applyFont="1" applyFill="1" applyAlignment="1">
      <alignment horizontal="left" indent="1"/>
    </xf>
    <xf numFmtId="0" fontId="26" fillId="0" borderId="0" xfId="33" applyFont="1" applyFill="1"/>
    <xf numFmtId="0" fontId="33" fillId="0" borderId="0" xfId="33" applyFont="1" applyFill="1"/>
    <xf numFmtId="0" fontId="21" fillId="0" borderId="0" xfId="15" applyFont="1" applyFill="1"/>
    <xf numFmtId="0" fontId="21" fillId="0" borderId="0" xfId="23" applyFont="1" applyFill="1" applyAlignment="1" applyProtection="1">
      <alignment horizontal="left" indent="2"/>
      <protection locked="0"/>
    </xf>
    <xf numFmtId="0" fontId="10" fillId="0" borderId="1" xfId="33" applyFont="1" applyBorder="1"/>
    <xf numFmtId="0" fontId="26" fillId="0" borderId="0" xfId="26" applyFont="1" applyFill="1"/>
    <xf numFmtId="0" fontId="6" fillId="0" borderId="2" xfId="11" applyNumberFormat="1" applyFont="1" applyFill="1" applyBorder="1" applyAlignment="1">
      <alignment horizontal="right" vertical="center"/>
    </xf>
    <xf numFmtId="0" fontId="5" fillId="0" borderId="0" xfId="12" applyFont="1" applyFill="1" applyAlignment="1" applyProtection="1">
      <alignment horizontal="left"/>
    </xf>
    <xf numFmtId="0" fontId="5" fillId="0" borderId="0" xfId="12" applyFont="1" applyFill="1" applyBorder="1"/>
    <xf numFmtId="3" fontId="6" fillId="0" borderId="0" xfId="18" applyNumberFormat="1" applyFont="1" applyFill="1" applyBorder="1" applyAlignment="1" applyProtection="1">
      <alignment horizontal="right"/>
    </xf>
    <xf numFmtId="0" fontId="10" fillId="0" borderId="0" xfId="12" applyFont="1" applyFill="1" applyAlignment="1" applyProtection="1">
      <alignment horizontal="left"/>
    </xf>
    <xf numFmtId="3" fontId="5" fillId="0" borderId="1" xfId="12" applyNumberFormat="1" applyFont="1" applyFill="1" applyBorder="1" applyAlignment="1" applyProtection="1">
      <alignment horizontal="left"/>
    </xf>
    <xf numFmtId="0" fontId="5" fillId="0" borderId="1" xfId="12" applyFont="1" applyFill="1" applyBorder="1"/>
    <xf numFmtId="170" fontId="5" fillId="0" borderId="1" xfId="12" applyNumberFormat="1" applyFont="1" applyFill="1" applyBorder="1" applyAlignment="1" applyProtection="1">
      <alignment horizontal="right"/>
    </xf>
    <xf numFmtId="166" fontId="5" fillId="0" borderId="1" xfId="12" applyNumberFormat="1" applyFont="1" applyFill="1" applyBorder="1" applyProtection="1"/>
    <xf numFmtId="3" fontId="5" fillId="0" borderId="1" xfId="12" applyNumberFormat="1" applyFont="1" applyFill="1" applyBorder="1"/>
    <xf numFmtId="3" fontId="5" fillId="0" borderId="1" xfId="12" applyNumberFormat="1" applyFont="1" applyFill="1" applyBorder="1" applyAlignment="1">
      <alignment horizontal="right"/>
    </xf>
    <xf numFmtId="3" fontId="5" fillId="0" borderId="0" xfId="12" applyNumberFormat="1" applyFont="1" applyFill="1" applyBorder="1" applyAlignment="1" applyProtection="1">
      <alignment horizontal="left"/>
    </xf>
    <xf numFmtId="170" fontId="5" fillId="0" borderId="0" xfId="12" applyNumberFormat="1" applyFont="1" applyFill="1" applyBorder="1" applyAlignment="1" applyProtection="1">
      <alignment horizontal="right"/>
    </xf>
    <xf numFmtId="3" fontId="5" fillId="0" borderId="0" xfId="12" applyNumberFormat="1" applyFont="1" applyFill="1" applyBorder="1"/>
    <xf numFmtId="3" fontId="5" fillId="0" borderId="0" xfId="12" applyNumberFormat="1" applyFont="1" applyFill="1" applyBorder="1" applyAlignment="1">
      <alignment horizontal="right"/>
    </xf>
    <xf numFmtId="0" fontId="5" fillId="0" borderId="0" xfId="12" applyFont="1" applyFill="1" applyBorder="1" applyAlignment="1" applyProtection="1">
      <alignment horizontal="left"/>
    </xf>
    <xf numFmtId="3" fontId="5" fillId="0" borderId="0" xfId="31" applyNumberFormat="1" applyFont="1" applyFill="1" applyAlignment="1">
      <alignment horizontal="right"/>
    </xf>
    <xf numFmtId="3" fontId="5" fillId="0" borderId="0" xfId="31" applyNumberFormat="1" applyFont="1" applyFill="1" applyBorder="1" applyAlignment="1">
      <alignment horizontal="right"/>
    </xf>
    <xf numFmtId="0" fontId="6" fillId="0" borderId="0" xfId="31" applyFont="1" applyFill="1"/>
    <xf numFmtId="3" fontId="6" fillId="0" borderId="0" xfId="31" applyNumberFormat="1" applyFont="1" applyFill="1" applyAlignment="1">
      <alignment horizontal="right"/>
    </xf>
    <xf numFmtId="0" fontId="6" fillId="0" borderId="0" xfId="33" applyFont="1" applyFill="1"/>
    <xf numFmtId="0" fontId="7" fillId="0" borderId="0" xfId="15" applyFont="1" applyBorder="1"/>
    <xf numFmtId="3" fontId="7" fillId="0" borderId="0" xfId="15" applyNumberFormat="1" applyFont="1" applyBorder="1"/>
    <xf numFmtId="0" fontId="24" fillId="0" borderId="0" xfId="15" applyFont="1" applyBorder="1"/>
    <xf numFmtId="3" fontId="6" fillId="0" borderId="0" xfId="15" applyNumberFormat="1" applyFont="1" applyBorder="1"/>
    <xf numFmtId="171" fontId="5" fillId="0" borderId="0" xfId="22" applyNumberFormat="1" applyFont="1" applyBorder="1" applyAlignment="1" applyProtection="1">
      <alignment horizontal="right"/>
    </xf>
    <xf numFmtId="0" fontId="9" fillId="0" borderId="0" xfId="15" applyFont="1" applyBorder="1"/>
    <xf numFmtId="3" fontId="6" fillId="0" borderId="0" xfId="15" applyNumberFormat="1" applyFont="1" applyFill="1" applyBorder="1"/>
    <xf numFmtId="0" fontId="9" fillId="0" borderId="0" xfId="15" applyFont="1" applyBorder="1" applyAlignment="1">
      <alignment horizontal="left" indent="1"/>
    </xf>
    <xf numFmtId="0" fontId="6" fillId="0" borderId="0" xfId="15" applyFont="1" applyFill="1" applyBorder="1" applyAlignment="1">
      <alignment horizontal="left" indent="1"/>
    </xf>
    <xf numFmtId="0" fontId="9" fillId="0" borderId="0" xfId="15" applyFont="1" applyFill="1" applyBorder="1" applyAlignment="1">
      <alignment horizontal="left" indent="1"/>
    </xf>
    <xf numFmtId="0" fontId="6" fillId="0" borderId="0" xfId="15" applyFont="1" applyFill="1" applyBorder="1"/>
    <xf numFmtId="0" fontId="37" fillId="0" borderId="0" xfId="15" applyFont="1" applyFill="1" applyBorder="1"/>
    <xf numFmtId="166" fontId="9" fillId="0" borderId="0" xfId="10" applyFont="1" applyFill="1" applyBorder="1" applyAlignment="1" applyProtection="1">
      <alignment horizontal="left"/>
    </xf>
    <xf numFmtId="49" fontId="10" fillId="0" borderId="0" xfId="33" applyNumberFormat="1" applyFont="1" applyAlignment="1">
      <alignment horizontal="left"/>
    </xf>
    <xf numFmtId="0" fontId="24" fillId="0" borderId="0" xfId="11" applyFont="1" applyFill="1" applyBorder="1" applyAlignment="1">
      <alignment horizontal="left"/>
    </xf>
    <xf numFmtId="0" fontId="9" fillId="0" borderId="0" xfId="14" applyFont="1" applyFill="1" applyAlignment="1" applyProtection="1">
      <alignment horizontal="left"/>
      <protection locked="0"/>
    </xf>
    <xf numFmtId="0" fontId="9" fillId="0" borderId="1" xfId="14" applyFont="1" applyFill="1" applyBorder="1" applyAlignment="1" applyProtection="1">
      <alignment horizontal="left" indent="1"/>
      <protection locked="0"/>
    </xf>
    <xf numFmtId="0" fontId="5" fillId="0" borderId="0" xfId="19" applyFont="1" applyFill="1" applyBorder="1" applyAlignment="1" applyProtection="1">
      <alignment horizontal="left"/>
    </xf>
    <xf numFmtId="0" fontId="6" fillId="0" borderId="0" xfId="19" applyFont="1" applyFill="1" applyAlignment="1" applyProtection="1">
      <alignment horizontal="left" indent="1"/>
    </xf>
    <xf numFmtId="0" fontId="6" fillId="0" borderId="0" xfId="8" applyFont="1" applyFill="1" applyAlignment="1" applyProtection="1">
      <alignment horizontal="left" indent="1"/>
    </xf>
    <xf numFmtId="0" fontId="26" fillId="0" borderId="0" xfId="8" applyFont="1" applyFill="1" applyAlignment="1" applyProtection="1">
      <alignment horizontal="left"/>
    </xf>
    <xf numFmtId="0" fontId="26" fillId="0" borderId="0" xfId="8" applyFont="1" applyFill="1" applyBorder="1" applyAlignment="1">
      <alignment horizontal="left" indent="1"/>
    </xf>
    <xf numFmtId="0" fontId="26" fillId="0" borderId="0" xfId="27" applyFont="1" applyAlignment="1">
      <alignment horizontal="left"/>
    </xf>
    <xf numFmtId="0" fontId="5" fillId="0" borderId="0" xfId="8" applyFont="1" applyFill="1" applyAlignment="1" applyProtection="1">
      <alignment horizontal="left" indent="1"/>
    </xf>
    <xf numFmtId="0" fontId="9" fillId="0" borderId="0" xfId="8" applyFont="1" applyFill="1" applyBorder="1" applyAlignment="1" applyProtection="1">
      <alignment horizontal="left"/>
    </xf>
    <xf numFmtId="0" fontId="6" fillId="0" borderId="0" xfId="8" applyFont="1" applyFill="1" applyAlignment="1" applyProtection="1">
      <alignment horizontal="left"/>
    </xf>
    <xf numFmtId="0" fontId="24" fillId="0" borderId="0" xfId="8" applyFont="1" applyFill="1" applyAlignment="1" applyProtection="1">
      <alignment horizontal="left"/>
    </xf>
    <xf numFmtId="166" fontId="24" fillId="0" borderId="0" xfId="8" applyNumberFormat="1" applyFont="1" applyFill="1" applyAlignment="1" applyProtection="1">
      <alignment horizontal="left"/>
    </xf>
    <xf numFmtId="0" fontId="6" fillId="0" borderId="0" xfId="8" applyFont="1" applyFill="1"/>
    <xf numFmtId="165" fontId="7" fillId="0" borderId="0" xfId="8" applyNumberFormat="1" applyFont="1" applyFill="1" applyAlignment="1">
      <alignment horizontal="left"/>
    </xf>
    <xf numFmtId="165" fontId="24" fillId="0" borderId="0" xfId="8" applyNumberFormat="1" applyFont="1" applyFill="1" applyAlignment="1">
      <alignment horizontal="left"/>
    </xf>
    <xf numFmtId="164" fontId="7" fillId="0" borderId="0" xfId="8" applyNumberFormat="1" applyFont="1" applyFill="1" applyAlignment="1" applyProtection="1">
      <alignment horizontal="left"/>
    </xf>
    <xf numFmtId="164" fontId="24" fillId="0" borderId="0" xfId="8" applyNumberFormat="1" applyFont="1" applyFill="1" applyAlignment="1" applyProtection="1">
      <alignment horizontal="left"/>
    </xf>
    <xf numFmtId="164" fontId="6" fillId="0" borderId="0" xfId="14" applyNumberFormat="1" applyFont="1" applyFill="1" applyAlignment="1" applyProtection="1">
      <alignment horizontal="right"/>
      <protection locked="0"/>
    </xf>
    <xf numFmtId="164" fontId="6" fillId="0" borderId="0" xfId="14" applyNumberFormat="1" applyFont="1" applyFill="1" applyAlignment="1">
      <alignment horizontal="right"/>
    </xf>
    <xf numFmtId="0" fontId="10" fillId="0" borderId="0" xfId="33" applyFont="1" applyFill="1" applyAlignment="1">
      <alignment horizontal="left" indent="1"/>
    </xf>
    <xf numFmtId="3" fontId="6" fillId="0" borderId="0" xfId="13" applyNumberFormat="1" applyFont="1" applyFill="1" applyBorder="1">
      <alignment horizontal="right"/>
    </xf>
    <xf numFmtId="3" fontId="6" fillId="0" borderId="0" xfId="2" applyNumberFormat="1" applyFont="1" applyFill="1" applyBorder="1" applyAlignment="1">
      <alignment horizontal="right"/>
    </xf>
    <xf numFmtId="0" fontId="5" fillId="0" borderId="0" xfId="1" applyFont="1" applyFill="1"/>
    <xf numFmtId="0" fontId="10" fillId="0" borderId="0" xfId="1" applyFont="1" applyFill="1"/>
    <xf numFmtId="0" fontId="33" fillId="0" borderId="0" xfId="19" applyFont="1" applyFill="1" applyBorder="1" applyAlignment="1" applyProtection="1">
      <alignment horizontal="left"/>
    </xf>
    <xf numFmtId="3" fontId="38" fillId="0" borderId="0" xfId="4" applyNumberFormat="1" applyFont="1" applyFill="1" applyBorder="1" applyAlignment="1"/>
    <xf numFmtId="0" fontId="21" fillId="0" borderId="0" xfId="32" applyFont="1" applyFill="1" applyAlignment="1" applyProtection="1">
      <alignment horizontal="left"/>
      <protection locked="0"/>
    </xf>
    <xf numFmtId="49" fontId="5" fillId="0" borderId="0" xfId="33" applyNumberFormat="1" applyFont="1" applyAlignment="1">
      <alignment horizontal="right"/>
    </xf>
    <xf numFmtId="3" fontId="6" fillId="0" borderId="0" xfId="15" applyNumberFormat="1" applyFont="1" applyFill="1" applyBorder="1" applyAlignment="1">
      <alignment horizontal="right"/>
    </xf>
    <xf numFmtId="3" fontId="5" fillId="0" borderId="0" xfId="33" applyNumberFormat="1" applyFont="1" applyBorder="1" applyAlignment="1">
      <alignment horizontal="right"/>
    </xf>
    <xf numFmtId="3" fontId="5" fillId="0" borderId="0" xfId="33" applyNumberFormat="1" applyFont="1"/>
    <xf numFmtId="0" fontId="5" fillId="0" borderId="0" xfId="1" applyFont="1" applyAlignment="1">
      <alignment wrapText="1"/>
    </xf>
    <xf numFmtId="0" fontId="10" fillId="0" borderId="0" xfId="12" applyFont="1" applyAlignment="1" applyProtection="1">
      <alignment horizontal="left"/>
    </xf>
    <xf numFmtId="0" fontId="4" fillId="0" borderId="0" xfId="33" applyFont="1"/>
    <xf numFmtId="0" fontId="6" fillId="0" borderId="0" xfId="16" applyFont="1"/>
    <xf numFmtId="0" fontId="6" fillId="0" borderId="0" xfId="16" applyFont="1" applyAlignment="1">
      <alignment horizontal="right"/>
    </xf>
    <xf numFmtId="0" fontId="21" fillId="0" borderId="0" xfId="16" applyFont="1" applyAlignment="1">
      <alignment horizontal="left"/>
    </xf>
    <xf numFmtId="0" fontId="7" fillId="0" borderId="0" xfId="16" applyFont="1" applyAlignment="1" applyProtection="1">
      <alignment horizontal="left"/>
      <protection locked="0"/>
    </xf>
    <xf numFmtId="0" fontId="23" fillId="0" borderId="0" xfId="16" applyFont="1" applyAlignment="1" applyProtection="1">
      <alignment horizontal="left"/>
      <protection locked="0"/>
    </xf>
    <xf numFmtId="0" fontId="4" fillId="0" borderId="1" xfId="33" applyFont="1" applyBorder="1"/>
    <xf numFmtId="0" fontId="6" fillId="0" borderId="2" xfId="16" applyNumberFormat="1" applyFont="1" applyFill="1" applyBorder="1" applyAlignment="1">
      <alignment horizontal="left"/>
    </xf>
    <xf numFmtId="0" fontId="9" fillId="0" borderId="0" xfId="16" applyNumberFormat="1" applyFont="1" applyFill="1" applyBorder="1"/>
    <xf numFmtId="166" fontId="6" fillId="0" borderId="0" xfId="20" applyFont="1" applyFill="1"/>
    <xf numFmtId="3" fontId="6" fillId="0" borderId="0" xfId="33" applyNumberFormat="1" applyFont="1" applyFill="1" applyBorder="1" applyAlignment="1">
      <alignment horizontal="right"/>
    </xf>
    <xf numFmtId="3" fontId="6" fillId="0" borderId="0" xfId="20" applyNumberFormat="1" applyFont="1" applyFill="1"/>
    <xf numFmtId="166" fontId="9" fillId="0" borderId="0" xfId="20" applyFont="1" applyFill="1"/>
    <xf numFmtId="10" fontId="30" fillId="0" borderId="0" xfId="33" applyNumberFormat="1" applyFont="1" applyAlignment="1">
      <alignment horizontal="left"/>
    </xf>
    <xf numFmtId="10" fontId="30" fillId="0" borderId="0" xfId="33" applyNumberFormat="1" applyFont="1" applyBorder="1" applyAlignment="1">
      <alignment horizontal="left"/>
    </xf>
    <xf numFmtId="0" fontId="4" fillId="0" borderId="0" xfId="33" applyFont="1" applyBorder="1"/>
    <xf numFmtId="166" fontId="5" fillId="0" borderId="0" xfId="21" applyFont="1" applyFill="1" applyAlignment="1" applyProtection="1">
      <alignment horizontal="left"/>
    </xf>
    <xf numFmtId="166" fontId="5" fillId="0" borderId="0" xfId="21" applyFont="1" applyFill="1"/>
    <xf numFmtId="166" fontId="33" fillId="0" borderId="0" xfId="21" applyFont="1" applyFill="1"/>
    <xf numFmtId="3" fontId="41" fillId="0" borderId="0" xfId="33" applyNumberFormat="1" applyFont="1" applyBorder="1"/>
    <xf numFmtId="3" fontId="30" fillId="0" borderId="0" xfId="33" applyNumberFormat="1" applyFont="1" applyBorder="1"/>
    <xf numFmtId="3" fontId="4" fillId="0" borderId="0" xfId="33" applyNumberFormat="1" applyFont="1" applyAlignment="1">
      <alignment horizontal="right"/>
    </xf>
    <xf numFmtId="0" fontId="0" fillId="0" borderId="1" xfId="33" applyFont="1" applyBorder="1"/>
    <xf numFmtId="0" fontId="42" fillId="0" borderId="1" xfId="33" applyFont="1" applyBorder="1"/>
    <xf numFmtId="0" fontId="42" fillId="0" borderId="0" xfId="33" applyFont="1"/>
    <xf numFmtId="0" fontId="43" fillId="0" borderId="0" xfId="33" applyFont="1"/>
    <xf numFmtId="0" fontId="10" fillId="0" borderId="1" xfId="33" applyFont="1" applyFill="1" applyBorder="1"/>
    <xf numFmtId="0" fontId="28" fillId="0" borderId="0" xfId="33" applyFont="1"/>
    <xf numFmtId="0" fontId="10" fillId="0" borderId="0" xfId="33" applyFont="1" applyFill="1" applyBorder="1"/>
    <xf numFmtId="0" fontId="8" fillId="0" borderId="0" xfId="1" applyFont="1"/>
    <xf numFmtId="0" fontId="36" fillId="0" borderId="0" xfId="1" applyFont="1"/>
    <xf numFmtId="0" fontId="5" fillId="0" borderId="0" xfId="1" applyFont="1"/>
    <xf numFmtId="0" fontId="10" fillId="0" borderId="0" xfId="1" applyFont="1"/>
    <xf numFmtId="0" fontId="10" fillId="0" borderId="0" xfId="1" applyFont="1" applyAlignment="1">
      <alignment horizontal="left" indent="1"/>
    </xf>
    <xf numFmtId="0" fontId="10" fillId="0" borderId="0" xfId="1" applyFont="1" applyAlignment="1">
      <alignment horizontal="left" indent="2"/>
    </xf>
    <xf numFmtId="0" fontId="10" fillId="0" borderId="0" xfId="1" applyFont="1" applyAlignment="1">
      <alignment horizontal="left" indent="3"/>
    </xf>
    <xf numFmtId="0" fontId="5" fillId="0" borderId="0" xfId="1" applyFont="1" applyFill="1" applyAlignment="1">
      <alignment horizontal="left" indent="1"/>
    </xf>
    <xf numFmtId="3" fontId="30" fillId="0" borderId="0" xfId="1" applyNumberFormat="1" applyFont="1"/>
    <xf numFmtId="3" fontId="30" fillId="0" borderId="0" xfId="1" applyNumberFormat="1" applyFont="1" applyAlignment="1">
      <alignment horizontal="right"/>
    </xf>
    <xf numFmtId="0" fontId="10" fillId="0" borderId="1" xfId="8" applyFont="1" applyFill="1" applyBorder="1"/>
    <xf numFmtId="0" fontId="10" fillId="0" borderId="0" xfId="8" applyFont="1" applyFill="1" applyBorder="1"/>
    <xf numFmtId="0" fontId="44" fillId="0" borderId="0" xfId="27" applyFont="1"/>
    <xf numFmtId="165" fontId="21" fillId="0" borderId="0" xfId="9" applyNumberFormat="1" applyFont="1" applyFill="1" applyAlignment="1" applyProtection="1">
      <alignment horizontal="left"/>
    </xf>
    <xf numFmtId="0" fontId="7" fillId="0" borderId="0" xfId="8" applyFont="1" applyFill="1" applyAlignment="1">
      <alignment horizontal="left"/>
    </xf>
    <xf numFmtId="49" fontId="8" fillId="0" borderId="0" xfId="33" applyNumberFormat="1" applyFont="1" applyFill="1" applyAlignment="1">
      <alignment horizontal="left"/>
    </xf>
    <xf numFmtId="49" fontId="8" fillId="0" borderId="0" xfId="33" applyNumberFormat="1" applyFont="1" applyAlignment="1">
      <alignment horizontal="left"/>
    </xf>
    <xf numFmtId="49" fontId="7" fillId="0" borderId="0" xfId="15" applyNumberFormat="1" applyFont="1" applyAlignment="1">
      <alignment horizontal="left"/>
    </xf>
    <xf numFmtId="49" fontId="7" fillId="0" borderId="0" xfId="13" applyNumberFormat="1" applyFont="1" applyFill="1" applyBorder="1" applyAlignment="1">
      <alignment horizontal="left"/>
    </xf>
    <xf numFmtId="49" fontId="22" fillId="0" borderId="0" xfId="14" applyNumberFormat="1" applyFont="1" applyFill="1" applyAlignment="1">
      <alignment horizontal="left"/>
    </xf>
    <xf numFmtId="49" fontId="7" fillId="0" borderId="0" xfId="14" applyNumberFormat="1" applyFont="1" applyFill="1" applyAlignment="1">
      <alignment horizontal="left"/>
    </xf>
    <xf numFmtId="49" fontId="7" fillId="0" borderId="0" xfId="9" applyNumberFormat="1" applyFont="1" applyFill="1" applyAlignment="1">
      <alignment horizontal="left"/>
    </xf>
    <xf numFmtId="0" fontId="19" fillId="3" borderId="2" xfId="1" applyFont="1" applyFill="1" applyBorder="1" applyAlignment="1">
      <alignment horizontal="center"/>
    </xf>
    <xf numFmtId="0" fontId="19" fillId="3" borderId="2" xfId="1" applyFont="1" applyFill="1" applyBorder="1"/>
    <xf numFmtId="0" fontId="20" fillId="3" borderId="2" xfId="1" applyFont="1" applyFill="1" applyBorder="1"/>
    <xf numFmtId="0" fontId="16" fillId="0" borderId="0" xfId="1" applyFont="1" applyFill="1"/>
    <xf numFmtId="166" fontId="5" fillId="0" borderId="0" xfId="12" applyNumberFormat="1" applyFont="1" applyFill="1" applyBorder="1" applyProtection="1"/>
    <xf numFmtId="10" fontId="33" fillId="0" borderId="0" xfId="33" applyNumberFormat="1" applyFont="1" applyAlignment="1">
      <alignment horizontal="left"/>
    </xf>
    <xf numFmtId="10" fontId="33" fillId="0" borderId="0" xfId="33" applyNumberFormat="1" applyFont="1" applyBorder="1" applyAlignment="1">
      <alignment horizontal="left"/>
    </xf>
    <xf numFmtId="10" fontId="41" fillId="0" borderId="0" xfId="33" applyNumberFormat="1" applyFont="1"/>
    <xf numFmtId="0" fontId="41" fillId="0" borderId="0" xfId="33" applyFont="1"/>
    <xf numFmtId="10" fontId="28" fillId="0" borderId="0" xfId="33" applyNumberFormat="1" applyFont="1"/>
    <xf numFmtId="0" fontId="45" fillId="0" borderId="0" xfId="33" applyFont="1"/>
    <xf numFmtId="174" fontId="46" fillId="0" borderId="0" xfId="33" applyNumberFormat="1" applyFont="1"/>
    <xf numFmtId="0" fontId="17" fillId="0" borderId="0" xfId="33" applyFont="1" applyFill="1" applyAlignment="1">
      <alignment horizontal="left"/>
    </xf>
    <xf numFmtId="0" fontId="18" fillId="0" borderId="0" xfId="33" applyFont="1" applyFill="1" applyAlignment="1">
      <alignment horizontal="left"/>
    </xf>
    <xf numFmtId="0" fontId="6" fillId="0" borderId="2" xfId="8" applyFont="1" applyFill="1" applyBorder="1" applyAlignment="1">
      <alignment horizontal="left"/>
    </xf>
    <xf numFmtId="0" fontId="6" fillId="0" borderId="2" xfId="8" applyFont="1" applyFill="1" applyBorder="1" applyAlignment="1" applyProtection="1">
      <alignment horizontal="right"/>
    </xf>
    <xf numFmtId="0" fontId="6" fillId="0" borderId="2" xfId="8" applyFont="1" applyFill="1" applyBorder="1" applyAlignment="1">
      <alignment horizontal="right"/>
    </xf>
    <xf numFmtId="0" fontId="6" fillId="0" borderId="2" xfId="8" applyFont="1" applyFill="1" applyBorder="1"/>
    <xf numFmtId="0" fontId="6" fillId="0" borderId="2" xfId="9" applyNumberFormat="1" applyFont="1" applyFill="1" applyBorder="1" applyAlignment="1">
      <alignment horizontal="right"/>
    </xf>
    <xf numFmtId="0" fontId="5" fillId="0" borderId="2" xfId="33" applyFont="1" applyBorder="1" applyAlignment="1">
      <alignment vertical="center"/>
    </xf>
    <xf numFmtId="164" fontId="6" fillId="0" borderId="2" xfId="13" applyFont="1" applyFill="1" applyBorder="1">
      <alignment horizontal="right"/>
    </xf>
    <xf numFmtId="0" fontId="6" fillId="0" borderId="2" xfId="15" applyFont="1" applyFill="1" applyBorder="1"/>
    <xf numFmtId="10" fontId="41" fillId="0" borderId="0" xfId="33" applyNumberFormat="1" applyFont="1" applyAlignment="1">
      <alignment horizontal="left"/>
    </xf>
    <xf numFmtId="10" fontId="41" fillId="0" borderId="0" xfId="33" applyNumberFormat="1" applyFont="1" applyBorder="1"/>
    <xf numFmtId="10" fontId="28" fillId="0" borderId="0" xfId="33" applyNumberFormat="1" applyFont="1" applyBorder="1"/>
    <xf numFmtId="0" fontId="6" fillId="0" borderId="2" xfId="16" applyNumberFormat="1" applyFont="1" applyFill="1" applyBorder="1"/>
    <xf numFmtId="0" fontId="4" fillId="0" borderId="2" xfId="33" applyNumberFormat="1" applyFont="1" applyBorder="1"/>
    <xf numFmtId="0" fontId="10" fillId="0" borderId="0" xfId="8" applyFont="1" applyFill="1" applyAlignment="1">
      <alignment horizontal="left" indent="2"/>
    </xf>
    <xf numFmtId="164" fontId="6" fillId="0" borderId="0" xfId="3" applyNumberFormat="1" applyFont="1" applyFill="1" applyBorder="1" applyAlignment="1">
      <alignment horizontal="right"/>
    </xf>
    <xf numFmtId="164" fontId="6" fillId="0" borderId="0" xfId="2" applyNumberFormat="1" applyFont="1" applyFill="1" applyBorder="1" applyAlignment="1">
      <alignment horizontal="right"/>
    </xf>
    <xf numFmtId="164" fontId="6" fillId="0" borderId="0" xfId="8" applyNumberFormat="1" applyFont="1" applyFill="1" applyBorder="1" applyAlignment="1">
      <alignment horizontal="right"/>
    </xf>
    <xf numFmtId="0" fontId="5" fillId="0" borderId="1" xfId="8" applyFont="1" applyFill="1" applyBorder="1" applyAlignment="1">
      <alignment horizontal="right"/>
    </xf>
    <xf numFmtId="165" fontId="5" fillId="0" borderId="1" xfId="8" applyNumberFormat="1" applyFont="1" applyFill="1" applyBorder="1" applyAlignment="1">
      <alignment horizontal="right"/>
    </xf>
    <xf numFmtId="167" fontId="5" fillId="0" borderId="0" xfId="3" applyNumberFormat="1" applyFont="1" applyFill="1" applyBorder="1" applyAlignment="1">
      <alignment horizontal="right"/>
    </xf>
    <xf numFmtId="10" fontId="4" fillId="0" borderId="0" xfId="33" applyNumberFormat="1" applyFont="1" applyBorder="1" applyAlignment="1">
      <alignment horizontal="left"/>
    </xf>
    <xf numFmtId="0" fontId="9" fillId="0" borderId="0" xfId="19" applyFont="1" applyFill="1" applyBorder="1" applyAlignment="1" applyProtection="1">
      <alignment horizontal="left"/>
    </xf>
    <xf numFmtId="0" fontId="9" fillId="0" borderId="0" xfId="19" applyFont="1" applyFill="1" applyAlignment="1" applyProtection="1"/>
    <xf numFmtId="0" fontId="10" fillId="0" borderId="2" xfId="33" applyFont="1" applyBorder="1"/>
    <xf numFmtId="3" fontId="6" fillId="0" borderId="0" xfId="14" applyNumberFormat="1" applyFont="1" applyFill="1" applyAlignment="1" applyProtection="1">
      <alignment horizontal="right"/>
    </xf>
    <xf numFmtId="164" fontId="6" fillId="0" borderId="0" xfId="14" applyNumberFormat="1" applyFont="1" applyFill="1" applyAlignment="1" applyProtection="1">
      <alignment horizontal="right"/>
    </xf>
    <xf numFmtId="172" fontId="6" fillId="0" borderId="0" xfId="2" applyNumberFormat="1" applyFont="1" applyFill="1" applyBorder="1" applyAlignment="1">
      <alignment horizontal="right"/>
    </xf>
  </cellXfs>
  <cellStyles count="34">
    <cellStyle name="ANCLAS,REZONES Y SUS PARTES,DE FUNDICION,DE HIERRO O DE ACERO" xfId="33"/>
    <cellStyle name="Comma" xfId="2" builtinId="3"/>
    <cellStyle name="Comma_4X2B01_" xfId="3"/>
    <cellStyle name="Normal" xfId="0" builtinId="0"/>
    <cellStyle name="Normal__CN-Arg" xfId="4"/>
    <cellStyle name="Normal_26C201_" xfId="5"/>
    <cellStyle name="Normal_2ftc01_" xfId="6"/>
    <cellStyle name="Normal_3W9601_" xfId="7"/>
    <cellStyle name="Normal_ARG96-01" xfId="8"/>
    <cellStyle name="Normal_ARG96-03" xfId="9"/>
    <cellStyle name="Normal_ARG96-04" xfId="10"/>
    <cellStyle name="Normal_ARG96-07" xfId="11"/>
    <cellStyle name="Normal_ARG96-09" xfId="12"/>
    <cellStyle name="Normal_ARG96-10" xfId="13"/>
    <cellStyle name="Normal_ARG96-11" xfId="14"/>
    <cellStyle name="Normal_ARG96-14" xfId="15"/>
    <cellStyle name="Normal_ARG96-15" xfId="16"/>
    <cellStyle name="Normal_ARG97-03" xfId="17"/>
    <cellStyle name="Normal_ARG97-09" xfId="18"/>
    <cellStyle name="Normal_BOL96-01" xfId="19"/>
    <cellStyle name="Normal_BOL96-16" xfId="20"/>
    <cellStyle name="Normal_BOL96-17" xfId="21"/>
    <cellStyle name="Normal_bp1_14jul03" xfId="22"/>
    <cellStyle name="Normal_CHL_1-2" xfId="23"/>
    <cellStyle name="Normal_ECU96-10" xfId="24"/>
    <cellStyle name="Normal_ECU96-16" xfId="25"/>
    <cellStyle name="Normal_EE2006_traducir-2" xfId="26"/>
    <cellStyle name="Normal_EEI-2004-Uruguay-tables and figure" xfId="27"/>
    <cellStyle name="Normal_NIC96-15" xfId="28"/>
    <cellStyle name="Normal_PER96-02" xfId="29"/>
    <cellStyle name="Normal_PRY96-14" xfId="30"/>
    <cellStyle name="Normal_Saint Kitts y Nevis" xfId="31"/>
    <cellStyle name="Normal_URY_1-2" xfId="32"/>
    <cellStyle name="Style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CCFFCC"/>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Sheet1" enableFormatConditionsCalculation="0">
    <tabColor indexed="22"/>
    <pageSetUpPr fitToPage="1"/>
  </sheetPr>
  <dimension ref="A1:D24"/>
  <sheetViews>
    <sheetView showGridLines="0" tabSelected="1" workbookViewId="0"/>
  </sheetViews>
  <sheetFormatPr defaultRowHeight="11.25"/>
  <cols>
    <col min="1" max="1" width="13.140625" style="58" bestFit="1" customWidth="1"/>
    <col min="2" max="2" width="54.140625" style="58" customWidth="1"/>
    <col min="3" max="3" width="47.7109375" style="58" customWidth="1"/>
    <col min="4" max="4" width="2.85546875" style="172" customWidth="1"/>
    <col min="5" max="16384" width="9.140625" style="58"/>
  </cols>
  <sheetData>
    <row r="1" spans="1:4" s="187" customFormat="1" ht="15" customHeight="1">
      <c r="A1" s="188"/>
      <c r="B1" s="188" t="s">
        <v>32</v>
      </c>
      <c r="C1" s="189" t="s">
        <v>130</v>
      </c>
      <c r="D1" s="392"/>
    </row>
    <row r="2" spans="1:4" s="187" customFormat="1" ht="15" customHeight="1">
      <c r="A2" s="400">
        <f ca="1">NOW()</f>
        <v>40837.550063657407</v>
      </c>
      <c r="B2" s="401" t="s">
        <v>509</v>
      </c>
      <c r="C2" s="402" t="s">
        <v>510</v>
      </c>
      <c r="D2" s="392"/>
    </row>
    <row r="3" spans="1:4" s="187" customFormat="1" ht="15" customHeight="1">
      <c r="A3" s="389"/>
      <c r="B3" s="390"/>
      <c r="C3" s="391"/>
      <c r="D3" s="392"/>
    </row>
    <row r="4" spans="1:4" ht="18" customHeight="1">
      <c r="A4" s="146"/>
    </row>
    <row r="5" spans="1:4" ht="18" customHeight="1">
      <c r="A5" s="171">
        <v>1</v>
      </c>
      <c r="B5" s="113" t="str">
        <f>+Kna_1!$A$3</f>
        <v>PRINCIPALES INDICADORES ECONÓMICOS</v>
      </c>
      <c r="C5" s="113" t="str">
        <f>+Kna_1!$N$3</f>
        <v>MAIN ECONOMIC INDICATORS</v>
      </c>
    </row>
    <row r="6" spans="1:4" ht="18" customHeight="1">
      <c r="A6" s="171">
        <v>2</v>
      </c>
      <c r="B6" s="113" t="str">
        <f>+Kna_2!$A$3</f>
        <v>PRODUCTO INTERNO BRUTO POR RAMAS DE ACTIVIDAD ECONÓMICA</v>
      </c>
      <c r="C6" s="113" t="str">
        <f>+Kna_2!$O$3</f>
        <v xml:space="preserve">GROSS DOMESTIC PRODUCT BY KIND OF ECONOMIC ACTIVITY </v>
      </c>
    </row>
    <row r="7" spans="1:4" ht="18" customHeight="1">
      <c r="A7" s="171">
        <v>3</v>
      </c>
      <c r="B7" s="113" t="str">
        <f>+Kna_3!$A$3</f>
        <v>TURISMO</v>
      </c>
      <c r="C7" s="113" t="str">
        <f>+Kna_3!$Y$3</f>
        <v>TOURISM STATISTICS</v>
      </c>
    </row>
    <row r="8" spans="1:4" ht="18" customHeight="1">
      <c r="A8" s="171">
        <v>4</v>
      </c>
      <c r="B8" s="113" t="str">
        <f>+LEFT(Kna_4!$A$3,16)</f>
        <v>BALANZA DE PAGOS</v>
      </c>
      <c r="C8" s="113" t="str">
        <f>+LEFT(Kna_4!$Y$3,20)</f>
        <v xml:space="preserve">BALANCE OF PAYMENTS </v>
      </c>
    </row>
    <row r="9" spans="1:4" ht="18" customHeight="1">
      <c r="A9" s="171">
        <v>5</v>
      </c>
      <c r="B9" s="113" t="str">
        <f>+Kna_5!$A$3</f>
        <v>EXPORTACIONES FOB</v>
      </c>
      <c r="C9" s="113" t="str">
        <f>+Kna_5!$O$3</f>
        <v>EXPORTS OF GOODS, FOB</v>
      </c>
    </row>
    <row r="10" spans="1:4" ht="18" customHeight="1">
      <c r="A10" s="171">
        <v>6</v>
      </c>
      <c r="B10" s="113" t="str">
        <f>+Kna_6!$A$3</f>
        <v>IMPORTACIONES DE BIENES, FOB</v>
      </c>
      <c r="C10" s="113" t="str">
        <f>+Kna_6!$O$3</f>
        <v>IMPORTS OF GOODS, FOB</v>
      </c>
    </row>
    <row r="11" spans="1:4" ht="18" customHeight="1">
      <c r="A11" s="171">
        <v>7</v>
      </c>
      <c r="B11" s="113" t="str">
        <f>+Kna_7!$A$3</f>
        <v>INDICADORES DEL ENDEUDAMIENTO EXTERNO</v>
      </c>
      <c r="C11" s="113" t="str">
        <f>+Kna_7!$Y$3</f>
        <v>EXTERNAL DEBT INDICATORS</v>
      </c>
    </row>
    <row r="12" spans="1:4" ht="18" customHeight="1">
      <c r="A12" s="171">
        <v>8</v>
      </c>
      <c r="B12" s="113" t="str">
        <f>+Kna_8!$A$3</f>
        <v>BALANCE MONETARIO</v>
      </c>
      <c r="C12" s="113" t="str">
        <f>+Kna_8!$Z$3</f>
        <v>MONETARY BALANCE</v>
      </c>
    </row>
    <row r="13" spans="1:4" ht="18" customHeight="1">
      <c r="A13" s="171">
        <v>9</v>
      </c>
      <c r="B13" s="113" t="str">
        <f>+Kna_9!$A$3</f>
        <v>INGRESOS Y GASTOS DEL GOBIERNO FEDERAL</v>
      </c>
      <c r="C13" s="113" t="str">
        <f>+Kna_9!$Y$3</f>
        <v>REVENUES AND EXPENDITURES OF THE FEDERAL GOVERNMENT</v>
      </c>
    </row>
    <row r="14" spans="1:4" ht="18" customHeight="1">
      <c r="A14" s="171">
        <v>10</v>
      </c>
      <c r="B14" s="113" t="str">
        <f>Kna_10!$A$3</f>
        <v>INGRESOS TRIBUTARIOS DEL GOBIERNO CENTRAL</v>
      </c>
      <c r="C14" s="113" t="str">
        <f>Kna_10!$N$3</f>
        <v>TAX REVENUES OF THE CENTRAL GOVERNMENT</v>
      </c>
    </row>
    <row r="15" spans="1:4" s="173" customFormat="1" ht="18" customHeight="1">
      <c r="D15" s="16"/>
    </row>
    <row r="16" spans="1:4" s="173" customFormat="1" ht="18" customHeight="1">
      <c r="D16" s="16"/>
    </row>
    <row r="17" spans="4:4" s="173" customFormat="1" ht="18" customHeight="1">
      <c r="D17" s="16"/>
    </row>
    <row r="18" spans="4:4" s="173" customFormat="1" ht="18" customHeight="1">
      <c r="D18" s="16"/>
    </row>
    <row r="19" spans="4:4" s="173" customFormat="1" ht="18" customHeight="1">
      <c r="D19" s="16"/>
    </row>
    <row r="20" spans="4:4" s="173" customFormat="1" ht="18" customHeight="1">
      <c r="D20" s="16"/>
    </row>
    <row r="21" spans="4:4" s="173" customFormat="1">
      <c r="D21" s="16"/>
    </row>
    <row r="22" spans="4:4" s="173" customFormat="1">
      <c r="D22" s="16"/>
    </row>
    <row r="23" spans="4:4" s="173" customFormat="1">
      <c r="D23" s="16"/>
    </row>
    <row r="24" spans="4:4" s="173" customFormat="1">
      <c r="D24" s="16"/>
    </row>
  </sheetData>
  <phoneticPr fontId="4" type="noConversion"/>
  <printOptions horizontalCentered="1" verticalCentered="1"/>
  <pageMargins left="0.48" right="0" top="1" bottom="0" header="0.5" footer="0.5"/>
  <pageSetup orientation="landscape" r:id="rId1"/>
  <headerFooter alignWithMargins="0">
    <oddHeader>&amp;R&amp;F  &amp;A  &amp;D  &amp;T  &amp;P/&amp;N</oddHeader>
  </headerFooter>
</worksheet>
</file>

<file path=xl/worksheets/sheet2.xml><?xml version="1.0" encoding="utf-8"?>
<worksheet xmlns="http://schemas.openxmlformats.org/spreadsheetml/2006/main" xmlns:r="http://schemas.openxmlformats.org/officeDocument/2006/relationships">
  <sheetPr codeName="Sheet2" enableFormatConditionsCalculation="0">
    <tabColor indexed="22"/>
  </sheetPr>
  <dimension ref="A1:U94"/>
  <sheetViews>
    <sheetView showGridLines="0" workbookViewId="0">
      <selection activeCell="Q10" sqref="Q10"/>
    </sheetView>
  </sheetViews>
  <sheetFormatPr defaultColWidth="10" defaultRowHeight="12" customHeight="1"/>
  <cols>
    <col min="1" max="1" width="39.140625" style="4" customWidth="1"/>
    <col min="2" max="2" width="2" style="8" customWidth="1"/>
    <col min="3" max="11" width="5.5703125" style="9" customWidth="1"/>
    <col min="12" max="13" width="2" style="8" customWidth="1"/>
    <col min="14" max="14" width="12" style="378" customWidth="1"/>
    <col min="15" max="15" width="30.85546875" style="8" customWidth="1"/>
    <col min="16" max="16" width="3" style="8" customWidth="1"/>
    <col min="17" max="17" width="12.7109375" style="8" customWidth="1"/>
    <col min="18" max="18" width="2" style="8" customWidth="1"/>
    <col min="19" max="19" width="4.7109375" style="8" customWidth="1"/>
    <col min="20" max="26" width="12.7109375" style="8" customWidth="1"/>
    <col min="27" max="31" width="10.7109375" style="8" customWidth="1"/>
    <col min="32" max="16384" width="10" style="8"/>
  </cols>
  <sheetData>
    <row r="1" spans="1:21" s="192" customFormat="1" ht="11.1" customHeight="1">
      <c r="A1" s="381">
        <v>1</v>
      </c>
      <c r="B1" s="190"/>
      <c r="C1" s="191"/>
      <c r="D1" s="191"/>
      <c r="E1" s="191"/>
      <c r="F1" s="191"/>
      <c r="G1" s="191"/>
      <c r="H1" s="191"/>
      <c r="I1" s="191"/>
      <c r="J1" s="191"/>
      <c r="K1" s="191"/>
      <c r="N1" s="193">
        <v>1</v>
      </c>
      <c r="S1" s="190"/>
    </row>
    <row r="2" spans="1:21" s="192" customFormat="1" ht="11.1" customHeight="1">
      <c r="A2" s="194" t="s">
        <v>32</v>
      </c>
      <c r="B2" s="190"/>
      <c r="C2" s="191"/>
      <c r="D2" s="191"/>
      <c r="E2" s="191"/>
      <c r="F2" s="191"/>
      <c r="G2" s="191"/>
      <c r="H2" s="191"/>
      <c r="I2" s="191"/>
      <c r="J2" s="191"/>
      <c r="K2" s="191"/>
      <c r="N2" s="195" t="s">
        <v>130</v>
      </c>
      <c r="S2" s="190"/>
    </row>
    <row r="3" spans="1:21" s="192" customFormat="1" ht="11.1" customHeight="1">
      <c r="A3" s="194" t="s">
        <v>100</v>
      </c>
      <c r="B3" s="190"/>
      <c r="C3" s="191"/>
      <c r="D3" s="191"/>
      <c r="E3" s="191"/>
      <c r="F3" s="191"/>
      <c r="G3" s="191"/>
      <c r="H3" s="191"/>
      <c r="I3" s="191"/>
      <c r="J3" s="191"/>
      <c r="K3" s="191"/>
      <c r="N3" s="196" t="s">
        <v>131</v>
      </c>
      <c r="S3" s="190"/>
    </row>
    <row r="4" spans="1:21" ht="12" customHeight="1">
      <c r="A4" s="32"/>
      <c r="B4" s="33"/>
      <c r="C4" s="34"/>
      <c r="D4" s="34"/>
      <c r="E4" s="34"/>
      <c r="F4" s="420"/>
      <c r="G4" s="420"/>
      <c r="H4" s="420"/>
      <c r="I4" s="420"/>
      <c r="J4" s="420"/>
      <c r="K4" s="420"/>
      <c r="L4" s="35"/>
      <c r="M4" s="35"/>
      <c r="N4" s="377"/>
      <c r="O4" s="35"/>
    </row>
    <row r="5" spans="1:21" ht="12" customHeight="1">
      <c r="A5" s="403"/>
      <c r="B5" s="404"/>
      <c r="C5" s="404">
        <v>2002</v>
      </c>
      <c r="D5" s="404">
        <v>2003</v>
      </c>
      <c r="E5" s="405">
        <v>2004</v>
      </c>
      <c r="F5" s="405">
        <v>2005</v>
      </c>
      <c r="G5" s="405">
        <v>2006</v>
      </c>
      <c r="H5" s="405">
        <v>2007</v>
      </c>
      <c r="I5" s="405">
        <v>2008</v>
      </c>
      <c r="J5" s="405">
        <v>2009</v>
      </c>
      <c r="K5" s="405">
        <v>2010</v>
      </c>
      <c r="L5" s="406" t="s">
        <v>18</v>
      </c>
    </row>
    <row r="7" spans="1:21" ht="12" customHeight="1">
      <c r="A7" s="5"/>
      <c r="B7" s="197" t="s">
        <v>411</v>
      </c>
      <c r="C7" s="191"/>
      <c r="D7" s="191"/>
      <c r="E7" s="191"/>
      <c r="F7" s="191"/>
      <c r="G7" s="211"/>
      <c r="H7" s="211"/>
      <c r="I7" s="211"/>
      <c r="J7" s="211"/>
      <c r="K7" s="211"/>
      <c r="L7" s="192"/>
      <c r="M7" s="192"/>
      <c r="N7" s="313"/>
      <c r="O7" s="192"/>
      <c r="P7" s="314"/>
      <c r="Q7" s="197"/>
      <c r="R7" s="197"/>
      <c r="S7" s="315"/>
      <c r="T7" s="192"/>
      <c r="U7" s="192"/>
    </row>
    <row r="8" spans="1:21" ht="12" customHeight="1">
      <c r="A8" s="18" t="s">
        <v>16</v>
      </c>
      <c r="B8" s="19"/>
      <c r="C8" s="417">
        <v>-0.61535711466137455</v>
      </c>
      <c r="D8" s="418">
        <v>-0.35912099564423539</v>
      </c>
      <c r="E8" s="418">
        <v>6.8716622264678451</v>
      </c>
      <c r="F8" s="419">
        <v>7.9579260391070328</v>
      </c>
      <c r="G8" s="419">
        <v>3.877115580405599</v>
      </c>
      <c r="H8" s="419">
        <v>6.7160347010551069</v>
      </c>
      <c r="I8" s="419">
        <v>6.12760714230971</v>
      </c>
      <c r="J8" s="419">
        <v>-6.2585059648137431</v>
      </c>
      <c r="K8" s="419">
        <v>-4.9994062889763047</v>
      </c>
      <c r="L8" s="19"/>
      <c r="M8" s="19"/>
      <c r="N8" s="195" t="s">
        <v>137</v>
      </c>
    </row>
    <row r="9" spans="1:21" ht="12" customHeight="1">
      <c r="A9" s="18" t="s">
        <v>17</v>
      </c>
      <c r="B9" s="19"/>
      <c r="C9" s="419">
        <v>-0.61535711466116361</v>
      </c>
      <c r="D9" s="418">
        <v>-2.4349726415684336</v>
      </c>
      <c r="E9" s="418">
        <v>4.6906078953155905</v>
      </c>
      <c r="F9" s="419">
        <v>7.9579260391071882</v>
      </c>
      <c r="G9" s="419">
        <v>1.7995732687973831</v>
      </c>
      <c r="H9" s="419">
        <v>6.7160347010547294</v>
      </c>
      <c r="I9" s="419">
        <v>4.0466736689313221</v>
      </c>
      <c r="J9" s="419">
        <v>-8.0612270039517213</v>
      </c>
      <c r="K9" s="419">
        <v>-4.9994062889762265</v>
      </c>
      <c r="L9" s="19"/>
      <c r="M9" s="19"/>
      <c r="N9" s="195" t="s">
        <v>138</v>
      </c>
    </row>
    <row r="10" spans="1:21" ht="12" customHeight="1">
      <c r="A10" s="21"/>
      <c r="B10" s="21"/>
      <c r="C10" s="19"/>
      <c r="D10" s="19"/>
      <c r="E10" s="19"/>
      <c r="F10" s="19"/>
      <c r="G10" s="19"/>
      <c r="H10" s="19"/>
      <c r="I10" s="19"/>
      <c r="J10" s="19"/>
      <c r="K10" s="19"/>
      <c r="L10" s="19"/>
      <c r="M10" s="19"/>
    </row>
    <row r="11" spans="1:21" ht="12" customHeight="1">
      <c r="A11" s="18" t="s">
        <v>0</v>
      </c>
      <c r="B11" s="21"/>
      <c r="C11" s="19"/>
      <c r="D11" s="19"/>
      <c r="E11" s="19"/>
      <c r="F11" s="19"/>
      <c r="G11" s="19"/>
      <c r="H11" s="19"/>
      <c r="I11" s="19"/>
      <c r="J11" s="19"/>
      <c r="K11" s="19"/>
      <c r="L11" s="19"/>
      <c r="M11" s="19"/>
      <c r="N11" s="198" t="s">
        <v>139</v>
      </c>
    </row>
    <row r="12" spans="1:21" ht="12" customHeight="1">
      <c r="A12" s="22" t="s">
        <v>19</v>
      </c>
      <c r="B12" s="19"/>
      <c r="C12" s="419">
        <v>17.528720226313578</v>
      </c>
      <c r="D12" s="419">
        <v>3.760436771686293</v>
      </c>
      <c r="E12" s="419">
        <v>12.992353263543821</v>
      </c>
      <c r="F12" s="419">
        <v>-2.8532072919131179</v>
      </c>
      <c r="G12" s="419">
        <v>-31.285244745009589</v>
      </c>
      <c r="H12" s="419">
        <v>-9.1147504683065321</v>
      </c>
      <c r="I12" s="419">
        <v>12.856523179478119</v>
      </c>
      <c r="J12" s="419">
        <v>-9.1390832291109341</v>
      </c>
      <c r="K12" s="419">
        <v>6.2770745428973429</v>
      </c>
      <c r="L12" s="19"/>
      <c r="M12" s="19"/>
      <c r="N12" s="199" t="s">
        <v>140</v>
      </c>
    </row>
    <row r="13" spans="1:21" ht="12" customHeight="1">
      <c r="A13" s="22" t="s">
        <v>20</v>
      </c>
      <c r="B13" s="19"/>
      <c r="C13" s="419">
        <v>19.057934996214509</v>
      </c>
      <c r="D13" s="419">
        <v>-45.848620076300065</v>
      </c>
      <c r="E13" s="419">
        <v>9.2610971986451176</v>
      </c>
      <c r="F13" s="419">
        <v>4.4677284096673153</v>
      </c>
      <c r="G13" s="419">
        <v>7.2560705211700771</v>
      </c>
      <c r="H13" s="419">
        <v>-12.269711059997935</v>
      </c>
      <c r="I13" s="419">
        <v>4.9963092565767031</v>
      </c>
      <c r="J13" s="419">
        <v>25.678204653402737</v>
      </c>
      <c r="K13" s="419">
        <v>-52</v>
      </c>
      <c r="L13" s="19"/>
      <c r="M13" s="19"/>
      <c r="N13" s="199" t="s">
        <v>141</v>
      </c>
    </row>
    <row r="14" spans="1:21" ht="12" customHeight="1">
      <c r="A14" s="22" t="s">
        <v>1</v>
      </c>
      <c r="B14" s="19"/>
      <c r="C14" s="419">
        <v>-24.382017447668336</v>
      </c>
      <c r="D14" s="419">
        <v>9.0459911878456811</v>
      </c>
      <c r="E14" s="419">
        <v>7.8591256718924862</v>
      </c>
      <c r="F14" s="419">
        <v>7.8923738331256432</v>
      </c>
      <c r="G14" s="419">
        <v>-12.437474261544669</v>
      </c>
      <c r="H14" s="419">
        <v>6.1178723913884125</v>
      </c>
      <c r="I14" s="419">
        <v>10.241845375868852</v>
      </c>
      <c r="J14" s="419">
        <v>-18.007915238330696</v>
      </c>
      <c r="K14" s="419">
        <v>-14.999999999999991</v>
      </c>
      <c r="L14" s="19"/>
      <c r="M14" s="19"/>
      <c r="N14" s="199" t="s">
        <v>142</v>
      </c>
    </row>
    <row r="15" spans="1:21" s="20" customFormat="1" ht="12" customHeight="1">
      <c r="A15" s="23" t="s">
        <v>2</v>
      </c>
      <c r="C15" s="419">
        <v>0.99745246526996567</v>
      </c>
      <c r="D15" s="419">
        <v>2.0518576072591665</v>
      </c>
      <c r="E15" s="419">
        <v>21.126525606890389</v>
      </c>
      <c r="F15" s="419">
        <v>25.363596779731878</v>
      </c>
      <c r="G15" s="419">
        <v>-16.924840169344968</v>
      </c>
      <c r="H15" s="19">
        <v>11.293544003269208</v>
      </c>
      <c r="I15" s="19">
        <v>-11.594341809930375</v>
      </c>
      <c r="J15" s="19">
        <v>5.7574696019103699</v>
      </c>
      <c r="K15" s="19">
        <v>1.522173391929682</v>
      </c>
      <c r="L15" s="19"/>
      <c r="M15" s="19"/>
      <c r="N15" s="200" t="s">
        <v>143</v>
      </c>
    </row>
    <row r="16" spans="1:21" ht="12" customHeight="1">
      <c r="A16" s="23" t="s">
        <v>3</v>
      </c>
      <c r="B16" s="19"/>
      <c r="C16" s="419">
        <v>4.0843588449149593</v>
      </c>
      <c r="D16" s="419">
        <v>-17.481806335070726</v>
      </c>
      <c r="E16" s="419">
        <v>-7.7460021548226958</v>
      </c>
      <c r="F16" s="419">
        <v>3.9475131623682547</v>
      </c>
      <c r="G16" s="419">
        <v>8.2139562295884705</v>
      </c>
      <c r="H16" s="419">
        <v>14.569411497906204</v>
      </c>
      <c r="I16" s="419">
        <v>4.1690287609655652</v>
      </c>
      <c r="J16" s="419">
        <v>-15.689923984363208</v>
      </c>
      <c r="K16" s="419">
        <v>-28.000000000000004</v>
      </c>
      <c r="L16" s="19"/>
      <c r="M16" s="19"/>
      <c r="N16" s="200" t="s">
        <v>144</v>
      </c>
    </row>
    <row r="17" spans="1:19" ht="12" customHeight="1">
      <c r="A17" s="23" t="s">
        <v>21</v>
      </c>
      <c r="B17" s="19"/>
      <c r="C17" s="419"/>
      <c r="D17" s="419"/>
      <c r="E17" s="419"/>
      <c r="F17" s="419"/>
      <c r="G17" s="419"/>
      <c r="H17" s="419"/>
      <c r="I17" s="419"/>
      <c r="J17" s="419"/>
      <c r="K17" s="419"/>
      <c r="L17" s="19"/>
      <c r="M17" s="19"/>
      <c r="N17" s="200" t="s">
        <v>149</v>
      </c>
    </row>
    <row r="18" spans="1:19" s="20" customFormat="1" ht="12" customHeight="1">
      <c r="A18" s="23" t="s">
        <v>22</v>
      </c>
      <c r="B18" s="19"/>
      <c r="C18" s="419">
        <v>0.1082698080865141</v>
      </c>
      <c r="D18" s="419">
        <v>-2.2643359720760148</v>
      </c>
      <c r="E18" s="419">
        <v>0.58860499946291611</v>
      </c>
      <c r="F18" s="419">
        <v>2.7932948793934598</v>
      </c>
      <c r="G18" s="419">
        <v>4.7554248118780063</v>
      </c>
      <c r="H18" s="419">
        <v>12.974399176821439</v>
      </c>
      <c r="I18" s="419">
        <v>4.278859288405501</v>
      </c>
      <c r="J18" s="419">
        <v>-19.940401404097297</v>
      </c>
      <c r="K18" s="419">
        <v>-9.0960862658258321</v>
      </c>
      <c r="L18" s="19"/>
      <c r="M18" s="19"/>
      <c r="N18" s="201" t="s">
        <v>150</v>
      </c>
    </row>
    <row r="19" spans="1:19" ht="12" customHeight="1">
      <c r="A19" s="23" t="s">
        <v>23</v>
      </c>
      <c r="B19" s="19"/>
      <c r="C19" s="419">
        <v>4.463789590664935</v>
      </c>
      <c r="D19" s="419">
        <v>0.55851063829788217</v>
      </c>
      <c r="E19" s="419">
        <v>16.300802256898518</v>
      </c>
      <c r="F19" s="419">
        <v>10.006064281382665</v>
      </c>
      <c r="G19" s="419">
        <v>6.0259219955898669</v>
      </c>
      <c r="H19" s="419">
        <v>12.202387942901915</v>
      </c>
      <c r="I19" s="419">
        <v>15.228220574606134</v>
      </c>
      <c r="J19" s="419">
        <v>-2.433016639018748</v>
      </c>
      <c r="K19" s="419">
        <v>-2.8701633262919302</v>
      </c>
      <c r="L19" s="19"/>
      <c r="M19" s="19"/>
      <c r="N19" s="200" t="s">
        <v>145</v>
      </c>
    </row>
    <row r="20" spans="1:19" ht="12" customHeight="1">
      <c r="A20" s="23" t="s">
        <v>24</v>
      </c>
      <c r="B20" s="19"/>
      <c r="C20" s="419"/>
      <c r="D20" s="419"/>
      <c r="E20" s="419"/>
      <c r="F20" s="419"/>
      <c r="G20" s="419"/>
      <c r="H20" s="419"/>
      <c r="I20" s="419"/>
      <c r="J20" s="419"/>
      <c r="K20" s="419"/>
      <c r="L20" s="19"/>
      <c r="M20" s="19"/>
      <c r="N20" s="202" t="s">
        <v>146</v>
      </c>
    </row>
    <row r="21" spans="1:19" ht="12" customHeight="1">
      <c r="A21" s="23" t="s">
        <v>25</v>
      </c>
      <c r="B21" s="19"/>
      <c r="C21" s="419">
        <v>0.15003653834597674</v>
      </c>
      <c r="D21" s="419">
        <v>4.201271396608286</v>
      </c>
      <c r="E21" s="419">
        <v>7.7171115122913969</v>
      </c>
      <c r="F21" s="419">
        <v>10.034050793645811</v>
      </c>
      <c r="G21" s="419">
        <v>7.1152969575689173</v>
      </c>
      <c r="H21" s="419">
        <v>7.068279896440699</v>
      </c>
      <c r="I21" s="419">
        <v>-1.9180241837166156</v>
      </c>
      <c r="J21" s="419">
        <v>6.3780989022468759</v>
      </c>
      <c r="K21" s="419">
        <v>2.8575466609127353</v>
      </c>
      <c r="L21" s="19"/>
      <c r="M21" s="19"/>
      <c r="N21" s="265" t="s">
        <v>147</v>
      </c>
    </row>
    <row r="22" spans="1:19" ht="12" customHeight="1">
      <c r="A22" s="25" t="s">
        <v>26</v>
      </c>
      <c r="B22" s="19"/>
      <c r="C22" s="419">
        <v>-1.4562363488294539</v>
      </c>
      <c r="D22" s="419">
        <v>-2.249298214481954</v>
      </c>
      <c r="E22" s="419">
        <v>13.610316250926369</v>
      </c>
      <c r="F22" s="419">
        <v>6.9831322673320262</v>
      </c>
      <c r="G22" s="419">
        <v>0.78566255950998087</v>
      </c>
      <c r="H22" s="419">
        <v>6.8252321409248085</v>
      </c>
      <c r="I22" s="419">
        <v>11.044414068634879</v>
      </c>
      <c r="J22" s="419">
        <v>4.045849297490256</v>
      </c>
      <c r="K22" s="419">
        <v>3.2450561358095209</v>
      </c>
      <c r="L22" s="19"/>
      <c r="M22" s="19"/>
      <c r="N22" s="200" t="s">
        <v>148</v>
      </c>
    </row>
    <row r="23" spans="1:19" ht="12" customHeight="1">
      <c r="A23" s="6"/>
      <c r="B23" s="9"/>
      <c r="C23" s="19"/>
      <c r="D23" s="19"/>
      <c r="E23" s="19"/>
      <c r="F23" s="19"/>
      <c r="G23" s="19"/>
      <c r="H23" s="19"/>
      <c r="I23" s="19"/>
      <c r="J23" s="19"/>
      <c r="K23" s="19"/>
      <c r="L23" s="19"/>
      <c r="M23" s="19"/>
    </row>
    <row r="24" spans="1:19" ht="12" customHeight="1">
      <c r="A24" s="18" t="s">
        <v>4</v>
      </c>
      <c r="B24" s="197" t="s">
        <v>354</v>
      </c>
      <c r="C24" s="19"/>
      <c r="D24" s="19"/>
      <c r="E24" s="19"/>
      <c r="F24" s="19"/>
      <c r="G24" s="19"/>
      <c r="H24" s="19"/>
      <c r="I24" s="19"/>
      <c r="J24" s="19"/>
      <c r="K24" s="19"/>
      <c r="L24" s="19"/>
      <c r="M24" s="19"/>
      <c r="N24" s="198" t="s">
        <v>151</v>
      </c>
      <c r="Q24" s="203"/>
      <c r="R24" s="203"/>
      <c r="S24" s="316"/>
    </row>
    <row r="25" spans="1:19" ht="12" customHeight="1">
      <c r="A25" s="25" t="s">
        <v>5</v>
      </c>
      <c r="B25" s="19"/>
      <c r="C25" s="36">
        <v>-124.598</v>
      </c>
      <c r="D25" s="36">
        <v>-115.792</v>
      </c>
      <c r="E25" s="36">
        <v>-68.379599999999996</v>
      </c>
      <c r="F25" s="36">
        <v>-64.720399999999998</v>
      </c>
      <c r="G25" s="36">
        <v>-85.109499999999997</v>
      </c>
      <c r="H25" s="36">
        <v>-111.271</v>
      </c>
      <c r="I25" s="36">
        <v>-175.19</v>
      </c>
      <c r="J25" s="36">
        <v>-152.72</v>
      </c>
      <c r="K25" s="36">
        <v>-96.02</v>
      </c>
      <c r="L25" s="36"/>
      <c r="M25" s="36"/>
      <c r="N25" s="204" t="s">
        <v>152</v>
      </c>
      <c r="Q25" s="192"/>
      <c r="R25" s="192"/>
      <c r="S25" s="192"/>
    </row>
    <row r="26" spans="1:19" ht="12" customHeight="1">
      <c r="A26" s="25" t="s">
        <v>6</v>
      </c>
      <c r="B26" s="26"/>
      <c r="C26" s="42">
        <v>-114.5478</v>
      </c>
      <c r="D26" s="42">
        <v>-118.34310000000001</v>
      </c>
      <c r="E26" s="42">
        <v>-102.026</v>
      </c>
      <c r="F26" s="42">
        <v>-121.7021</v>
      </c>
      <c r="G26" s="42">
        <v>-161.28829999999999</v>
      </c>
      <c r="H26" s="42">
        <v>-181.82060000000001</v>
      </c>
      <c r="I26" s="42">
        <v>-216.88</v>
      </c>
      <c r="J26" s="42">
        <v>-197.12</v>
      </c>
      <c r="K26" s="42">
        <v>-142.74</v>
      </c>
      <c r="L26" s="36"/>
      <c r="M26" s="36"/>
      <c r="N26" s="205" t="s">
        <v>317</v>
      </c>
      <c r="Q26" s="192"/>
      <c r="R26" s="192"/>
      <c r="S26" s="192"/>
    </row>
    <row r="27" spans="1:19" ht="12" customHeight="1">
      <c r="A27" s="25" t="s">
        <v>126</v>
      </c>
      <c r="B27" s="26"/>
      <c r="C27" s="42">
        <v>63.036200000000001</v>
      </c>
      <c r="D27" s="42">
        <v>57.298900000000003</v>
      </c>
      <c r="E27" s="42">
        <v>58.792999999999999</v>
      </c>
      <c r="F27" s="42">
        <v>63.510899999999999</v>
      </c>
      <c r="G27" s="42">
        <v>58.285699999999999</v>
      </c>
      <c r="H27" s="42">
        <v>57.702399999999997</v>
      </c>
      <c r="I27" s="42">
        <v>68.97</v>
      </c>
      <c r="J27" s="42">
        <v>53.76</v>
      </c>
      <c r="K27" s="42">
        <v>57.94</v>
      </c>
      <c r="L27" s="36"/>
      <c r="M27" s="36"/>
      <c r="N27" s="206" t="s">
        <v>153</v>
      </c>
      <c r="Q27" s="317"/>
      <c r="R27" s="317"/>
      <c r="S27" s="317"/>
    </row>
    <row r="28" spans="1:19" ht="12" customHeight="1">
      <c r="A28" s="25" t="s">
        <v>127</v>
      </c>
      <c r="B28" s="26"/>
      <c r="C28" s="42">
        <v>177.584</v>
      </c>
      <c r="D28" s="42">
        <v>175.642</v>
      </c>
      <c r="E28" s="42">
        <v>160.81899999999999</v>
      </c>
      <c r="F28" s="42">
        <v>185.21299999999999</v>
      </c>
      <c r="G28" s="42">
        <v>219.57400000000001</v>
      </c>
      <c r="H28" s="42">
        <v>239.523</v>
      </c>
      <c r="I28" s="42">
        <v>285.83999999999997</v>
      </c>
      <c r="J28" s="42">
        <v>250.88</v>
      </c>
      <c r="K28" s="42">
        <v>200.69</v>
      </c>
      <c r="L28" s="36"/>
      <c r="M28" s="36"/>
      <c r="N28" s="206" t="s">
        <v>154</v>
      </c>
      <c r="Q28" s="192"/>
      <c r="R28" s="192"/>
      <c r="S28" s="192"/>
    </row>
    <row r="29" spans="1:19" ht="12" customHeight="1">
      <c r="A29" s="27" t="s">
        <v>7</v>
      </c>
      <c r="B29" s="26"/>
      <c r="C29" s="42">
        <v>11.572799999999987</v>
      </c>
      <c r="D29" s="42">
        <v>27.716000000000008</v>
      </c>
      <c r="E29" s="42">
        <v>54.326400000000007</v>
      </c>
      <c r="F29" s="42">
        <v>68.230699999999985</v>
      </c>
      <c r="G29" s="42">
        <v>76.307000000000002</v>
      </c>
      <c r="H29" s="42">
        <v>71.350999999999999</v>
      </c>
      <c r="I29" s="42">
        <v>40.989999999999995</v>
      </c>
      <c r="J29" s="42">
        <v>32.14</v>
      </c>
      <c r="K29" s="42">
        <v>35.260000000000005</v>
      </c>
      <c r="L29" s="36"/>
      <c r="M29" s="36"/>
      <c r="N29" s="207" t="s">
        <v>155</v>
      </c>
      <c r="Q29" s="210"/>
      <c r="R29" s="210"/>
      <c r="S29" s="210"/>
    </row>
    <row r="30" spans="1:19" ht="12" customHeight="1">
      <c r="A30" s="25" t="s">
        <v>8</v>
      </c>
      <c r="B30" s="26"/>
      <c r="C30" s="42">
        <v>-38.063000000000002</v>
      </c>
      <c r="D30" s="42">
        <v>-43.757399999999997</v>
      </c>
      <c r="E30" s="42">
        <v>-38.901600000000002</v>
      </c>
      <c r="F30" s="42">
        <v>-35.138399999999997</v>
      </c>
      <c r="G30" s="42">
        <v>-32.339799999999997</v>
      </c>
      <c r="H30" s="42">
        <v>-29.9802</v>
      </c>
      <c r="I30" s="42">
        <v>-32.44</v>
      </c>
      <c r="J30" s="42">
        <v>-33.369999999999997</v>
      </c>
      <c r="K30" s="42">
        <v>-31.51</v>
      </c>
      <c r="L30" s="36"/>
      <c r="M30" s="36"/>
      <c r="N30" s="207" t="s">
        <v>156</v>
      </c>
      <c r="Q30" s="192"/>
      <c r="R30" s="192"/>
      <c r="S30" s="192"/>
    </row>
    <row r="31" spans="1:19" ht="12" customHeight="1">
      <c r="A31" s="25" t="s">
        <v>9</v>
      </c>
      <c r="B31" s="26"/>
      <c r="C31" s="42">
        <v>16.440799999999999</v>
      </c>
      <c r="D31" s="42">
        <v>18.592600000000001</v>
      </c>
      <c r="E31" s="42">
        <v>18.2225</v>
      </c>
      <c r="F31" s="42">
        <v>23.8888</v>
      </c>
      <c r="G31" s="42">
        <v>32.2117</v>
      </c>
      <c r="H31" s="42">
        <v>29.179200000000002</v>
      </c>
      <c r="I31" s="42">
        <v>33.119999999999997</v>
      </c>
      <c r="J31" s="42">
        <v>45.62</v>
      </c>
      <c r="K31" s="42">
        <v>42.98</v>
      </c>
      <c r="L31" s="36"/>
      <c r="M31" s="36"/>
      <c r="N31" s="205" t="s">
        <v>157</v>
      </c>
      <c r="Q31" s="192"/>
      <c r="R31" s="192"/>
      <c r="S31" s="192"/>
    </row>
    <row r="32" spans="1:19" ht="12" customHeight="1">
      <c r="A32" s="25" t="s">
        <v>10</v>
      </c>
      <c r="B32" s="26"/>
      <c r="C32" s="42">
        <v>133.221</v>
      </c>
      <c r="D32" s="42">
        <v>114.83070000000001</v>
      </c>
      <c r="E32" s="42">
        <v>82.024100000000004</v>
      </c>
      <c r="F32" s="42">
        <v>58.041899999999998</v>
      </c>
      <c r="G32" s="42">
        <v>102.2572</v>
      </c>
      <c r="H32" s="42">
        <v>118.45349999999999</v>
      </c>
      <c r="I32" s="42">
        <v>189.91</v>
      </c>
      <c r="J32" s="42">
        <v>178.7</v>
      </c>
      <c r="K32" s="42">
        <v>128.75</v>
      </c>
      <c r="L32" s="36"/>
      <c r="M32" s="36"/>
      <c r="N32" s="204" t="s">
        <v>158</v>
      </c>
      <c r="Q32" s="192"/>
      <c r="R32" s="192"/>
      <c r="S32" s="192"/>
    </row>
    <row r="33" spans="1:19" ht="12" customHeight="1">
      <c r="A33" s="25" t="s">
        <v>11</v>
      </c>
      <c r="B33" s="19"/>
      <c r="C33" s="36">
        <v>79.771699999999996</v>
      </c>
      <c r="D33" s="36">
        <v>75.612200000000001</v>
      </c>
      <c r="E33" s="36">
        <v>55.771500000000003</v>
      </c>
      <c r="F33" s="36">
        <v>92.994500000000002</v>
      </c>
      <c r="G33" s="36">
        <v>110.416</v>
      </c>
      <c r="H33" s="36">
        <v>134.48400000000001</v>
      </c>
      <c r="I33" s="36">
        <v>177.91</v>
      </c>
      <c r="J33" s="36">
        <v>130.75</v>
      </c>
      <c r="K33" s="36">
        <v>128.01</v>
      </c>
      <c r="L33" s="36"/>
      <c r="M33" s="36"/>
      <c r="N33" s="205" t="s">
        <v>159</v>
      </c>
      <c r="Q33" s="192"/>
      <c r="R33" s="192"/>
      <c r="S33" s="192"/>
    </row>
    <row r="34" spans="1:19" ht="12" customHeight="1">
      <c r="A34" s="314" t="s">
        <v>379</v>
      </c>
      <c r="B34" s="19"/>
      <c r="C34" s="36">
        <v>53.449300000000008</v>
      </c>
      <c r="D34" s="36">
        <v>39.218500000000006</v>
      </c>
      <c r="E34" s="36">
        <v>26.252600000000001</v>
      </c>
      <c r="F34" s="36">
        <v>-34.952600000000004</v>
      </c>
      <c r="G34" s="36">
        <v>-8.1587999999999994</v>
      </c>
      <c r="H34" s="36">
        <v>-16.030500000000018</v>
      </c>
      <c r="I34" s="36">
        <v>12</v>
      </c>
      <c r="J34" s="36">
        <v>47.949999999999989</v>
      </c>
      <c r="K34" s="36">
        <v>0.74000000000000909</v>
      </c>
      <c r="L34" s="36"/>
      <c r="M34" s="36"/>
      <c r="N34" s="213" t="s">
        <v>380</v>
      </c>
      <c r="Q34" s="192"/>
      <c r="R34" s="192"/>
      <c r="S34" s="192"/>
    </row>
    <row r="35" spans="1:19" ht="12" customHeight="1">
      <c r="A35" s="25" t="s">
        <v>12</v>
      </c>
      <c r="B35" s="19"/>
      <c r="C35" s="36">
        <v>8.6230000000000047</v>
      </c>
      <c r="D35" s="36">
        <v>-0.96129999999999427</v>
      </c>
      <c r="E35" s="36">
        <v>13.644500000000008</v>
      </c>
      <c r="F35" s="36">
        <v>-6.6784999999999997</v>
      </c>
      <c r="G35" s="36">
        <v>17.1477</v>
      </c>
      <c r="H35" s="36">
        <v>7.1824999999999903</v>
      </c>
      <c r="I35" s="36">
        <v>14.719999999999999</v>
      </c>
      <c r="J35" s="36">
        <v>25.97999999999999</v>
      </c>
      <c r="K35" s="36">
        <v>32.730000000000004</v>
      </c>
      <c r="L35" s="36"/>
      <c r="M35" s="36"/>
      <c r="N35" s="208" t="s">
        <v>160</v>
      </c>
      <c r="Q35" s="192"/>
      <c r="R35" s="192"/>
      <c r="S35" s="192"/>
    </row>
    <row r="36" spans="1:19" ht="12" customHeight="1">
      <c r="A36" s="25" t="s">
        <v>381</v>
      </c>
      <c r="B36" s="19"/>
      <c r="C36" s="36">
        <v>-8.6232000000000006</v>
      </c>
      <c r="D36" s="36">
        <v>0.96109999999999995</v>
      </c>
      <c r="E36" s="36">
        <v>-13.6448</v>
      </c>
      <c r="F36" s="36">
        <v>6.6783999999999999</v>
      </c>
      <c r="G36" s="36">
        <v>-17.1477</v>
      </c>
      <c r="H36" s="36">
        <v>-7.1824000000000003</v>
      </c>
      <c r="I36" s="36">
        <v>-14.72</v>
      </c>
      <c r="J36" s="36">
        <v>-13.33</v>
      </c>
      <c r="K36" s="36">
        <v>-32.729999999999997</v>
      </c>
      <c r="L36" s="36"/>
      <c r="M36" s="36"/>
      <c r="N36" s="209" t="s">
        <v>385</v>
      </c>
      <c r="Q36" s="192"/>
      <c r="R36" s="192"/>
      <c r="S36" s="192"/>
    </row>
    <row r="37" spans="1:19" ht="12" customHeight="1">
      <c r="A37" s="25" t="s">
        <v>515</v>
      </c>
      <c r="B37" s="19"/>
      <c r="C37" s="36">
        <v>0</v>
      </c>
      <c r="D37" s="36">
        <v>0</v>
      </c>
      <c r="E37" s="36">
        <v>0</v>
      </c>
      <c r="F37" s="36">
        <v>0</v>
      </c>
      <c r="G37" s="36">
        <v>0</v>
      </c>
      <c r="H37" s="36">
        <v>0</v>
      </c>
      <c r="I37" s="36">
        <v>0</v>
      </c>
      <c r="J37" s="36">
        <v>-13.33</v>
      </c>
      <c r="K37" s="36">
        <v>0</v>
      </c>
      <c r="L37" s="36"/>
      <c r="M37" s="36"/>
      <c r="N37" s="416" t="s">
        <v>516</v>
      </c>
      <c r="Q37" s="192"/>
      <c r="R37" s="192"/>
      <c r="S37" s="192"/>
    </row>
    <row r="38" spans="1:19" ht="12" customHeight="1">
      <c r="A38" s="25"/>
      <c r="B38" s="19"/>
      <c r="C38" s="36"/>
      <c r="D38" s="36"/>
      <c r="E38" s="36"/>
      <c r="F38" s="36"/>
      <c r="G38" s="36"/>
      <c r="H38" s="36"/>
      <c r="I38" s="36"/>
      <c r="J38" s="36"/>
      <c r="K38" s="36"/>
      <c r="L38" s="19"/>
      <c r="M38" s="19"/>
      <c r="Q38" s="192"/>
      <c r="R38" s="192"/>
      <c r="S38" s="192"/>
    </row>
    <row r="39" spans="1:19" ht="12" customHeight="1">
      <c r="A39" s="18" t="s">
        <v>29</v>
      </c>
      <c r="B39" s="19"/>
      <c r="C39" s="36"/>
      <c r="D39" s="36"/>
      <c r="E39" s="36"/>
      <c r="F39" s="36"/>
      <c r="G39" s="36"/>
      <c r="H39" s="36"/>
      <c r="I39" s="36"/>
      <c r="J39" s="36"/>
      <c r="K39" s="36"/>
      <c r="L39" s="19"/>
      <c r="M39" s="19"/>
      <c r="N39" s="379" t="s">
        <v>161</v>
      </c>
      <c r="Q39" s="192"/>
      <c r="R39" s="192"/>
      <c r="S39" s="192"/>
    </row>
    <row r="40" spans="1:19" ht="12" customHeight="1">
      <c r="A40" s="41" t="s">
        <v>328</v>
      </c>
      <c r="B40" s="19"/>
      <c r="C40" s="36">
        <v>95.158000000000001</v>
      </c>
      <c r="D40" s="36">
        <v>71.073300000000003</v>
      </c>
      <c r="E40" s="36">
        <v>43.122500000000002</v>
      </c>
      <c r="F40" s="36">
        <v>22.903500000000001</v>
      </c>
      <c r="G40" s="36">
        <v>69.917400000000001</v>
      </c>
      <c r="H40" s="36">
        <v>88.473299999999995</v>
      </c>
      <c r="I40" s="36">
        <v>157.47</v>
      </c>
      <c r="J40" s="36">
        <v>132</v>
      </c>
      <c r="K40" s="36">
        <v>97.24</v>
      </c>
      <c r="L40" s="19"/>
      <c r="M40" s="19"/>
      <c r="N40" s="193" t="s">
        <v>329</v>
      </c>
      <c r="Q40" s="192"/>
      <c r="R40" s="192"/>
      <c r="S40" s="192"/>
    </row>
    <row r="41" spans="1:19" ht="12" customHeight="1">
      <c r="A41" s="25" t="s">
        <v>517</v>
      </c>
      <c r="B41" s="19"/>
      <c r="C41" s="36">
        <f>Kna_7!O9</f>
        <v>260.67785185185181</v>
      </c>
      <c r="D41" s="36">
        <f>Kna_7!P9</f>
        <v>315.65259259259255</v>
      </c>
      <c r="E41" s="36">
        <f>Kna_7!Q9</f>
        <v>304.33662962962961</v>
      </c>
      <c r="F41" s="36">
        <f>Kna_7!R9</f>
        <v>298.78888888888889</v>
      </c>
      <c r="G41" s="36">
        <f>Kna_7!S9</f>
        <v>310.40740740740739</v>
      </c>
      <c r="H41" s="36">
        <f>Kna_7!T9</f>
        <v>318.82962962962961</v>
      </c>
      <c r="I41" s="36">
        <f>Kna_7!U9</f>
        <v>328.61481481481479</v>
      </c>
      <c r="J41" s="36">
        <f>Kna_7!V9</f>
        <v>307.7037037037037</v>
      </c>
      <c r="K41" s="36">
        <f>Kna_7!W9</f>
        <v>299</v>
      </c>
      <c r="L41" s="19"/>
      <c r="M41" s="19"/>
      <c r="N41" s="425" t="s">
        <v>523</v>
      </c>
      <c r="Q41" s="192"/>
      <c r="R41" s="192"/>
      <c r="S41" s="192"/>
    </row>
    <row r="42" spans="1:19" ht="12" customHeight="1">
      <c r="A42" s="25"/>
      <c r="B42" s="19"/>
      <c r="C42" s="19"/>
      <c r="D42" s="19"/>
      <c r="E42" s="19"/>
      <c r="F42" s="19"/>
      <c r="G42" s="19"/>
      <c r="H42" s="19"/>
      <c r="I42" s="19"/>
      <c r="J42" s="19"/>
      <c r="K42" s="19"/>
      <c r="L42" s="19"/>
      <c r="M42" s="19"/>
      <c r="Q42" s="192"/>
      <c r="R42" s="192"/>
      <c r="S42" s="192"/>
    </row>
    <row r="43" spans="1:19" ht="12" customHeight="1">
      <c r="A43" s="18" t="s">
        <v>13</v>
      </c>
      <c r="B43" s="197" t="s">
        <v>355</v>
      </c>
      <c r="C43" s="19"/>
      <c r="D43" s="19"/>
      <c r="E43" s="19"/>
      <c r="F43" s="19"/>
      <c r="G43" s="19"/>
      <c r="H43" s="19"/>
      <c r="I43" s="19"/>
      <c r="J43" s="19"/>
      <c r="K43" s="19"/>
      <c r="L43" s="19"/>
      <c r="M43" s="19"/>
      <c r="N43" s="195" t="s">
        <v>162</v>
      </c>
      <c r="Q43" s="318"/>
      <c r="R43" s="318"/>
      <c r="S43" s="319"/>
    </row>
    <row r="44" spans="1:19" ht="12" customHeight="1">
      <c r="A44" s="25" t="s">
        <v>27</v>
      </c>
      <c r="B44" s="28"/>
      <c r="C44" s="19"/>
      <c r="D44" s="19"/>
      <c r="E44" s="19"/>
      <c r="F44" s="19"/>
      <c r="G44" s="19"/>
      <c r="H44" s="19"/>
      <c r="I44" s="19"/>
      <c r="J44" s="19"/>
      <c r="K44" s="19"/>
      <c r="L44" s="19"/>
      <c r="M44" s="19"/>
      <c r="N44" s="309" t="s">
        <v>163</v>
      </c>
      <c r="Q44" s="192"/>
      <c r="R44" s="192"/>
      <c r="S44" s="192"/>
    </row>
    <row r="45" spans="1:19" ht="12" customHeight="1">
      <c r="A45" s="312" t="s">
        <v>106</v>
      </c>
      <c r="B45" s="28"/>
      <c r="C45" s="19" t="s">
        <v>519</v>
      </c>
      <c r="D45" s="19" t="s">
        <v>519</v>
      </c>
      <c r="E45" s="19" t="s">
        <v>519</v>
      </c>
      <c r="F45" s="19" t="s">
        <v>519</v>
      </c>
      <c r="G45" s="19">
        <v>7.9137316288373061</v>
      </c>
      <c r="H45" s="19">
        <v>2.0710774437907808</v>
      </c>
      <c r="I45" s="19">
        <v>7.5872414337596839</v>
      </c>
      <c r="J45" s="19">
        <v>0.968665150069703</v>
      </c>
      <c r="K45" s="19">
        <v>3.9028999200523273</v>
      </c>
      <c r="L45" s="19"/>
      <c r="M45" s="19"/>
      <c r="N45" s="310" t="s">
        <v>164</v>
      </c>
      <c r="Q45" s="192"/>
      <c r="R45" s="192"/>
      <c r="S45" s="192"/>
    </row>
    <row r="46" spans="1:19" ht="12" customHeight="1">
      <c r="A46" s="25" t="s">
        <v>382</v>
      </c>
      <c r="B46" s="28"/>
      <c r="C46" s="19" t="s">
        <v>519</v>
      </c>
      <c r="D46" s="19" t="s">
        <v>519</v>
      </c>
      <c r="E46" s="19" t="s">
        <v>519</v>
      </c>
      <c r="F46" s="19">
        <v>3.7126333889921064</v>
      </c>
      <c r="G46" s="19">
        <v>3.7262258209110857</v>
      </c>
      <c r="H46" s="19">
        <v>3.6991230380208138</v>
      </c>
      <c r="I46" s="19">
        <v>3.6932463949017147</v>
      </c>
      <c r="J46" s="19">
        <v>3.5674999999999994</v>
      </c>
      <c r="K46" s="19">
        <v>3.3725000000000001</v>
      </c>
      <c r="L46" s="19"/>
      <c r="M46" s="19"/>
      <c r="N46" s="311" t="s">
        <v>386</v>
      </c>
    </row>
    <row r="47" spans="1:19" ht="12" customHeight="1">
      <c r="A47" s="25" t="s">
        <v>383</v>
      </c>
      <c r="B47" s="28"/>
      <c r="C47" s="19" t="s">
        <v>519</v>
      </c>
      <c r="D47" s="19" t="s">
        <v>519</v>
      </c>
      <c r="E47" s="19">
        <v>9.9599999999999991</v>
      </c>
      <c r="F47" s="19">
        <v>9.8519974532037704</v>
      </c>
      <c r="G47" s="19">
        <v>9.2459104284644962</v>
      </c>
      <c r="H47" s="19">
        <v>9.2501633102251386</v>
      </c>
      <c r="I47" s="19">
        <v>8.6222961220022931</v>
      </c>
      <c r="J47" s="19">
        <v>8.6016666666666683</v>
      </c>
      <c r="K47" s="19">
        <v>8.4600000000000026</v>
      </c>
      <c r="L47" s="19"/>
      <c r="M47" s="19"/>
      <c r="N47" s="311" t="s">
        <v>387</v>
      </c>
      <c r="Q47" s="192"/>
      <c r="R47" s="192"/>
      <c r="S47" s="192"/>
    </row>
    <row r="48" spans="1:19" ht="12" customHeight="1">
      <c r="C48" s="19"/>
      <c r="D48" s="19"/>
      <c r="E48" s="19"/>
      <c r="F48" s="19"/>
      <c r="G48" s="19"/>
      <c r="H48" s="19"/>
      <c r="I48" s="19"/>
      <c r="J48" s="19"/>
      <c r="K48" s="19"/>
      <c r="Q48" s="192"/>
      <c r="R48" s="192"/>
      <c r="S48" s="192"/>
    </row>
    <row r="49" spans="1:19" ht="12" customHeight="1">
      <c r="A49" s="18" t="s">
        <v>251</v>
      </c>
      <c r="B49" s="197" t="s">
        <v>356</v>
      </c>
      <c r="C49" s="19"/>
      <c r="D49" s="19"/>
      <c r="E49" s="19"/>
      <c r="F49" s="19"/>
      <c r="G49" s="19"/>
      <c r="H49" s="19"/>
      <c r="I49" s="19"/>
      <c r="J49" s="19"/>
      <c r="K49" s="19"/>
      <c r="L49" s="19"/>
      <c r="M49" s="19"/>
      <c r="N49" s="212" t="s">
        <v>330</v>
      </c>
      <c r="Q49" s="320"/>
      <c r="R49" s="320"/>
      <c r="S49" s="321"/>
    </row>
    <row r="50" spans="1:19" ht="12" customHeight="1">
      <c r="A50" s="25" t="s">
        <v>384</v>
      </c>
      <c r="B50" s="7"/>
      <c r="C50" s="7">
        <v>28.540170940170938</v>
      </c>
      <c r="D50" s="7">
        <v>28.179487179487179</v>
      </c>
      <c r="E50" s="7">
        <v>29.312536242105093</v>
      </c>
      <c r="F50" s="19">
        <v>34.050724637681157</v>
      </c>
      <c r="G50" s="19">
        <v>32.961164133528534</v>
      </c>
      <c r="H50" s="19">
        <v>33.230943473933486</v>
      </c>
      <c r="I50" s="19">
        <v>33.400328116180553</v>
      </c>
      <c r="J50" s="19">
        <v>34.244027012598174</v>
      </c>
      <c r="K50" s="19">
        <v>32.698526361254615</v>
      </c>
      <c r="L50" s="19"/>
      <c r="M50" s="19"/>
      <c r="N50" s="213" t="s">
        <v>415</v>
      </c>
      <c r="Q50" s="192"/>
      <c r="R50" s="192"/>
      <c r="S50" s="192"/>
    </row>
    <row r="51" spans="1:19" ht="12" customHeight="1">
      <c r="A51" s="37" t="s">
        <v>92</v>
      </c>
      <c r="B51" s="7"/>
      <c r="C51" s="7">
        <v>25.564102564102566</v>
      </c>
      <c r="D51" s="7">
        <v>27.470085470085472</v>
      </c>
      <c r="E51" s="7">
        <v>28.633222060275514</v>
      </c>
      <c r="F51" s="19">
        <v>31.427536231884055</v>
      </c>
      <c r="G51" s="19">
        <v>30.881456674855645</v>
      </c>
      <c r="H51" s="19">
        <v>29.523744151193789</v>
      </c>
      <c r="I51" s="19">
        <v>28.639478390226142</v>
      </c>
      <c r="J51" s="19">
        <v>29.521775742598777</v>
      </c>
      <c r="K51" s="19">
        <v>28.860132189885146</v>
      </c>
      <c r="L51" s="19"/>
      <c r="M51" s="19"/>
      <c r="N51" s="214" t="s">
        <v>416</v>
      </c>
      <c r="Q51" s="192"/>
      <c r="R51" s="192"/>
      <c r="S51" s="192"/>
    </row>
    <row r="52" spans="1:19" ht="12" customHeight="1">
      <c r="A52" s="38" t="s">
        <v>93</v>
      </c>
      <c r="B52" s="7"/>
      <c r="C52" s="167">
        <v>18.12649572649573</v>
      </c>
      <c r="D52" s="167">
        <v>19.991452991452991</v>
      </c>
      <c r="E52" s="167">
        <v>22.088720673280356</v>
      </c>
      <c r="F52" s="19">
        <v>24.934782608695656</v>
      </c>
      <c r="G52" s="19">
        <v>23.505092455876902</v>
      </c>
      <c r="H52" s="19">
        <v>22.855819061674161</v>
      </c>
      <c r="I52" s="19">
        <v>22.193736251562772</v>
      </c>
      <c r="J52" s="19">
        <v>21.71024750540747</v>
      </c>
      <c r="K52" s="19">
        <v>19.491472445285552</v>
      </c>
      <c r="L52" s="19"/>
      <c r="M52" s="19"/>
      <c r="N52" s="215" t="s">
        <v>245</v>
      </c>
    </row>
    <row r="53" spans="1:19" ht="12" customHeight="1">
      <c r="A53" s="37" t="s">
        <v>423</v>
      </c>
      <c r="B53" s="7"/>
      <c r="C53" s="7">
        <v>0.55726495726495728</v>
      </c>
      <c r="D53" s="7">
        <v>0.18803418803418806</v>
      </c>
      <c r="E53" s="7">
        <v>0.36093218612377953</v>
      </c>
      <c r="F53" s="19">
        <v>0.28985507246376813</v>
      </c>
      <c r="G53" s="19">
        <v>0.35185382986610708</v>
      </c>
      <c r="H53" s="19">
        <v>2.0844058528102871</v>
      </c>
      <c r="I53" s="19">
        <v>3.2706114460850255</v>
      </c>
      <c r="J53" s="19">
        <v>1.0038911790767941</v>
      </c>
      <c r="K53" s="19">
        <v>0.77177069658272668</v>
      </c>
      <c r="L53" s="19"/>
      <c r="M53" s="19"/>
      <c r="N53" s="214" t="s">
        <v>426</v>
      </c>
      <c r="Q53" s="192"/>
      <c r="R53" s="192"/>
      <c r="S53" s="192"/>
    </row>
    <row r="54" spans="1:19" ht="12" customHeight="1">
      <c r="A54" s="25" t="s">
        <v>94</v>
      </c>
      <c r="B54" s="7"/>
      <c r="C54" s="7">
        <v>41.965811965811966</v>
      </c>
      <c r="D54" s="7">
        <v>35</v>
      </c>
      <c r="E54" s="7">
        <v>36.012271380882972</v>
      </c>
      <c r="F54" s="19">
        <v>37.579710144927539</v>
      </c>
      <c r="G54" s="19">
        <v>34.883793989582621</v>
      </c>
      <c r="H54" s="19">
        <v>35.114001670270333</v>
      </c>
      <c r="I54" s="19">
        <v>33.652481708314205</v>
      </c>
      <c r="J54" s="19">
        <v>34.832382095072454</v>
      </c>
      <c r="K54" s="19">
        <v>36.888707028341834</v>
      </c>
      <c r="L54" s="19"/>
      <c r="M54" s="19"/>
      <c r="N54" s="213" t="s">
        <v>170</v>
      </c>
      <c r="Q54" s="192"/>
      <c r="R54" s="192"/>
      <c r="S54" s="192"/>
    </row>
    <row r="55" spans="1:19" ht="12" customHeight="1">
      <c r="A55" s="37" t="s">
        <v>95</v>
      </c>
      <c r="B55" s="7"/>
      <c r="C55" s="7">
        <v>27.649572649572651</v>
      </c>
      <c r="D55" s="7">
        <v>28.470085470085472</v>
      </c>
      <c r="E55" s="7">
        <v>29.894839124234018</v>
      </c>
      <c r="F55" s="19">
        <v>31.869565217391305</v>
      </c>
      <c r="G55" s="19">
        <v>30.045803828923638</v>
      </c>
      <c r="H55" s="19">
        <v>28.605667478921415</v>
      </c>
      <c r="I55" s="19">
        <v>28.284458792933364</v>
      </c>
      <c r="J55" s="19">
        <v>29.589472351714154</v>
      </c>
      <c r="K55" s="19">
        <v>29.833086116652179</v>
      </c>
      <c r="L55" s="19"/>
      <c r="M55" s="19"/>
      <c r="N55" s="213" t="s">
        <v>165</v>
      </c>
      <c r="Q55" s="192"/>
      <c r="R55" s="192"/>
      <c r="S55" s="192"/>
    </row>
    <row r="56" spans="1:19" ht="12" customHeight="1">
      <c r="A56" s="38" t="s">
        <v>103</v>
      </c>
      <c r="B56" s="7"/>
      <c r="C56" s="7">
        <v>5.7179487179487181</v>
      </c>
      <c r="D56" s="7">
        <v>6.3675213675213671</v>
      </c>
      <c r="E56" s="7">
        <v>6.3942827589449429</v>
      </c>
      <c r="F56" s="19">
        <v>6.942028985507247</v>
      </c>
      <c r="G56" s="19">
        <v>6.8611496823890876</v>
      </c>
      <c r="H56" s="19">
        <v>6.6290283831554389</v>
      </c>
      <c r="I56" s="19">
        <v>6.7975966281051026</v>
      </c>
      <c r="J56" s="19">
        <v>6.6804995239222205</v>
      </c>
      <c r="K56" s="19">
        <v>7.147687813638405</v>
      </c>
      <c r="L56" s="19"/>
      <c r="M56" s="19"/>
      <c r="N56" s="215" t="s">
        <v>166</v>
      </c>
      <c r="Q56" s="192"/>
      <c r="R56" s="192"/>
      <c r="S56" s="192"/>
    </row>
    <row r="57" spans="1:19" ht="12" customHeight="1">
      <c r="A57" s="37" t="s">
        <v>424</v>
      </c>
      <c r="B57" s="7"/>
      <c r="C57" s="7">
        <v>14.316239316239315</v>
      </c>
      <c r="D57" s="7">
        <v>6.5299145299145307</v>
      </c>
      <c r="E57" s="7">
        <v>6.1174322566489563</v>
      </c>
      <c r="F57" s="19">
        <v>5.7101449275362315</v>
      </c>
      <c r="G57" s="19">
        <v>4.8379901606589719</v>
      </c>
      <c r="H57" s="19">
        <v>6.508334191348915</v>
      </c>
      <c r="I57" s="19">
        <v>5.3680229153808412</v>
      </c>
      <c r="J57" s="19">
        <v>5.2429097433583021</v>
      </c>
      <c r="K57" s="19">
        <v>7.0556209116896555</v>
      </c>
      <c r="L57" s="19"/>
      <c r="M57" s="19"/>
      <c r="N57" s="216" t="s">
        <v>427</v>
      </c>
      <c r="Q57" s="192"/>
      <c r="R57" s="192"/>
      <c r="S57" s="192"/>
    </row>
    <row r="58" spans="1:19" ht="12" customHeight="1">
      <c r="A58" s="25" t="s">
        <v>104</v>
      </c>
      <c r="B58" s="7"/>
      <c r="C58" s="7">
        <v>-7.7179487179487181</v>
      </c>
      <c r="D58" s="7">
        <v>-0.46153846153846156</v>
      </c>
      <c r="E58" s="7">
        <v>-0.30560910244957445</v>
      </c>
      <c r="F58" s="19">
        <v>3.4130434782608696</v>
      </c>
      <c r="G58" s="19">
        <v>4.9071043058112425</v>
      </c>
      <c r="H58" s="19">
        <v>4.7465421972063018</v>
      </c>
      <c r="I58" s="19">
        <v>6.545443035971453</v>
      </c>
      <c r="J58" s="19">
        <v>6.0921444414479398</v>
      </c>
      <c r="K58" s="19">
        <v>2.9575071465511842</v>
      </c>
      <c r="L58" s="19"/>
      <c r="M58" s="19"/>
      <c r="N58" s="213" t="s">
        <v>167</v>
      </c>
      <c r="Q58" s="192"/>
      <c r="R58" s="192"/>
      <c r="S58" s="192"/>
    </row>
    <row r="59" spans="1:19" ht="12" customHeight="1">
      <c r="A59" s="25" t="s">
        <v>105</v>
      </c>
      <c r="B59" s="7"/>
      <c r="C59" s="7">
        <v>-13.435897435897434</v>
      </c>
      <c r="D59" s="7">
        <v>-6.8290598290598288</v>
      </c>
      <c r="E59" s="7">
        <v>-6.6998918613945175</v>
      </c>
      <c r="F59" s="19">
        <v>-3.5289855072463774</v>
      </c>
      <c r="G59" s="19">
        <v>-1.9540453765778447</v>
      </c>
      <c r="H59" s="19">
        <v>-1.8824861859491366</v>
      </c>
      <c r="I59" s="19">
        <v>-0.25215359213365052</v>
      </c>
      <c r="J59" s="19">
        <v>-0.58835508247428026</v>
      </c>
      <c r="K59" s="19">
        <v>-4.1901806670872208</v>
      </c>
      <c r="L59" s="19"/>
      <c r="M59" s="19"/>
      <c r="N59" s="213" t="s">
        <v>168</v>
      </c>
      <c r="Q59" s="192"/>
      <c r="R59" s="192"/>
      <c r="S59" s="192"/>
    </row>
    <row r="60" spans="1:19" ht="12" customHeight="1">
      <c r="A60" s="10"/>
      <c r="B60" s="29"/>
      <c r="C60" s="30"/>
      <c r="D60" s="30"/>
      <c r="E60" s="30"/>
      <c r="F60" s="19"/>
      <c r="G60" s="19"/>
      <c r="H60" s="19"/>
      <c r="I60" s="19"/>
      <c r="J60" s="19"/>
      <c r="K60" s="19"/>
    </row>
    <row r="61" spans="1:19" ht="12" customHeight="1">
      <c r="A61" s="18" t="s">
        <v>425</v>
      </c>
      <c r="B61" s="197" t="s">
        <v>356</v>
      </c>
      <c r="C61" s="19"/>
      <c r="D61" s="19"/>
      <c r="E61" s="19"/>
      <c r="F61" s="19"/>
      <c r="G61" s="19"/>
      <c r="H61" s="19"/>
      <c r="I61" s="19"/>
      <c r="J61" s="19"/>
      <c r="K61" s="19"/>
      <c r="L61" s="19"/>
      <c r="M61" s="19"/>
      <c r="N61" s="212" t="s">
        <v>428</v>
      </c>
      <c r="Q61" s="320"/>
      <c r="R61" s="320"/>
      <c r="S61" s="321"/>
    </row>
    <row r="62" spans="1:19" ht="12" customHeight="1">
      <c r="A62" s="114" t="s">
        <v>331</v>
      </c>
      <c r="B62" s="7"/>
      <c r="C62" s="7">
        <v>70.684358974358972</v>
      </c>
      <c r="D62" s="7">
        <v>70.434615384615384</v>
      </c>
      <c r="E62" s="7">
        <v>85.278731173695675</v>
      </c>
      <c r="F62" s="7">
        <v>91.237971014492757</v>
      </c>
      <c r="G62" s="7">
        <v>90.542357546322194</v>
      </c>
      <c r="H62" s="7">
        <v>89.618926679708508</v>
      </c>
      <c r="I62" s="19">
        <v>84.874582601402139</v>
      </c>
      <c r="J62" s="19">
        <v>93.674660003412342</v>
      </c>
      <c r="K62" s="19">
        <v>105.02645502645503</v>
      </c>
      <c r="L62" s="19"/>
      <c r="M62" s="19"/>
      <c r="N62" s="220" t="s">
        <v>175</v>
      </c>
    </row>
    <row r="63" spans="1:19" ht="12" customHeight="1">
      <c r="A63" s="307" t="s">
        <v>101</v>
      </c>
      <c r="B63" s="7"/>
      <c r="C63" s="7">
        <v>12.051880341880343</v>
      </c>
      <c r="D63" s="7">
        <v>4.3961538461538465</v>
      </c>
      <c r="E63" s="7">
        <v>16.960521572868181</v>
      </c>
      <c r="F63" s="7">
        <v>23.041376811594201</v>
      </c>
      <c r="G63" s="7">
        <v>24.638375943251003</v>
      </c>
      <c r="H63" s="7">
        <v>22.501744631682509</v>
      </c>
      <c r="I63" s="19">
        <v>19.317497243718577</v>
      </c>
      <c r="J63" s="19">
        <v>21.516624195758776</v>
      </c>
      <c r="K63" s="19">
        <v>27.072954495081245</v>
      </c>
      <c r="L63" s="19"/>
      <c r="M63" s="19"/>
      <c r="N63" s="217" t="s">
        <v>171</v>
      </c>
    </row>
    <row r="64" spans="1:19" ht="12" customHeight="1">
      <c r="A64" s="307" t="s">
        <v>102</v>
      </c>
      <c r="B64" s="7"/>
      <c r="C64" s="7">
        <v>58.63247863247863</v>
      </c>
      <c r="D64" s="7">
        <v>66.038461538461533</v>
      </c>
      <c r="E64" s="7">
        <v>68.318287962135813</v>
      </c>
      <c r="F64" s="7">
        <v>68.196594202898552</v>
      </c>
      <c r="G64" s="7">
        <v>65.903918772030138</v>
      </c>
      <c r="H64" s="7">
        <v>67.117182048025995</v>
      </c>
      <c r="I64" s="19">
        <v>65.557085357683562</v>
      </c>
      <c r="J64" s="19">
        <v>72.15809084554715</v>
      </c>
      <c r="K64" s="19">
        <v>77.95355736279474</v>
      </c>
      <c r="L64" s="19"/>
      <c r="M64" s="19"/>
      <c r="N64" s="217" t="s">
        <v>172</v>
      </c>
    </row>
    <row r="65" spans="1:15" ht="12" customHeight="1">
      <c r="A65" s="307"/>
      <c r="B65" s="7"/>
      <c r="C65" s="7"/>
      <c r="D65" s="7"/>
      <c r="E65" s="7"/>
      <c r="F65" s="7"/>
      <c r="G65" s="7"/>
      <c r="H65" s="7"/>
      <c r="I65" s="19"/>
      <c r="J65" s="19"/>
      <c r="K65" s="19"/>
      <c r="L65" s="19"/>
      <c r="M65" s="19"/>
      <c r="N65" s="214"/>
    </row>
    <row r="66" spans="1:15" ht="12" customHeight="1">
      <c r="A66" s="114" t="s">
        <v>332</v>
      </c>
      <c r="B66" s="7"/>
      <c r="C66" s="7">
        <v>78.207521367521366</v>
      </c>
      <c r="D66" s="7">
        <v>83.941452991453005</v>
      </c>
      <c r="E66" s="7">
        <v>93.957872960646952</v>
      </c>
      <c r="F66" s="19">
        <v>92.296231884057974</v>
      </c>
      <c r="G66" s="19">
        <v>91.218042561747197</v>
      </c>
      <c r="H66" s="19">
        <v>93.616650078365424</v>
      </c>
      <c r="I66" s="19">
        <v>88.034573528092963</v>
      </c>
      <c r="J66" s="19">
        <v>96.815177249536305</v>
      </c>
      <c r="K66" s="19">
        <v>104.69092231713071</v>
      </c>
      <c r="L66" s="19"/>
      <c r="M66" s="19"/>
      <c r="N66" s="220" t="s">
        <v>173</v>
      </c>
    </row>
    <row r="67" spans="1:15" ht="12" customHeight="1">
      <c r="A67" s="308" t="s">
        <v>333</v>
      </c>
      <c r="B67" s="7"/>
      <c r="C67" s="19">
        <v>57.748547008547014</v>
      </c>
      <c r="D67" s="19">
        <v>61.054786324786335</v>
      </c>
      <c r="E67" s="19">
        <v>69.027065995893864</v>
      </c>
      <c r="F67" s="19">
        <v>67.441594202898543</v>
      </c>
      <c r="G67" s="19">
        <v>64.892715997411372</v>
      </c>
      <c r="H67" s="19">
        <v>67.567983434579176</v>
      </c>
      <c r="I67" s="19">
        <v>67.034135688173578</v>
      </c>
      <c r="J67" s="19">
        <v>76.201779925478689</v>
      </c>
      <c r="K67" s="19">
        <v>84.06998221176525</v>
      </c>
      <c r="L67" s="19"/>
      <c r="M67" s="19"/>
      <c r="N67" s="204" t="s">
        <v>252</v>
      </c>
    </row>
    <row r="68" spans="1:15" ht="12" customHeight="1">
      <c r="A68" s="308" t="s">
        <v>334</v>
      </c>
      <c r="B68" s="7"/>
      <c r="C68" s="7">
        <v>20.458974358974359</v>
      </c>
      <c r="D68" s="7">
        <v>22.886666666666667</v>
      </c>
      <c r="E68" s="7">
        <v>24.930806964753081</v>
      </c>
      <c r="F68" s="19">
        <v>24.854637681159421</v>
      </c>
      <c r="G68" s="19">
        <v>26.325326564335843</v>
      </c>
      <c r="H68" s="19">
        <v>26.048666643786252</v>
      </c>
      <c r="I68" s="19">
        <v>21.000437839919396</v>
      </c>
      <c r="J68" s="19">
        <v>20.613397324057615</v>
      </c>
      <c r="K68" s="19">
        <v>20.620940105365452</v>
      </c>
      <c r="L68" s="19"/>
      <c r="M68" s="19"/>
      <c r="N68" s="204" t="s">
        <v>174</v>
      </c>
    </row>
    <row r="69" spans="1:15" ht="12" customHeight="1">
      <c r="A69" s="39"/>
      <c r="B69" s="40"/>
      <c r="C69" s="40"/>
      <c r="D69" s="40"/>
      <c r="E69" s="40"/>
      <c r="F69" s="421"/>
      <c r="G69" s="421"/>
      <c r="H69" s="421"/>
      <c r="I69" s="421"/>
      <c r="J69" s="421"/>
      <c r="K69" s="421"/>
      <c r="L69" s="35"/>
      <c r="M69" s="35"/>
      <c r="N69" s="377"/>
      <c r="O69" s="35"/>
    </row>
    <row r="70" spans="1:15" ht="12" customHeight="1">
      <c r="A70" s="25"/>
      <c r="B70" s="7"/>
      <c r="C70" s="7"/>
      <c r="D70" s="7"/>
      <c r="E70" s="7"/>
      <c r="F70" s="24"/>
      <c r="G70" s="24"/>
      <c r="H70" s="24"/>
      <c r="I70" s="24"/>
      <c r="J70" s="24"/>
      <c r="K70" s="24"/>
    </row>
    <row r="71" spans="1:15" ht="12" customHeight="1">
      <c r="A71" s="10" t="s">
        <v>28</v>
      </c>
      <c r="B71" s="7"/>
      <c r="C71" s="7"/>
      <c r="D71" s="11"/>
      <c r="E71" s="11"/>
    </row>
    <row r="72" spans="1:15" ht="12" customHeight="1">
      <c r="A72" s="31" t="s">
        <v>14</v>
      </c>
      <c r="D72" s="11"/>
      <c r="E72" s="11"/>
    </row>
    <row r="73" spans="1:15" ht="12" customHeight="1">
      <c r="A73" s="31" t="s">
        <v>521</v>
      </c>
      <c r="D73" s="11"/>
      <c r="E73" s="11"/>
    </row>
    <row r="74" spans="1:15" ht="12" customHeight="1">
      <c r="A74" s="31" t="s">
        <v>15</v>
      </c>
      <c r="D74" s="11"/>
      <c r="E74" s="11"/>
    </row>
    <row r="75" spans="1:15" ht="12" customHeight="1">
      <c r="A75" s="31" t="s">
        <v>388</v>
      </c>
      <c r="D75" s="11"/>
      <c r="E75" s="11"/>
    </row>
    <row r="76" spans="1:15" ht="12" customHeight="1">
      <c r="A76" s="306" t="s">
        <v>389</v>
      </c>
      <c r="D76" s="11"/>
      <c r="E76" s="11"/>
    </row>
    <row r="77" spans="1:15" ht="12" customHeight="1">
      <c r="A77" s="306" t="s">
        <v>390</v>
      </c>
      <c r="D77" s="11"/>
      <c r="E77" s="11"/>
    </row>
    <row r="78" spans="1:15" ht="12" customHeight="1">
      <c r="A78" s="327" t="s">
        <v>418</v>
      </c>
      <c r="B78" s="169"/>
      <c r="C78" s="170"/>
      <c r="D78" s="170"/>
      <c r="E78" s="170"/>
    </row>
    <row r="79" spans="1:15" ht="12" customHeight="1">
      <c r="A79" s="168" t="s">
        <v>419</v>
      </c>
      <c r="B79" s="1"/>
      <c r="C79" s="170"/>
      <c r="D79" s="170"/>
      <c r="E79" s="170"/>
    </row>
    <row r="80" spans="1:15" ht="12" customHeight="1">
      <c r="A80" s="31" t="s">
        <v>420</v>
      </c>
      <c r="B80" s="1"/>
      <c r="C80" s="422"/>
      <c r="D80" s="422"/>
      <c r="E80" s="422"/>
    </row>
    <row r="81" spans="1:11" ht="12" customHeight="1">
      <c r="A81" s="31"/>
      <c r="B81" s="1"/>
      <c r="C81" s="422"/>
      <c r="D81" s="422"/>
      <c r="E81" s="422"/>
    </row>
    <row r="82" spans="1:11" ht="12" customHeight="1">
      <c r="A82" s="218" t="s">
        <v>176</v>
      </c>
      <c r="B82" s="2"/>
      <c r="C82" s="3"/>
      <c r="D82" s="3"/>
      <c r="E82" s="3"/>
    </row>
    <row r="83" spans="1:11" ht="12" customHeight="1">
      <c r="A83" s="219" t="s">
        <v>177</v>
      </c>
      <c r="B83" s="12"/>
      <c r="C83" s="12"/>
      <c r="D83" s="12"/>
      <c r="E83" s="12"/>
      <c r="F83" s="12"/>
      <c r="G83" s="12"/>
      <c r="H83" s="12"/>
      <c r="I83" s="12"/>
      <c r="J83" s="12"/>
      <c r="K83" s="12"/>
    </row>
    <row r="84" spans="1:11" ht="12" customHeight="1">
      <c r="A84" s="424" t="s">
        <v>522</v>
      </c>
      <c r="B84" s="14"/>
      <c r="C84" s="15"/>
      <c r="D84" s="15"/>
      <c r="E84" s="15"/>
      <c r="F84" s="15"/>
      <c r="G84" s="15"/>
      <c r="H84" s="15"/>
      <c r="I84" s="15"/>
      <c r="J84" s="15"/>
      <c r="K84" s="15"/>
    </row>
    <row r="85" spans="1:11" ht="12" customHeight="1">
      <c r="A85" s="220" t="s">
        <v>178</v>
      </c>
      <c r="B85" s="16"/>
      <c r="C85" s="17"/>
      <c r="D85" s="17"/>
      <c r="E85" s="17"/>
      <c r="F85" s="17"/>
      <c r="G85" s="17"/>
      <c r="H85" s="17"/>
      <c r="I85" s="17"/>
      <c r="J85" s="17"/>
      <c r="K85" s="17"/>
    </row>
    <row r="86" spans="1:11" ht="12" customHeight="1">
      <c r="A86" s="221" t="s">
        <v>391</v>
      </c>
      <c r="B86" s="16"/>
      <c r="C86" s="17"/>
      <c r="D86" s="17"/>
      <c r="E86" s="17"/>
      <c r="F86" s="17"/>
      <c r="G86" s="17"/>
      <c r="H86" s="17"/>
      <c r="I86" s="17"/>
      <c r="J86" s="17"/>
      <c r="K86" s="17"/>
    </row>
    <row r="87" spans="1:11" ht="12" customHeight="1">
      <c r="A87" s="222" t="s">
        <v>392</v>
      </c>
    </row>
    <row r="88" spans="1:11" ht="12" customHeight="1">
      <c r="A88" s="222" t="s">
        <v>393</v>
      </c>
    </row>
    <row r="89" spans="1:11" ht="12" customHeight="1">
      <c r="A89" s="328" t="s">
        <v>417</v>
      </c>
      <c r="C89" s="24"/>
      <c r="D89" s="24"/>
      <c r="E89" s="24"/>
      <c r="F89" s="24"/>
      <c r="G89" s="24"/>
      <c r="H89" s="24"/>
      <c r="I89" s="24"/>
      <c r="J89" s="24"/>
      <c r="K89" s="24"/>
    </row>
    <row r="90" spans="1:11" ht="12" customHeight="1">
      <c r="A90" s="329" t="s">
        <v>421</v>
      </c>
      <c r="C90" s="24"/>
      <c r="D90" s="24"/>
      <c r="E90" s="24"/>
      <c r="F90" s="24"/>
      <c r="G90" s="24"/>
      <c r="H90" s="24"/>
      <c r="I90" s="24"/>
      <c r="J90" s="24"/>
      <c r="K90" s="24"/>
    </row>
    <row r="91" spans="1:11" ht="12" customHeight="1">
      <c r="A91" s="220" t="s">
        <v>422</v>
      </c>
      <c r="C91" s="24"/>
      <c r="D91" s="24"/>
      <c r="E91" s="24"/>
      <c r="F91" s="24"/>
      <c r="G91" s="24"/>
      <c r="H91" s="24"/>
      <c r="I91" s="24"/>
      <c r="J91" s="24"/>
      <c r="K91" s="24"/>
    </row>
    <row r="92" spans="1:11" ht="12" customHeight="1">
      <c r="C92" s="24"/>
      <c r="D92" s="24"/>
      <c r="E92" s="24"/>
      <c r="F92" s="24"/>
      <c r="G92" s="24"/>
      <c r="H92" s="24"/>
      <c r="I92" s="24"/>
      <c r="J92" s="24"/>
      <c r="K92" s="24"/>
    </row>
    <row r="93" spans="1:11" ht="12" customHeight="1">
      <c r="C93" s="24"/>
      <c r="D93" s="24"/>
      <c r="E93" s="24"/>
      <c r="F93" s="24"/>
      <c r="G93" s="24"/>
      <c r="H93" s="24"/>
      <c r="I93" s="24"/>
      <c r="J93" s="24"/>
      <c r="K93" s="24"/>
    </row>
    <row r="94" spans="1:11" ht="12" customHeight="1">
      <c r="C94" s="24"/>
      <c r="D94" s="24"/>
      <c r="E94" s="24"/>
      <c r="F94" s="24"/>
      <c r="G94" s="24"/>
      <c r="H94" s="24"/>
      <c r="I94" s="24"/>
      <c r="J94" s="24"/>
      <c r="K94" s="24"/>
    </row>
  </sheetData>
  <phoneticPr fontId="4" type="noConversion"/>
  <pageMargins left="0.25" right="0" top="0.5" bottom="0.6" header="0.17" footer="0.6"/>
  <pageSetup scale="75" orientation="landscape" r:id="rId1"/>
  <headerFooter alignWithMargins="0">
    <oddHeader>&amp;R&amp;F  &amp;A  &amp;D  &amp;T</oddHeader>
  </headerFooter>
</worksheet>
</file>

<file path=xl/worksheets/sheet3.xml><?xml version="1.0" encoding="utf-8"?>
<worksheet xmlns="http://schemas.openxmlformats.org/spreadsheetml/2006/main" xmlns:r="http://schemas.openxmlformats.org/officeDocument/2006/relationships">
  <sheetPr codeName="Sheet3" enableFormatConditionsCalculation="0">
    <tabColor indexed="22"/>
    <pageSetUpPr fitToPage="1"/>
  </sheetPr>
  <dimension ref="A1:P41"/>
  <sheetViews>
    <sheetView showGridLines="0" workbookViewId="0">
      <selection activeCell="M8" sqref="C8:M8"/>
    </sheetView>
  </sheetViews>
  <sheetFormatPr defaultRowHeight="11.25"/>
  <cols>
    <col min="1" max="1" width="37.28515625" style="58" customWidth="1"/>
    <col min="2" max="2" width="5" style="58" customWidth="1"/>
    <col min="3" max="13" width="7" style="58" customWidth="1"/>
    <col min="14" max="14" width="1.5703125" style="58" customWidth="1"/>
    <col min="15" max="15" width="20.5703125" style="58" customWidth="1"/>
    <col min="16" max="16" width="43.7109375" style="58" customWidth="1"/>
    <col min="17" max="16384" width="9.140625" style="58"/>
  </cols>
  <sheetData>
    <row r="1" spans="1:16" s="225" customFormat="1">
      <c r="A1" s="388" t="s">
        <v>179</v>
      </c>
      <c r="B1" s="224"/>
      <c r="C1" s="224"/>
      <c r="D1" s="224"/>
      <c r="E1" s="224"/>
      <c r="F1" s="224"/>
      <c r="G1" s="224"/>
      <c r="H1" s="224"/>
      <c r="I1" s="224"/>
      <c r="J1" s="226"/>
      <c r="K1" s="226"/>
      <c r="L1" s="226"/>
      <c r="M1" s="224"/>
      <c r="O1" s="225" t="s">
        <v>179</v>
      </c>
    </row>
    <row r="2" spans="1:16">
      <c r="A2" s="45" t="s">
        <v>32</v>
      </c>
      <c r="B2" s="44"/>
      <c r="C2" s="44"/>
      <c r="D2" s="44"/>
      <c r="E2" s="44"/>
      <c r="F2" s="44"/>
      <c r="G2" s="44"/>
      <c r="H2" s="44"/>
      <c r="I2" s="44"/>
      <c r="J2" s="172"/>
      <c r="K2" s="172"/>
      <c r="L2" s="172"/>
      <c r="M2" s="44"/>
      <c r="O2" s="229" t="s">
        <v>130</v>
      </c>
    </row>
    <row r="3" spans="1:16">
      <c r="A3" s="46" t="s">
        <v>125</v>
      </c>
      <c r="B3" s="44"/>
      <c r="C3" s="44"/>
      <c r="D3" s="44"/>
      <c r="E3" s="44"/>
      <c r="F3" s="44"/>
      <c r="G3" s="44"/>
      <c r="H3" s="44"/>
      <c r="I3" s="44"/>
      <c r="J3" s="172"/>
      <c r="K3" s="172"/>
      <c r="L3" s="172"/>
      <c r="M3" s="44"/>
      <c r="O3" s="230" t="s">
        <v>278</v>
      </c>
    </row>
    <row r="4" spans="1:16">
      <c r="A4" s="70" t="s">
        <v>511</v>
      </c>
      <c r="B4" s="44"/>
      <c r="C4" s="44"/>
      <c r="D4" s="44"/>
      <c r="E4" s="44"/>
      <c r="F4" s="47"/>
      <c r="G4" s="44"/>
      <c r="H4" s="44"/>
      <c r="I4" s="44"/>
      <c r="J4" s="172"/>
      <c r="K4" s="172"/>
      <c r="L4" s="172"/>
      <c r="M4" s="44"/>
      <c r="O4" s="228" t="s">
        <v>512</v>
      </c>
    </row>
    <row r="5" spans="1:16">
      <c r="A5" s="48"/>
      <c r="B5" s="49"/>
      <c r="C5" s="44"/>
      <c r="D5" s="44"/>
      <c r="E5" s="44"/>
      <c r="F5" s="47"/>
      <c r="G5" s="44"/>
      <c r="H5" s="44"/>
      <c r="I5" s="76"/>
      <c r="J5" s="76"/>
      <c r="K5" s="76"/>
      <c r="L5" s="76"/>
      <c r="M5" s="44"/>
      <c r="N5" s="59"/>
      <c r="O5" s="59"/>
      <c r="P5" s="59"/>
    </row>
    <row r="6" spans="1:16">
      <c r="A6" s="407"/>
      <c r="B6" s="407"/>
      <c r="C6" s="50">
        <v>2000</v>
      </c>
      <c r="D6" s="50">
        <v>2001</v>
      </c>
      <c r="E6" s="50">
        <v>2002</v>
      </c>
      <c r="F6" s="50" t="s">
        <v>30</v>
      </c>
      <c r="G6" s="50" t="s">
        <v>31</v>
      </c>
      <c r="H6" s="50">
        <v>2005</v>
      </c>
      <c r="I6" s="268">
        <v>2006</v>
      </c>
      <c r="J6" s="268">
        <v>2007</v>
      </c>
      <c r="K6" s="268">
        <v>2008</v>
      </c>
      <c r="L6" s="268">
        <v>2009</v>
      </c>
      <c r="M6" s="268">
        <v>2010</v>
      </c>
      <c r="N6" s="93" t="s">
        <v>18</v>
      </c>
    </row>
    <row r="7" spans="1:16">
      <c r="A7" s="43"/>
      <c r="B7" s="44"/>
      <c r="C7" s="44"/>
      <c r="D7" s="44"/>
      <c r="E7" s="44"/>
      <c r="F7" s="44"/>
      <c r="G7" s="44"/>
      <c r="H7" s="44"/>
      <c r="I7" s="76"/>
      <c r="J7" s="76"/>
      <c r="K7" s="76"/>
      <c r="L7" s="76"/>
      <c r="M7" s="76"/>
    </row>
    <row r="8" spans="1:16">
      <c r="A8" s="51" t="s">
        <v>513</v>
      </c>
      <c r="B8" s="44"/>
      <c r="C8" s="15">
        <v>1289.7966779999999</v>
      </c>
      <c r="D8" s="15">
        <v>1340.9996900000001</v>
      </c>
      <c r="E8" s="15">
        <v>1332.7477530000001</v>
      </c>
      <c r="F8" s="15">
        <v>1327.9615759999999</v>
      </c>
      <c r="G8" s="15">
        <v>1419.21461</v>
      </c>
      <c r="H8" s="15">
        <v>1532.154659</v>
      </c>
      <c r="I8" s="15">
        <v>1591.5580660000001</v>
      </c>
      <c r="J8" s="15">
        <v>1698.447658</v>
      </c>
      <c r="K8" s="15">
        <v>1802.5218580000001</v>
      </c>
      <c r="L8" s="15">
        <v>1689.71092</v>
      </c>
      <c r="M8" s="15">
        <v>1605.235406</v>
      </c>
      <c r="O8" s="232" t="s">
        <v>514</v>
      </c>
    </row>
    <row r="9" spans="1:16">
      <c r="A9" s="22" t="s">
        <v>507</v>
      </c>
      <c r="B9" s="44"/>
      <c r="C9" s="15">
        <v>21.396989999999999</v>
      </c>
      <c r="D9" s="15">
        <v>24.882290000000001</v>
      </c>
      <c r="E9" s="15">
        <v>29.243836999999999</v>
      </c>
      <c r="F9" s="15">
        <v>30.343533000000001</v>
      </c>
      <c r="G9" s="15">
        <v>34.285871999999998</v>
      </c>
      <c r="H9" s="15">
        <v>33.307625000000002</v>
      </c>
      <c r="I9" s="15">
        <v>22.887253000000001</v>
      </c>
      <c r="J9" s="15">
        <v>20.801137000000001</v>
      </c>
      <c r="K9" s="15">
        <v>23.475439999999999</v>
      </c>
      <c r="L9" s="15">
        <v>21.33</v>
      </c>
      <c r="M9" s="15">
        <v>22.668900000000001</v>
      </c>
      <c r="O9" s="380" t="s">
        <v>506</v>
      </c>
    </row>
    <row r="10" spans="1:16">
      <c r="A10" s="330" t="s">
        <v>357</v>
      </c>
      <c r="B10" s="44"/>
      <c r="C10" s="15">
        <v>3.8494290000000002</v>
      </c>
      <c r="D10" s="15">
        <v>3.9070339999999999</v>
      </c>
      <c r="E10" s="15">
        <v>4.6516339999999996</v>
      </c>
      <c r="F10" s="15">
        <v>2.5189240000000002</v>
      </c>
      <c r="G10" s="15">
        <v>2.7522039999999999</v>
      </c>
      <c r="H10" s="15">
        <v>2.875165</v>
      </c>
      <c r="I10" s="15">
        <v>3.0837889999999999</v>
      </c>
      <c r="J10" s="15">
        <v>2.7054170000000002</v>
      </c>
      <c r="K10" s="15">
        <v>2.8405879999999999</v>
      </c>
      <c r="L10" s="15">
        <v>3.57</v>
      </c>
      <c r="M10" s="15">
        <v>1.7136</v>
      </c>
      <c r="O10" s="231" t="s">
        <v>368</v>
      </c>
    </row>
    <row r="11" spans="1:16">
      <c r="A11" s="330" t="s">
        <v>358</v>
      </c>
      <c r="B11" s="44"/>
      <c r="C11" s="15">
        <v>94.582796999999999</v>
      </c>
      <c r="D11" s="15">
        <v>121.992805</v>
      </c>
      <c r="E11" s="15">
        <v>92.248497999999998</v>
      </c>
      <c r="F11" s="15">
        <v>100.593289</v>
      </c>
      <c r="G11" s="15">
        <v>108.499042</v>
      </c>
      <c r="H11" s="15">
        <v>117.062192</v>
      </c>
      <c r="I11" s="15">
        <v>102.502612</v>
      </c>
      <c r="J11" s="15">
        <v>108.773591</v>
      </c>
      <c r="K11" s="15">
        <v>119.91401399999999</v>
      </c>
      <c r="L11" s="15">
        <v>98.32</v>
      </c>
      <c r="M11" s="15">
        <v>83.572000000000003</v>
      </c>
      <c r="O11" s="231" t="s">
        <v>369</v>
      </c>
    </row>
    <row r="12" spans="1:16">
      <c r="A12" s="330" t="s">
        <v>359</v>
      </c>
      <c r="B12" s="44"/>
      <c r="C12" s="15">
        <v>19.528358999999998</v>
      </c>
      <c r="D12" s="15">
        <v>18.500630999999998</v>
      </c>
      <c r="E12" s="15">
        <v>18.685165999999999</v>
      </c>
      <c r="F12" s="15">
        <v>19.068559</v>
      </c>
      <c r="G12" s="15">
        <v>23.097083000000001</v>
      </c>
      <c r="H12" s="15">
        <v>28.955334000000001</v>
      </c>
      <c r="I12" s="15">
        <v>24.054690000000001</v>
      </c>
      <c r="J12" s="15">
        <v>26.771317</v>
      </c>
      <c r="K12" s="15">
        <v>23.667359000000001</v>
      </c>
      <c r="L12" s="15">
        <v>25.03</v>
      </c>
      <c r="M12" s="15">
        <v>25.411000000000001</v>
      </c>
      <c r="O12" s="231" t="s">
        <v>370</v>
      </c>
    </row>
    <row r="13" spans="1:16">
      <c r="A13" s="330" t="s">
        <v>360</v>
      </c>
      <c r="B13" s="44"/>
      <c r="C13" s="15">
        <v>180.755146</v>
      </c>
      <c r="D13" s="15">
        <v>182.143888</v>
      </c>
      <c r="E13" s="15">
        <v>189.58329800000001</v>
      </c>
      <c r="F13" s="15">
        <v>156.44071299999999</v>
      </c>
      <c r="G13" s="15">
        <v>144.322812</v>
      </c>
      <c r="H13" s="15">
        <v>150.01997399999999</v>
      </c>
      <c r="I13" s="15">
        <v>162.34254899999999</v>
      </c>
      <c r="J13" s="15">
        <v>185.99490299999999</v>
      </c>
      <c r="K13" s="15">
        <v>193.74908400000001</v>
      </c>
      <c r="L13" s="15">
        <v>163.35</v>
      </c>
      <c r="M13" s="15">
        <v>117.61199999999999</v>
      </c>
      <c r="O13" s="231" t="s">
        <v>371</v>
      </c>
    </row>
    <row r="14" spans="1:16">
      <c r="A14" s="330" t="s">
        <v>361</v>
      </c>
      <c r="B14" s="44"/>
      <c r="C14" s="15"/>
      <c r="D14" s="15"/>
      <c r="E14" s="15"/>
      <c r="F14" s="15"/>
      <c r="G14" s="15"/>
      <c r="H14" s="15"/>
      <c r="I14" s="15"/>
      <c r="J14" s="15"/>
      <c r="K14" s="15"/>
      <c r="L14" s="15"/>
      <c r="M14" s="15"/>
      <c r="O14" s="331" t="s">
        <v>372</v>
      </c>
    </row>
    <row r="15" spans="1:16">
      <c r="A15" s="330" t="s">
        <v>362</v>
      </c>
      <c r="B15" s="44"/>
      <c r="C15" s="15">
        <v>211.04611299999999</v>
      </c>
      <c r="D15" s="15">
        <v>207.82432700000001</v>
      </c>
      <c r="E15" s="15">
        <v>208.04933800000001</v>
      </c>
      <c r="F15" s="15">
        <v>203.338402</v>
      </c>
      <c r="G15" s="15">
        <v>204.53526199999999</v>
      </c>
      <c r="H15" s="15">
        <v>210.248535</v>
      </c>
      <c r="I15" s="15">
        <v>220.246746</v>
      </c>
      <c r="J15" s="15">
        <v>248.82243800000001</v>
      </c>
      <c r="K15" s="15">
        <v>259.4692</v>
      </c>
      <c r="L15" s="15">
        <v>207.73</v>
      </c>
      <c r="M15" s="15">
        <v>188.8347</v>
      </c>
      <c r="O15" s="331" t="s">
        <v>373</v>
      </c>
    </row>
    <row r="16" spans="1:16">
      <c r="A16" s="330" t="s">
        <v>363</v>
      </c>
      <c r="B16" s="44"/>
      <c r="C16" s="15">
        <v>103.43</v>
      </c>
      <c r="D16" s="15">
        <v>107.98</v>
      </c>
      <c r="E16" s="15">
        <v>112.8</v>
      </c>
      <c r="F16" s="15">
        <v>113.43</v>
      </c>
      <c r="G16" s="15">
        <v>131.91999999999999</v>
      </c>
      <c r="H16" s="15">
        <v>145.12</v>
      </c>
      <c r="I16" s="15">
        <v>153.86481800000001</v>
      </c>
      <c r="J16" s="15">
        <v>172.64</v>
      </c>
      <c r="K16" s="15">
        <v>198.93</v>
      </c>
      <c r="L16" s="15">
        <v>194.09</v>
      </c>
      <c r="M16" s="15">
        <v>188.51929999999999</v>
      </c>
      <c r="O16" s="231" t="s">
        <v>374</v>
      </c>
    </row>
    <row r="17" spans="1:15">
      <c r="A17" s="52" t="s">
        <v>364</v>
      </c>
      <c r="B17" s="44"/>
      <c r="C17" s="15"/>
      <c r="D17" s="15"/>
      <c r="E17" s="15"/>
      <c r="F17" s="15"/>
      <c r="G17" s="15"/>
      <c r="H17" s="15"/>
      <c r="I17" s="15"/>
      <c r="J17" s="15"/>
      <c r="K17" s="15"/>
      <c r="L17" s="15"/>
      <c r="M17" s="15"/>
      <c r="O17" s="231" t="s">
        <v>375</v>
      </c>
    </row>
    <row r="18" spans="1:15">
      <c r="A18" s="52" t="s">
        <v>365</v>
      </c>
      <c r="B18" s="44"/>
      <c r="C18" s="15">
        <v>308.57588900000002</v>
      </c>
      <c r="D18" s="15">
        <v>313.12172700000002</v>
      </c>
      <c r="E18" s="15">
        <v>313.59152399999999</v>
      </c>
      <c r="F18" s="15">
        <v>326.76635499999998</v>
      </c>
      <c r="G18" s="15">
        <v>351.98327899999998</v>
      </c>
      <c r="H18" s="15">
        <v>387.30146000000002</v>
      </c>
      <c r="I18" s="15">
        <v>414.85910899999999</v>
      </c>
      <c r="J18" s="15">
        <v>444.18251199999997</v>
      </c>
      <c r="K18" s="15">
        <v>435.66298399999999</v>
      </c>
      <c r="L18" s="15">
        <v>463.45</v>
      </c>
      <c r="M18" s="15">
        <v>476.69330000000002</v>
      </c>
      <c r="O18" s="231" t="s">
        <v>376</v>
      </c>
    </row>
    <row r="19" spans="1:15">
      <c r="A19" s="330" t="s">
        <v>366</v>
      </c>
      <c r="B19" s="44"/>
      <c r="C19" s="15">
        <v>220.64085900000001</v>
      </c>
      <c r="D19" s="15">
        <v>228.119632</v>
      </c>
      <c r="E19" s="15">
        <v>224.79767100000001</v>
      </c>
      <c r="F19" s="15">
        <v>219.74130099999999</v>
      </c>
      <c r="G19" s="15">
        <v>249.648787</v>
      </c>
      <c r="H19" s="15">
        <v>267.08209199999999</v>
      </c>
      <c r="I19" s="15">
        <v>269.18045599999999</v>
      </c>
      <c r="J19" s="15">
        <v>287.55264699999998</v>
      </c>
      <c r="K19" s="15">
        <v>319.31115199999999</v>
      </c>
      <c r="L19" s="15">
        <v>332.23</v>
      </c>
      <c r="M19" s="15">
        <v>343.01105000000001</v>
      </c>
      <c r="O19" s="231" t="s">
        <v>377</v>
      </c>
    </row>
    <row r="20" spans="1:15">
      <c r="A20" s="330" t="s">
        <v>367</v>
      </c>
      <c r="B20" s="44"/>
      <c r="C20" s="15">
        <v>125.99049400000001</v>
      </c>
      <c r="D20" s="15">
        <v>132.52707789999999</v>
      </c>
      <c r="E20" s="15">
        <v>139.09415659999999</v>
      </c>
      <c r="F20" s="15">
        <v>155.7182013</v>
      </c>
      <c r="G20" s="15">
        <v>168.16905209999999</v>
      </c>
      <c r="H20" s="15">
        <v>190.18235039999999</v>
      </c>
      <c r="I20" s="15">
        <v>218.54065600000001</v>
      </c>
      <c r="J20" s="15">
        <v>200.20824919999998</v>
      </c>
      <c r="K20" s="15">
        <v>225.50193440000001</v>
      </c>
      <c r="L20" s="15">
        <v>180.61091979999998</v>
      </c>
      <c r="M20" s="15">
        <v>157.20140650000002</v>
      </c>
      <c r="O20" s="231" t="s">
        <v>378</v>
      </c>
    </row>
    <row r="21" spans="1:15">
      <c r="A21" s="53"/>
      <c r="B21" s="49"/>
      <c r="C21" s="54"/>
      <c r="D21" s="54"/>
      <c r="E21" s="54"/>
      <c r="F21" s="54"/>
      <c r="G21" s="54"/>
      <c r="H21" s="54"/>
      <c r="I21" s="54"/>
      <c r="J21" s="54"/>
      <c r="K21" s="54"/>
      <c r="L21" s="54"/>
      <c r="M21" s="54"/>
      <c r="N21" s="59"/>
      <c r="O21" s="59"/>
    </row>
    <row r="22" spans="1:15">
      <c r="A22" s="13"/>
      <c r="B22" s="44"/>
      <c r="C22" s="44"/>
      <c r="D22" s="44"/>
      <c r="E22" s="44"/>
      <c r="F22" s="44"/>
      <c r="G22" s="14"/>
      <c r="H22" s="14"/>
      <c r="I22" s="14"/>
      <c r="J22" s="14"/>
      <c r="K22" s="14"/>
      <c r="L22" s="14"/>
      <c r="M22" s="44"/>
    </row>
    <row r="23" spans="1:15">
      <c r="A23" s="55" t="s">
        <v>28</v>
      </c>
      <c r="B23" s="44"/>
      <c r="C23" s="44"/>
      <c r="D23" s="44"/>
      <c r="E23" s="44"/>
      <c r="F23" s="44"/>
      <c r="G23" s="14"/>
      <c r="H23" s="14"/>
      <c r="I23" s="14"/>
      <c r="J23" s="14"/>
      <c r="K23" s="14"/>
      <c r="L23" s="14"/>
      <c r="M23" s="44"/>
    </row>
    <row r="24" spans="1:15">
      <c r="A24" s="52" t="s">
        <v>66</v>
      </c>
      <c r="B24" s="44"/>
      <c r="C24" s="44"/>
      <c r="D24" s="44"/>
      <c r="E24" s="44"/>
      <c r="F24" s="44"/>
      <c r="G24" s="14"/>
      <c r="H24" s="14"/>
      <c r="I24" s="14"/>
      <c r="J24" s="14"/>
      <c r="K24" s="14"/>
      <c r="L24" s="14"/>
      <c r="M24" s="44"/>
    </row>
    <row r="25" spans="1:15">
      <c r="A25" s="52"/>
      <c r="B25" s="44"/>
      <c r="C25" s="44"/>
      <c r="D25" s="44"/>
      <c r="E25" s="44"/>
      <c r="F25" s="44"/>
      <c r="G25" s="14"/>
      <c r="H25" s="14"/>
      <c r="I25" s="14"/>
      <c r="J25" s="14"/>
      <c r="K25" s="14"/>
      <c r="L25" s="14"/>
      <c r="M25" s="44"/>
    </row>
    <row r="26" spans="1:15">
      <c r="A26" s="301" t="s">
        <v>327</v>
      </c>
      <c r="B26" s="44"/>
      <c r="C26" s="44"/>
      <c r="D26" s="44"/>
      <c r="E26" s="44"/>
      <c r="F26" s="44"/>
      <c r="G26" s="14"/>
      <c r="H26" s="14"/>
      <c r="I26" s="14"/>
      <c r="J26" s="14"/>
      <c r="K26" s="14"/>
      <c r="L26" s="14"/>
      <c r="M26" s="44"/>
    </row>
    <row r="27" spans="1:15">
      <c r="A27" s="231" t="s">
        <v>180</v>
      </c>
      <c r="B27" s="44"/>
      <c r="C27" s="44"/>
      <c r="D27" s="44"/>
      <c r="E27" s="44"/>
      <c r="F27" s="44"/>
      <c r="G27" s="44"/>
      <c r="H27" s="44"/>
      <c r="I27" s="44"/>
      <c r="J27" s="44"/>
      <c r="K27" s="44"/>
      <c r="L27" s="44"/>
      <c r="M27" s="44"/>
    </row>
    <row r="28" spans="1:15">
      <c r="A28" s="56"/>
      <c r="C28" s="44"/>
      <c r="D28" s="44"/>
      <c r="E28" s="44"/>
      <c r="F28" s="44"/>
      <c r="G28" s="44"/>
      <c r="H28" s="44"/>
      <c r="I28" s="44"/>
      <c r="J28" s="44"/>
      <c r="K28" s="44"/>
      <c r="L28" s="44"/>
    </row>
    <row r="29" spans="1:15">
      <c r="A29" s="56"/>
      <c r="C29" s="44"/>
      <c r="D29" s="44"/>
      <c r="E29" s="44"/>
      <c r="F29" s="44"/>
      <c r="G29" s="44"/>
      <c r="H29" s="44"/>
      <c r="I29" s="44"/>
      <c r="J29" s="44"/>
      <c r="K29" s="44"/>
      <c r="L29" s="44"/>
    </row>
    <row r="30" spans="1:15">
      <c r="A30" s="56"/>
      <c r="C30" s="44"/>
      <c r="D30" s="44"/>
      <c r="E30" s="44"/>
      <c r="F30" s="44"/>
      <c r="G30" s="44"/>
      <c r="H30" s="44"/>
      <c r="I30" s="44"/>
      <c r="J30" s="44"/>
      <c r="K30" s="44"/>
      <c r="L30" s="44"/>
    </row>
    <row r="31" spans="1:15">
      <c r="A31" s="56"/>
      <c r="C31" s="44"/>
      <c r="D31" s="44"/>
      <c r="E31" s="44"/>
      <c r="F31" s="44"/>
      <c r="G31" s="44"/>
      <c r="H31" s="44"/>
      <c r="I31" s="44"/>
      <c r="J31" s="44"/>
      <c r="K31" s="44"/>
      <c r="L31" s="44"/>
    </row>
    <row r="32" spans="1:15">
      <c r="A32" s="43"/>
      <c r="C32" s="44"/>
      <c r="D32" s="44"/>
      <c r="E32" s="44"/>
      <c r="F32" s="44"/>
      <c r="G32" s="44"/>
      <c r="H32" s="44"/>
      <c r="I32" s="44"/>
      <c r="J32" s="44"/>
      <c r="K32" s="44"/>
      <c r="L32" s="44"/>
    </row>
    <row r="33" spans="1:12">
      <c r="A33" s="52"/>
      <c r="C33" s="44"/>
      <c r="D33" s="44"/>
      <c r="E33" s="44"/>
      <c r="F33" s="44"/>
      <c r="G33" s="44"/>
      <c r="H33" s="44"/>
      <c r="I33" s="44"/>
      <c r="J33" s="44"/>
      <c r="K33" s="44"/>
      <c r="L33" s="44"/>
    </row>
    <row r="34" spans="1:12">
      <c r="A34" s="56"/>
      <c r="C34" s="44"/>
      <c r="D34" s="44"/>
      <c r="E34" s="44"/>
      <c r="F34" s="44"/>
      <c r="G34" s="44"/>
      <c r="H34" s="44"/>
      <c r="I34" s="44"/>
      <c r="J34" s="44"/>
      <c r="K34" s="44"/>
      <c r="L34" s="44"/>
    </row>
    <row r="35" spans="1:12">
      <c r="A35" s="56"/>
      <c r="C35" s="44"/>
      <c r="D35" s="44"/>
      <c r="E35" s="44"/>
      <c r="F35" s="44"/>
      <c r="G35" s="44"/>
      <c r="H35" s="44"/>
      <c r="I35" s="44"/>
      <c r="J35" s="44"/>
      <c r="K35" s="44"/>
      <c r="L35" s="44"/>
    </row>
    <row r="36" spans="1:12">
      <c r="A36" s="43"/>
      <c r="C36" s="44"/>
      <c r="D36" s="44"/>
      <c r="E36" s="44"/>
      <c r="F36" s="44"/>
      <c r="G36" s="44"/>
      <c r="H36" s="44"/>
      <c r="I36" s="44"/>
      <c r="J36" s="44"/>
      <c r="K36" s="44"/>
      <c r="L36" s="44"/>
    </row>
    <row r="37" spans="1:12">
      <c r="A37" s="52"/>
      <c r="C37" s="44"/>
      <c r="D37" s="44"/>
      <c r="E37" s="44"/>
      <c r="F37" s="44"/>
      <c r="G37" s="44"/>
      <c r="H37" s="44"/>
      <c r="I37" s="44"/>
      <c r="J37" s="44"/>
      <c r="K37" s="44"/>
      <c r="L37" s="44"/>
    </row>
    <row r="38" spans="1:12">
      <c r="A38" s="56"/>
      <c r="C38" s="44"/>
      <c r="D38" s="44"/>
      <c r="E38" s="44"/>
      <c r="F38" s="44"/>
      <c r="G38" s="44"/>
      <c r="H38" s="44"/>
      <c r="I38" s="44"/>
      <c r="J38" s="44"/>
      <c r="K38" s="44"/>
      <c r="L38" s="44"/>
    </row>
    <row r="39" spans="1:12">
      <c r="A39" s="56"/>
      <c r="C39" s="44"/>
      <c r="D39" s="44"/>
      <c r="E39" s="44"/>
      <c r="F39" s="44"/>
      <c r="G39" s="44"/>
      <c r="H39" s="44"/>
      <c r="I39" s="44"/>
      <c r="J39" s="44"/>
      <c r="K39" s="44"/>
      <c r="L39" s="44"/>
    </row>
    <row r="40" spans="1:12">
      <c r="A40" s="57"/>
      <c r="C40" s="44"/>
      <c r="D40" s="44"/>
      <c r="E40" s="44"/>
      <c r="F40" s="44"/>
      <c r="G40" s="44"/>
      <c r="H40" s="44"/>
      <c r="I40" s="44"/>
      <c r="J40" s="44"/>
      <c r="K40" s="44"/>
      <c r="L40" s="44"/>
    </row>
    <row r="41" spans="1:12">
      <c r="A41" s="56"/>
      <c r="C41" s="44"/>
      <c r="D41" s="44"/>
      <c r="E41" s="44"/>
      <c r="F41" s="44"/>
      <c r="G41" s="44"/>
      <c r="H41" s="44"/>
      <c r="I41" s="44"/>
      <c r="J41" s="44"/>
      <c r="K41" s="44"/>
      <c r="L41" s="44"/>
    </row>
  </sheetData>
  <phoneticPr fontId="4" type="noConversion"/>
  <pageMargins left="0.48" right="0" top="1" bottom="0" header="0.5" footer="0.5"/>
  <pageSetup scale="85" orientation="landscape" r:id="rId1"/>
  <headerFooter alignWithMargins="0">
    <oddHeader>&amp;R&amp;F  &amp;A  &amp;D  &amp;T  &amp;P/&amp;N</oddHeader>
  </headerFooter>
</worksheet>
</file>

<file path=xl/worksheets/sheet4.xml><?xml version="1.0" encoding="utf-8"?>
<worksheet xmlns="http://schemas.openxmlformats.org/spreadsheetml/2006/main" xmlns:r="http://schemas.openxmlformats.org/officeDocument/2006/relationships">
  <sheetPr codeName="Sheet7">
    <tabColor indexed="22"/>
    <pageSetUpPr fitToPage="1"/>
  </sheetPr>
  <dimension ref="A1:Y30"/>
  <sheetViews>
    <sheetView showGridLines="0" workbookViewId="0">
      <selection activeCell="J2" sqref="J2"/>
    </sheetView>
  </sheetViews>
  <sheetFormatPr defaultRowHeight="11.25"/>
  <cols>
    <col min="1" max="1" width="18.42578125" style="58" customWidth="1"/>
    <col min="2" max="2" width="7.5703125" style="58" customWidth="1"/>
    <col min="3" max="16" width="6.28515625" style="58" customWidth="1"/>
    <col min="17" max="23" width="6.28515625" style="172" customWidth="1"/>
    <col min="24" max="24" width="2.28515625" style="58" customWidth="1"/>
    <col min="25" max="25" width="23.7109375" style="58" bestFit="1" customWidth="1"/>
    <col min="26" max="26" width="17.140625" style="58" customWidth="1"/>
    <col min="27" max="16384" width="9.140625" style="58"/>
  </cols>
  <sheetData>
    <row r="1" spans="1:25" s="225" customFormat="1">
      <c r="A1" s="387" t="s">
        <v>181</v>
      </c>
      <c r="B1" s="223"/>
      <c r="C1" s="223"/>
      <c r="D1" s="223"/>
      <c r="E1" s="223"/>
      <c r="F1" s="223"/>
      <c r="G1" s="223"/>
      <c r="H1" s="223"/>
      <c r="I1" s="223"/>
      <c r="J1" s="223"/>
      <c r="K1" s="223"/>
      <c r="L1" s="223"/>
      <c r="M1" s="223"/>
      <c r="N1" s="223"/>
      <c r="O1" s="223"/>
      <c r="P1" s="223"/>
      <c r="Q1" s="223"/>
      <c r="R1" s="223"/>
      <c r="S1" s="223"/>
      <c r="T1" s="226"/>
      <c r="U1" s="226"/>
      <c r="V1" s="226"/>
      <c r="W1" s="226"/>
      <c r="X1" s="223"/>
      <c r="Y1" s="235" t="s">
        <v>181</v>
      </c>
    </row>
    <row r="2" spans="1:25">
      <c r="A2" s="84" t="s">
        <v>32</v>
      </c>
      <c r="B2" s="66"/>
      <c r="C2" s="67"/>
      <c r="D2" s="67"/>
      <c r="E2" s="67"/>
      <c r="F2" s="67"/>
      <c r="G2" s="67"/>
      <c r="H2" s="67"/>
      <c r="I2" s="67"/>
      <c r="J2" s="67"/>
      <c r="K2" s="67"/>
      <c r="L2" s="67"/>
      <c r="M2" s="67"/>
      <c r="N2" s="67"/>
      <c r="O2" s="67"/>
      <c r="P2" s="67"/>
      <c r="Q2" s="66"/>
      <c r="R2" s="66"/>
      <c r="S2" s="66"/>
      <c r="X2" s="66"/>
      <c r="Y2" s="240" t="s">
        <v>130</v>
      </c>
    </row>
    <row r="3" spans="1:25">
      <c r="A3" s="68" t="s">
        <v>71</v>
      </c>
      <c r="B3" s="65"/>
      <c r="C3" s="67"/>
      <c r="D3" s="67"/>
      <c r="E3" s="67"/>
      <c r="F3" s="67"/>
      <c r="G3" s="67"/>
      <c r="H3" s="67"/>
      <c r="I3" s="67"/>
      <c r="J3" s="67"/>
      <c r="K3" s="67"/>
      <c r="L3" s="67"/>
      <c r="M3" s="67"/>
      <c r="N3" s="67"/>
      <c r="O3" s="65"/>
      <c r="P3" s="69"/>
      <c r="Q3" s="65"/>
      <c r="R3" s="65"/>
      <c r="S3" s="65"/>
      <c r="X3" s="65"/>
      <c r="Y3" s="236" t="s">
        <v>133</v>
      </c>
    </row>
    <row r="4" spans="1:25">
      <c r="A4" s="70"/>
      <c r="B4" s="65"/>
      <c r="C4" s="65"/>
      <c r="D4" s="65"/>
      <c r="E4" s="65"/>
      <c r="F4" s="65"/>
      <c r="G4" s="65"/>
      <c r="H4" s="65"/>
      <c r="I4" s="65"/>
      <c r="J4" s="65"/>
      <c r="K4" s="65"/>
      <c r="L4" s="65"/>
      <c r="M4" s="65"/>
      <c r="N4" s="65"/>
      <c r="O4" s="65"/>
      <c r="P4" s="65"/>
      <c r="Q4" s="65"/>
      <c r="R4" s="65"/>
      <c r="S4" s="65"/>
      <c r="X4" s="65"/>
      <c r="Y4" s="70"/>
    </row>
    <row r="5" spans="1:25">
      <c r="A5" s="71"/>
      <c r="B5" s="72"/>
      <c r="C5" s="65"/>
      <c r="D5" s="65"/>
      <c r="E5" s="65"/>
      <c r="F5" s="65"/>
      <c r="G5" s="65"/>
      <c r="H5" s="65"/>
      <c r="I5" s="65"/>
      <c r="J5" s="65"/>
      <c r="K5" s="65"/>
      <c r="L5" s="65"/>
      <c r="M5" s="65"/>
      <c r="N5" s="65"/>
      <c r="O5" s="65"/>
      <c r="P5" s="65"/>
      <c r="Q5" s="65"/>
      <c r="R5" s="65"/>
      <c r="S5" s="65"/>
      <c r="T5" s="76"/>
      <c r="U5" s="76"/>
      <c r="V5" s="76"/>
      <c r="W5" s="76"/>
      <c r="X5" s="65"/>
      <c r="Y5" s="59"/>
    </row>
    <row r="6" spans="1:25">
      <c r="A6" s="75"/>
      <c r="B6" s="75"/>
      <c r="C6" s="73">
        <v>1990</v>
      </c>
      <c r="D6" s="74" t="s">
        <v>34</v>
      </c>
      <c r="E6" s="74" t="s">
        <v>35</v>
      </c>
      <c r="F6" s="74" t="s">
        <v>36</v>
      </c>
      <c r="G6" s="74" t="s">
        <v>37</v>
      </c>
      <c r="H6" s="74" t="s">
        <v>38</v>
      </c>
      <c r="I6" s="74">
        <v>1996</v>
      </c>
      <c r="J6" s="74">
        <v>1997</v>
      </c>
      <c r="K6" s="74">
        <v>1998</v>
      </c>
      <c r="L6" s="74">
        <v>1999</v>
      </c>
      <c r="M6" s="74">
        <v>2000</v>
      </c>
      <c r="N6" s="74">
        <v>2001</v>
      </c>
      <c r="O6" s="74">
        <v>2002</v>
      </c>
      <c r="P6" s="74">
        <v>2003</v>
      </c>
      <c r="Q6" s="74">
        <v>2004</v>
      </c>
      <c r="R6" s="74">
        <v>2005</v>
      </c>
      <c r="S6" s="74">
        <v>2006</v>
      </c>
      <c r="T6" s="268">
        <v>2007</v>
      </c>
      <c r="U6" s="268">
        <v>2008</v>
      </c>
      <c r="V6" s="268">
        <v>2009</v>
      </c>
      <c r="W6" s="268">
        <v>2010</v>
      </c>
      <c r="X6" s="92" t="s">
        <v>18</v>
      </c>
    </row>
    <row r="7" spans="1:25">
      <c r="A7" s="64"/>
      <c r="B7" s="65"/>
      <c r="C7" s="76"/>
      <c r="D7" s="77"/>
      <c r="E7" s="77"/>
      <c r="F7" s="77"/>
      <c r="G7" s="77"/>
      <c r="H7" s="77"/>
      <c r="I7" s="78"/>
      <c r="J7" s="78"/>
      <c r="K7" s="78"/>
      <c r="L7" s="78"/>
      <c r="M7" s="78"/>
      <c r="N7" s="78"/>
      <c r="O7" s="78"/>
      <c r="P7" s="78"/>
      <c r="Q7" s="65"/>
      <c r="R7" s="65"/>
      <c r="S7" s="65"/>
      <c r="T7" s="65"/>
      <c r="U7" s="65"/>
      <c r="V7" s="65"/>
      <c r="W7" s="65"/>
      <c r="X7" s="65"/>
    </row>
    <row r="8" spans="1:25">
      <c r="A8" s="68" t="s">
        <v>412</v>
      </c>
      <c r="B8" s="85"/>
      <c r="C8" s="427">
        <v>109630</v>
      </c>
      <c r="D8" s="427">
        <v>136709</v>
      </c>
      <c r="E8" s="427">
        <v>164975</v>
      </c>
      <c r="F8" s="427">
        <v>169375</v>
      </c>
      <c r="G8" s="427">
        <v>209313</v>
      </c>
      <c r="H8" s="427">
        <v>201638</v>
      </c>
      <c r="I8" s="427">
        <v>179277</v>
      </c>
      <c r="J8" s="427">
        <v>201202</v>
      </c>
      <c r="K8" s="427">
        <v>258892</v>
      </c>
      <c r="L8" s="427">
        <v>231920</v>
      </c>
      <c r="M8" s="427">
        <v>247247</v>
      </c>
      <c r="N8" s="427">
        <v>333361</v>
      </c>
      <c r="O8" s="80">
        <v>246364</v>
      </c>
      <c r="P8" s="80">
        <v>246788</v>
      </c>
      <c r="Q8" s="80">
        <v>382290</v>
      </c>
      <c r="R8" s="80">
        <v>364519</v>
      </c>
      <c r="S8" s="80">
        <v>349733</v>
      </c>
      <c r="T8" s="80">
        <v>379473</v>
      </c>
      <c r="U8" s="80">
        <v>533353</v>
      </c>
      <c r="V8" s="80">
        <v>547561</v>
      </c>
      <c r="W8" s="80">
        <v>608333</v>
      </c>
      <c r="Y8" s="245" t="s">
        <v>312</v>
      </c>
    </row>
    <row r="9" spans="1:25">
      <c r="A9" s="87"/>
      <c r="B9" s="65"/>
      <c r="C9" s="80"/>
      <c r="D9" s="80"/>
      <c r="E9" s="80"/>
      <c r="F9" s="80"/>
      <c r="G9" s="80"/>
      <c r="H9" s="80"/>
      <c r="I9" s="80"/>
      <c r="J9" s="80"/>
      <c r="K9" s="80"/>
      <c r="L9" s="80"/>
      <c r="M9" s="80"/>
      <c r="N9" s="80"/>
      <c r="O9" s="80"/>
      <c r="P9" s="80"/>
      <c r="Q9" s="80"/>
      <c r="R9" s="80"/>
      <c r="S9" s="80"/>
      <c r="T9" s="80"/>
      <c r="U9" s="80"/>
      <c r="V9" s="80"/>
      <c r="W9" s="80"/>
      <c r="Y9" s="246"/>
    </row>
    <row r="10" spans="1:25">
      <c r="A10" s="64" t="s">
        <v>248</v>
      </c>
      <c r="B10" s="65"/>
      <c r="C10" s="80">
        <v>72524</v>
      </c>
      <c r="D10" s="80">
        <v>82706</v>
      </c>
      <c r="E10" s="80">
        <v>89559</v>
      </c>
      <c r="F10" s="80">
        <v>83649</v>
      </c>
      <c r="G10" s="80">
        <v>94185</v>
      </c>
      <c r="H10" s="80">
        <v>78006</v>
      </c>
      <c r="I10" s="80">
        <v>84176</v>
      </c>
      <c r="J10" s="80">
        <v>88297</v>
      </c>
      <c r="K10" s="80">
        <v>93190</v>
      </c>
      <c r="L10" s="80">
        <v>84002</v>
      </c>
      <c r="M10" s="80">
        <v>73149</v>
      </c>
      <c r="N10" s="80">
        <v>70565</v>
      </c>
      <c r="O10" s="80">
        <v>68998</v>
      </c>
      <c r="P10" s="80">
        <v>90562</v>
      </c>
      <c r="Q10" s="80">
        <v>117638</v>
      </c>
      <c r="R10" s="80">
        <v>140504</v>
      </c>
      <c r="S10" s="80">
        <v>139268</v>
      </c>
      <c r="T10" s="80">
        <v>123062</v>
      </c>
      <c r="U10" s="80">
        <v>127705</v>
      </c>
      <c r="V10" s="80">
        <v>93081</v>
      </c>
      <c r="W10" s="80">
        <v>88925</v>
      </c>
      <c r="Y10" s="246" t="s">
        <v>249</v>
      </c>
    </row>
    <row r="11" spans="1:25">
      <c r="A11" s="87" t="s">
        <v>72</v>
      </c>
      <c r="B11" s="65"/>
      <c r="C11" s="80">
        <v>29353</v>
      </c>
      <c r="D11" s="80">
        <v>36909</v>
      </c>
      <c r="E11" s="80">
        <v>42547</v>
      </c>
      <c r="F11" s="80">
        <v>41309</v>
      </c>
      <c r="G11" s="80">
        <v>44672</v>
      </c>
      <c r="H11" s="80">
        <v>36654</v>
      </c>
      <c r="I11" s="80">
        <v>36640</v>
      </c>
      <c r="J11" s="80">
        <v>38380</v>
      </c>
      <c r="K11" s="80">
        <v>39907</v>
      </c>
      <c r="L11" s="80">
        <v>34716</v>
      </c>
      <c r="M11" s="80">
        <v>23474</v>
      </c>
      <c r="N11" s="80">
        <v>25558</v>
      </c>
      <c r="O11" s="80">
        <v>25382</v>
      </c>
      <c r="P11" s="80">
        <v>32353</v>
      </c>
      <c r="Q11" s="80">
        <v>43783</v>
      </c>
      <c r="R11" s="80">
        <v>79569</v>
      </c>
      <c r="S11" s="80">
        <v>77587</v>
      </c>
      <c r="T11" s="80">
        <v>69894</v>
      </c>
      <c r="U11" s="80">
        <v>76455</v>
      </c>
      <c r="V11" s="80">
        <v>54410</v>
      </c>
      <c r="W11" s="80">
        <v>53704</v>
      </c>
      <c r="Y11" s="247" t="s">
        <v>225</v>
      </c>
    </row>
    <row r="12" spans="1:25">
      <c r="A12" s="87" t="s">
        <v>73</v>
      </c>
      <c r="B12" s="65"/>
      <c r="C12" s="80">
        <v>11859</v>
      </c>
      <c r="D12" s="80">
        <v>10377</v>
      </c>
      <c r="E12" s="80">
        <v>9337</v>
      </c>
      <c r="F12" s="80">
        <v>8463</v>
      </c>
      <c r="G12" s="80">
        <v>11827</v>
      </c>
      <c r="H12" s="80">
        <v>9109</v>
      </c>
      <c r="I12" s="80">
        <v>9356</v>
      </c>
      <c r="J12" s="80">
        <v>8629</v>
      </c>
      <c r="K12" s="80">
        <v>7596</v>
      </c>
      <c r="L12" s="80">
        <v>5880</v>
      </c>
      <c r="M12" s="80">
        <v>5395</v>
      </c>
      <c r="N12" s="80">
        <v>5237</v>
      </c>
      <c r="O12" s="80">
        <v>4539</v>
      </c>
      <c r="P12" s="80">
        <v>6757</v>
      </c>
      <c r="Q12" s="80">
        <v>9308</v>
      </c>
      <c r="R12" s="80">
        <v>8468</v>
      </c>
      <c r="S12" s="80">
        <v>8130</v>
      </c>
      <c r="T12" s="80">
        <v>7116</v>
      </c>
      <c r="U12" s="80">
        <v>7805</v>
      </c>
      <c r="V12" s="80">
        <v>6413</v>
      </c>
      <c r="W12" s="80">
        <v>5695</v>
      </c>
      <c r="Y12" s="247" t="s">
        <v>226</v>
      </c>
    </row>
    <row r="13" spans="1:25">
      <c r="A13" s="87" t="s">
        <v>74</v>
      </c>
      <c r="B13" s="65"/>
      <c r="C13" s="80">
        <v>5536</v>
      </c>
      <c r="D13" s="80">
        <v>5488</v>
      </c>
      <c r="E13" s="80">
        <v>6572</v>
      </c>
      <c r="F13" s="80">
        <v>7378</v>
      </c>
      <c r="G13" s="80">
        <v>8269</v>
      </c>
      <c r="H13" s="80">
        <v>6787</v>
      </c>
      <c r="I13" s="80">
        <v>9092</v>
      </c>
      <c r="J13" s="80">
        <v>9938</v>
      </c>
      <c r="K13" s="80">
        <v>12847</v>
      </c>
      <c r="L13" s="80">
        <v>12494</v>
      </c>
      <c r="M13" s="80">
        <v>12841</v>
      </c>
      <c r="N13" s="80">
        <v>8726</v>
      </c>
      <c r="O13" s="80">
        <v>5621</v>
      </c>
      <c r="P13" s="80">
        <v>11467</v>
      </c>
      <c r="Q13" s="80">
        <v>14991</v>
      </c>
      <c r="R13" s="80">
        <v>11149</v>
      </c>
      <c r="S13" s="80">
        <v>11148</v>
      </c>
      <c r="T13" s="80">
        <v>12162</v>
      </c>
      <c r="U13" s="80">
        <v>9970</v>
      </c>
      <c r="V13" s="80">
        <v>6496</v>
      </c>
      <c r="W13" s="80">
        <v>6734</v>
      </c>
      <c r="Y13" s="247" t="s">
        <v>227</v>
      </c>
    </row>
    <row r="14" spans="1:25">
      <c r="A14" s="87" t="s">
        <v>518</v>
      </c>
      <c r="B14" s="65"/>
      <c r="C14" s="80">
        <v>9796</v>
      </c>
      <c r="D14" s="80">
        <v>10749</v>
      </c>
      <c r="E14" s="80">
        <v>10391</v>
      </c>
      <c r="F14" s="80">
        <v>11984</v>
      </c>
      <c r="G14" s="80">
        <v>21576</v>
      </c>
      <c r="H14" s="80">
        <v>23311</v>
      </c>
      <c r="I14" s="80">
        <v>25236</v>
      </c>
      <c r="J14" s="80">
        <v>27455</v>
      </c>
      <c r="K14" s="80">
        <v>27897</v>
      </c>
      <c r="L14" s="80">
        <v>25141</v>
      </c>
      <c r="M14" s="80">
        <v>28513</v>
      </c>
      <c r="N14" s="80">
        <v>28490</v>
      </c>
      <c r="O14" s="80">
        <v>27081</v>
      </c>
      <c r="P14" s="80">
        <v>36673</v>
      </c>
      <c r="Q14" s="80">
        <v>47592</v>
      </c>
      <c r="R14" s="80">
        <v>36994</v>
      </c>
      <c r="S14" s="80">
        <v>37813</v>
      </c>
      <c r="T14" s="80">
        <v>28822</v>
      </c>
      <c r="U14" s="80">
        <v>28982</v>
      </c>
      <c r="V14" s="80">
        <v>22410</v>
      </c>
      <c r="W14" s="80">
        <v>19558</v>
      </c>
      <c r="Y14" s="247" t="s">
        <v>228</v>
      </c>
    </row>
    <row r="15" spans="1:25">
      <c r="A15" s="87" t="s">
        <v>75</v>
      </c>
      <c r="B15" s="65"/>
      <c r="C15" s="80">
        <v>15980</v>
      </c>
      <c r="D15" s="80">
        <v>19183</v>
      </c>
      <c r="E15" s="80">
        <v>20712</v>
      </c>
      <c r="F15" s="80">
        <v>14515</v>
      </c>
      <c r="G15" s="80">
        <v>7841</v>
      </c>
      <c r="H15" s="80">
        <v>2145</v>
      </c>
      <c r="I15" s="80">
        <v>3852</v>
      </c>
      <c r="J15" s="80">
        <v>3895</v>
      </c>
      <c r="K15" s="80">
        <v>4943</v>
      </c>
      <c r="L15" s="80">
        <v>5771</v>
      </c>
      <c r="M15" s="80">
        <v>2926</v>
      </c>
      <c r="N15" s="80">
        <v>2554</v>
      </c>
      <c r="O15" s="80">
        <v>6375</v>
      </c>
      <c r="P15" s="80">
        <v>3312</v>
      </c>
      <c r="Q15" s="80">
        <v>4415</v>
      </c>
      <c r="R15" s="80">
        <v>4324</v>
      </c>
      <c r="S15" s="80">
        <v>4590</v>
      </c>
      <c r="T15" s="80">
        <v>5068</v>
      </c>
      <c r="U15" s="80">
        <v>4493</v>
      </c>
      <c r="V15" s="80">
        <v>3352</v>
      </c>
      <c r="W15" s="80">
        <v>3234</v>
      </c>
      <c r="Y15" s="247" t="s">
        <v>229</v>
      </c>
    </row>
    <row r="16" spans="1:25">
      <c r="A16" s="90"/>
      <c r="B16" s="65"/>
      <c r="C16" s="80"/>
      <c r="D16" s="80"/>
      <c r="E16" s="80"/>
      <c r="F16" s="80"/>
      <c r="G16" s="80"/>
      <c r="H16" s="80"/>
      <c r="I16" s="80"/>
      <c r="J16" s="80"/>
      <c r="K16" s="80"/>
      <c r="L16" s="80"/>
      <c r="M16" s="80"/>
      <c r="N16" s="80"/>
      <c r="O16" s="80"/>
      <c r="P16" s="80"/>
      <c r="Q16" s="80"/>
      <c r="R16" s="80"/>
      <c r="S16" s="80"/>
      <c r="T16" s="80"/>
      <c r="U16" s="80"/>
      <c r="V16" s="80"/>
      <c r="W16" s="80"/>
      <c r="Y16" s="247"/>
    </row>
    <row r="17" spans="1:25">
      <c r="A17" s="79" t="s">
        <v>76</v>
      </c>
      <c r="B17" s="65"/>
      <c r="C17" s="81">
        <v>3165</v>
      </c>
      <c r="D17" s="81">
        <v>1167</v>
      </c>
      <c r="E17" s="81">
        <v>1465</v>
      </c>
      <c r="F17" s="81">
        <v>2611</v>
      </c>
      <c r="G17" s="81">
        <v>2225</v>
      </c>
      <c r="H17" s="81">
        <v>2720</v>
      </c>
      <c r="I17" s="81">
        <v>2037</v>
      </c>
      <c r="J17" s="81">
        <v>3336</v>
      </c>
      <c r="K17" s="81">
        <v>2881</v>
      </c>
      <c r="L17" s="81">
        <v>3006</v>
      </c>
      <c r="M17" s="81">
        <v>3211</v>
      </c>
      <c r="N17" s="81">
        <v>3662</v>
      </c>
      <c r="O17" s="80">
        <v>3853</v>
      </c>
      <c r="P17" s="80">
        <v>4054</v>
      </c>
      <c r="Q17" s="80">
        <v>3045</v>
      </c>
      <c r="R17" s="80">
        <v>4309</v>
      </c>
      <c r="S17" s="80">
        <v>4514</v>
      </c>
      <c r="T17" s="80">
        <v>5177</v>
      </c>
      <c r="U17" s="80">
        <v>3920</v>
      </c>
      <c r="V17" s="80">
        <v>3718</v>
      </c>
      <c r="W17" s="80">
        <v>6882</v>
      </c>
      <c r="Y17" s="248" t="s">
        <v>230</v>
      </c>
    </row>
    <row r="18" spans="1:25">
      <c r="A18" s="88"/>
      <c r="B18" s="65"/>
      <c r="C18" s="81"/>
      <c r="D18" s="81"/>
      <c r="E18" s="81"/>
      <c r="F18" s="81"/>
      <c r="G18" s="81"/>
      <c r="H18" s="81"/>
      <c r="I18" s="81"/>
      <c r="J18" s="81"/>
      <c r="K18" s="81"/>
      <c r="L18" s="81"/>
      <c r="M18" s="81"/>
      <c r="N18" s="81"/>
      <c r="O18" s="80"/>
      <c r="P18" s="80"/>
      <c r="Q18" s="80"/>
      <c r="R18" s="80"/>
      <c r="S18" s="80"/>
      <c r="T18" s="80"/>
      <c r="U18" s="80"/>
      <c r="V18" s="80"/>
      <c r="W18" s="80"/>
      <c r="Y18" s="248"/>
    </row>
    <row r="19" spans="1:25">
      <c r="A19" s="79" t="s">
        <v>79</v>
      </c>
      <c r="B19" s="65"/>
      <c r="C19" s="81">
        <v>33941</v>
      </c>
      <c r="D19" s="81">
        <v>52836</v>
      </c>
      <c r="E19" s="81">
        <v>73951</v>
      </c>
      <c r="F19" s="81">
        <v>83115</v>
      </c>
      <c r="G19" s="81">
        <v>112903</v>
      </c>
      <c r="H19" s="81">
        <v>120912</v>
      </c>
      <c r="I19" s="81">
        <v>93064</v>
      </c>
      <c r="J19" s="81">
        <v>109569</v>
      </c>
      <c r="K19" s="81">
        <v>162821</v>
      </c>
      <c r="L19" s="81">
        <v>144912</v>
      </c>
      <c r="M19" s="81">
        <v>164611</v>
      </c>
      <c r="N19" s="81">
        <v>252172</v>
      </c>
      <c r="O19" s="80">
        <v>167230</v>
      </c>
      <c r="P19" s="80">
        <v>146317</v>
      </c>
      <c r="Q19" s="80">
        <v>254535</v>
      </c>
      <c r="R19" s="80">
        <v>215351</v>
      </c>
      <c r="S19" s="80">
        <v>203075</v>
      </c>
      <c r="T19" s="80">
        <v>249323</v>
      </c>
      <c r="U19" s="80">
        <v>400916</v>
      </c>
      <c r="V19" s="80">
        <v>450553</v>
      </c>
      <c r="W19" s="80">
        <v>512526</v>
      </c>
      <c r="Y19" s="249" t="s">
        <v>353</v>
      </c>
    </row>
    <row r="20" spans="1:25">
      <c r="A20" s="79" t="s">
        <v>77</v>
      </c>
      <c r="B20" s="65"/>
      <c r="C20" s="81" t="s">
        <v>67</v>
      </c>
      <c r="D20" s="81" t="s">
        <v>67</v>
      </c>
      <c r="E20" s="81" t="s">
        <v>67</v>
      </c>
      <c r="F20" s="81" t="s">
        <v>67</v>
      </c>
      <c r="G20" s="81" t="s">
        <v>67</v>
      </c>
      <c r="H20" s="81" t="s">
        <v>67</v>
      </c>
      <c r="I20" s="81" t="s">
        <v>67</v>
      </c>
      <c r="J20" s="81" t="s">
        <v>67</v>
      </c>
      <c r="K20" s="81" t="s">
        <v>67</v>
      </c>
      <c r="L20" s="81" t="s">
        <v>67</v>
      </c>
      <c r="M20" s="81">
        <v>6276</v>
      </c>
      <c r="N20" s="81">
        <v>6962</v>
      </c>
      <c r="O20" s="80">
        <v>6283</v>
      </c>
      <c r="P20" s="80">
        <v>5855</v>
      </c>
      <c r="Q20" s="80">
        <v>7072</v>
      </c>
      <c r="R20" s="80">
        <v>4355</v>
      </c>
      <c r="S20" s="80">
        <v>2876</v>
      </c>
      <c r="T20" s="80">
        <v>1911</v>
      </c>
      <c r="U20" s="80">
        <v>812</v>
      </c>
      <c r="V20" s="80">
        <v>209</v>
      </c>
      <c r="W20" s="80">
        <v>279</v>
      </c>
      <c r="Y20" s="249" t="s">
        <v>313</v>
      </c>
    </row>
    <row r="21" spans="1:25">
      <c r="A21" s="88" t="s">
        <v>33</v>
      </c>
      <c r="B21" s="65"/>
      <c r="C21" s="81"/>
      <c r="D21" s="81"/>
      <c r="E21" s="81"/>
      <c r="F21" s="81"/>
      <c r="G21" s="81"/>
      <c r="H21" s="81"/>
      <c r="I21" s="81"/>
      <c r="J21" s="81"/>
      <c r="K21" s="81"/>
      <c r="L21" s="81"/>
      <c r="M21" s="81"/>
      <c r="N21" s="81"/>
      <c r="O21" s="80"/>
      <c r="P21" s="80"/>
      <c r="Q21" s="80"/>
      <c r="R21" s="80"/>
      <c r="S21" s="80"/>
      <c r="T21" s="80"/>
      <c r="U21" s="80"/>
      <c r="V21" s="80"/>
      <c r="W21" s="80"/>
      <c r="Y21" s="250" t="s">
        <v>33</v>
      </c>
    </row>
    <row r="22" spans="1:25">
      <c r="A22" s="79" t="s">
        <v>78</v>
      </c>
      <c r="B22" s="65"/>
      <c r="C22" s="81" t="s">
        <v>67</v>
      </c>
      <c r="D22" s="81" t="s">
        <v>67</v>
      </c>
      <c r="E22" s="81" t="s">
        <v>67</v>
      </c>
      <c r="F22" s="81" t="s">
        <v>67</v>
      </c>
      <c r="G22" s="81" t="s">
        <v>67</v>
      </c>
      <c r="H22" s="81" t="s">
        <v>67</v>
      </c>
      <c r="I22" s="81" t="s">
        <v>67</v>
      </c>
      <c r="J22" s="81" t="s">
        <v>67</v>
      </c>
      <c r="K22" s="81" t="s">
        <v>67</v>
      </c>
      <c r="L22" s="81" t="s">
        <v>67</v>
      </c>
      <c r="M22" s="81">
        <v>348</v>
      </c>
      <c r="N22" s="81">
        <v>358</v>
      </c>
      <c r="O22" s="80">
        <v>245</v>
      </c>
      <c r="P22" s="80">
        <v>270</v>
      </c>
      <c r="Q22" s="80">
        <v>373</v>
      </c>
      <c r="R22" s="80">
        <v>327.10000000000002</v>
      </c>
      <c r="S22" s="80">
        <v>355.4</v>
      </c>
      <c r="T22" s="80">
        <v>336.91199999999998</v>
      </c>
      <c r="U22" s="80">
        <v>297.17</v>
      </c>
      <c r="V22" s="80">
        <v>225.41</v>
      </c>
      <c r="W22" s="80">
        <v>259</v>
      </c>
      <c r="Y22" s="251" t="s">
        <v>314</v>
      </c>
    </row>
    <row r="23" spans="1:25">
      <c r="A23" s="82"/>
      <c r="B23" s="72"/>
      <c r="C23" s="72"/>
      <c r="D23" s="72"/>
      <c r="E23" s="72"/>
      <c r="F23" s="72"/>
      <c r="G23" s="72"/>
      <c r="H23" s="72"/>
      <c r="I23" s="72"/>
      <c r="J23" s="72"/>
      <c r="K23" s="72"/>
      <c r="L23" s="72"/>
      <c r="M23" s="72"/>
      <c r="N23" s="72"/>
      <c r="O23" s="72"/>
      <c r="P23" s="72"/>
      <c r="Q23" s="72"/>
      <c r="R23" s="72"/>
      <c r="S23" s="72"/>
      <c r="T23" s="72"/>
      <c r="U23" s="72"/>
      <c r="V23" s="72"/>
      <c r="W23" s="72"/>
      <c r="X23" s="72"/>
      <c r="Y23" s="252"/>
    </row>
    <row r="24" spans="1:25">
      <c r="A24" s="83"/>
      <c r="B24" s="65"/>
      <c r="C24" s="89"/>
      <c r="D24" s="66"/>
      <c r="E24" s="66"/>
      <c r="F24" s="65"/>
      <c r="G24" s="65"/>
      <c r="H24" s="65"/>
      <c r="I24" s="65"/>
      <c r="J24" s="65"/>
      <c r="K24" s="65"/>
      <c r="L24" s="65"/>
      <c r="M24" s="65"/>
      <c r="N24" s="65"/>
      <c r="O24" s="65"/>
      <c r="P24" s="65"/>
      <c r="Q24" s="65"/>
      <c r="R24" s="65"/>
      <c r="S24" s="65"/>
      <c r="T24" s="65"/>
      <c r="U24" s="65"/>
      <c r="V24" s="65"/>
      <c r="W24" s="65"/>
      <c r="X24" s="65"/>
    </row>
    <row r="25" spans="1:25" s="172" customFormat="1">
      <c r="A25" s="79" t="s">
        <v>326</v>
      </c>
      <c r="B25" s="65"/>
      <c r="C25" s="91"/>
      <c r="D25" s="91"/>
      <c r="E25" s="91"/>
      <c r="F25" s="91"/>
      <c r="G25" s="91"/>
      <c r="H25" s="91"/>
      <c r="I25" s="91"/>
      <c r="J25" s="91"/>
      <c r="K25" s="91"/>
      <c r="L25" s="91"/>
      <c r="M25" s="91"/>
      <c r="N25" s="91"/>
      <c r="O25" s="91"/>
      <c r="P25" s="91"/>
      <c r="Q25" s="91"/>
      <c r="R25" s="91"/>
      <c r="S25" s="91"/>
      <c r="T25" s="91"/>
      <c r="U25" s="91"/>
      <c r="V25" s="91"/>
      <c r="W25" s="91"/>
      <c r="X25" s="65"/>
    </row>
    <row r="26" spans="1:25" s="172" customFormat="1">
      <c r="A26" s="79" t="s">
        <v>66</v>
      </c>
      <c r="B26" s="65"/>
      <c r="C26" s="65"/>
      <c r="D26" s="65"/>
      <c r="E26" s="65"/>
      <c r="F26" s="65"/>
      <c r="G26" s="65"/>
      <c r="H26" s="65"/>
      <c r="I26" s="65"/>
      <c r="J26" s="65"/>
      <c r="K26" s="65"/>
      <c r="L26" s="65"/>
      <c r="M26" s="65"/>
      <c r="N26" s="65"/>
      <c r="O26" s="65"/>
      <c r="P26" s="65"/>
      <c r="Q26" s="65"/>
      <c r="R26" s="65"/>
      <c r="S26" s="65"/>
      <c r="T26" s="65"/>
      <c r="U26" s="65"/>
      <c r="V26" s="65"/>
      <c r="W26" s="65"/>
      <c r="X26" s="65"/>
    </row>
    <row r="27" spans="1:25" s="172" customFormat="1">
      <c r="A27" s="79"/>
      <c r="B27" s="65"/>
      <c r="C27" s="65"/>
      <c r="D27" s="65"/>
      <c r="E27" s="65"/>
      <c r="F27" s="65"/>
      <c r="G27" s="65"/>
      <c r="H27" s="65"/>
      <c r="I27" s="65"/>
      <c r="J27" s="65"/>
      <c r="K27" s="65"/>
      <c r="L27" s="65"/>
      <c r="M27" s="65"/>
      <c r="N27" s="65"/>
      <c r="O27" s="65"/>
      <c r="P27" s="65"/>
      <c r="Q27" s="65"/>
      <c r="R27" s="65"/>
      <c r="S27" s="65"/>
      <c r="T27" s="65"/>
      <c r="U27" s="65"/>
      <c r="V27" s="65"/>
      <c r="W27" s="65"/>
      <c r="X27" s="65"/>
    </row>
    <row r="28" spans="1:25" s="172" customFormat="1">
      <c r="A28" s="263" t="s">
        <v>327</v>
      </c>
      <c r="C28" s="136"/>
      <c r="D28" s="136"/>
      <c r="E28" s="136"/>
      <c r="F28" s="136"/>
      <c r="G28" s="136"/>
      <c r="H28" s="136"/>
      <c r="I28" s="136"/>
      <c r="J28" s="136"/>
      <c r="K28" s="136"/>
      <c r="L28" s="136"/>
      <c r="M28" s="136"/>
      <c r="N28" s="136"/>
      <c r="O28" s="136"/>
      <c r="P28" s="136"/>
      <c r="Q28" s="136"/>
      <c r="R28" s="136"/>
      <c r="S28" s="136"/>
      <c r="T28" s="136"/>
      <c r="U28" s="136"/>
      <c r="V28" s="136"/>
      <c r="W28" s="136"/>
    </row>
    <row r="29" spans="1:25" s="172" customFormat="1">
      <c r="A29" s="263" t="s">
        <v>180</v>
      </c>
    </row>
    <row r="30" spans="1:25" s="172" customFormat="1"/>
  </sheetData>
  <phoneticPr fontId="4" type="noConversion"/>
  <printOptions horizontalCentered="1" verticalCentered="1"/>
  <pageMargins left="0.48" right="0" top="1" bottom="0" header="0.5" footer="0.5"/>
  <pageSetup scale="72" orientation="landscape" r:id="rId1"/>
  <headerFooter alignWithMargins="0">
    <oddHeader>&amp;R&amp;F  &amp;A  &amp;D  &amp;T  &amp;P/&amp;N</oddHeader>
  </headerFooter>
</worksheet>
</file>

<file path=xl/worksheets/sheet5.xml><?xml version="1.0" encoding="utf-8"?>
<worksheet xmlns="http://schemas.openxmlformats.org/spreadsheetml/2006/main" xmlns:r="http://schemas.openxmlformats.org/officeDocument/2006/relationships">
  <sheetPr codeName="Sheet4" enableFormatConditionsCalculation="0">
    <tabColor indexed="22"/>
    <pageSetUpPr fitToPage="1"/>
  </sheetPr>
  <dimension ref="A1:AA77"/>
  <sheetViews>
    <sheetView showGridLines="0" workbookViewId="0">
      <selection activeCell="Y6" sqref="Y6"/>
    </sheetView>
  </sheetViews>
  <sheetFormatPr defaultRowHeight="12" customHeight="1"/>
  <cols>
    <col min="1" max="1" width="28.28515625" style="58" customWidth="1"/>
    <col min="2" max="2" width="3" style="58" customWidth="1"/>
    <col min="3" max="23" width="5.140625" style="58" customWidth="1"/>
    <col min="24" max="24" width="2.140625" style="58" customWidth="1"/>
    <col min="25" max="25" width="20.85546875" style="58" customWidth="1"/>
    <col min="26" max="16384" width="9.140625" style="58"/>
  </cols>
  <sheetData>
    <row r="1" spans="1:27" s="225" customFormat="1" ht="12" customHeight="1">
      <c r="A1" s="383" t="s">
        <v>216</v>
      </c>
      <c r="T1" s="226"/>
      <c r="U1" s="226"/>
      <c r="V1" s="226"/>
      <c r="W1" s="226"/>
      <c r="Y1" s="302" t="s">
        <v>216</v>
      </c>
    </row>
    <row r="2" spans="1:27" ht="12" customHeight="1">
      <c r="A2" s="84" t="s">
        <v>32</v>
      </c>
      <c r="T2" s="172"/>
      <c r="U2" s="172"/>
      <c r="V2" s="172"/>
      <c r="W2" s="172"/>
      <c r="Y2" s="257" t="s">
        <v>130</v>
      </c>
    </row>
    <row r="3" spans="1:27" ht="12" customHeight="1">
      <c r="A3" s="84" t="s">
        <v>409</v>
      </c>
      <c r="T3" s="172"/>
      <c r="U3" s="172"/>
      <c r="V3" s="172"/>
      <c r="W3" s="172"/>
      <c r="Y3" s="257" t="s">
        <v>410</v>
      </c>
    </row>
    <row r="4" spans="1:27" ht="12" customHeight="1">
      <c r="A4" s="58" t="s">
        <v>413</v>
      </c>
      <c r="T4" s="172"/>
      <c r="U4" s="172"/>
      <c r="V4" s="172"/>
      <c r="W4" s="172"/>
      <c r="Y4" s="97" t="s">
        <v>182</v>
      </c>
    </row>
    <row r="5" spans="1:27" ht="12" customHeight="1">
      <c r="A5" s="59"/>
      <c r="B5" s="59"/>
      <c r="C5" s="59"/>
      <c r="D5" s="59"/>
      <c r="E5" s="59"/>
      <c r="F5" s="59"/>
      <c r="G5" s="59"/>
      <c r="H5" s="59"/>
      <c r="I5" s="59"/>
      <c r="J5" s="59"/>
      <c r="K5" s="59"/>
      <c r="L5" s="59"/>
      <c r="M5" s="59"/>
      <c r="N5" s="59"/>
      <c r="O5" s="59"/>
      <c r="P5" s="59"/>
      <c r="Q5" s="59"/>
      <c r="R5" s="59"/>
      <c r="S5" s="76"/>
      <c r="T5" s="76"/>
      <c r="U5" s="76"/>
      <c r="V5" s="76"/>
      <c r="W5" s="76"/>
      <c r="X5" s="59"/>
      <c r="Y5" s="59"/>
    </row>
    <row r="6" spans="1:27" s="61" customFormat="1" ht="14.25" customHeight="1">
      <c r="A6" s="408"/>
      <c r="B6" s="408"/>
      <c r="C6" s="62">
        <v>1990</v>
      </c>
      <c r="D6" s="62" t="s">
        <v>34</v>
      </c>
      <c r="E6" s="62" t="s">
        <v>35</v>
      </c>
      <c r="F6" s="62" t="s">
        <v>36</v>
      </c>
      <c r="G6" s="62" t="s">
        <v>37</v>
      </c>
      <c r="H6" s="62" t="s">
        <v>38</v>
      </c>
      <c r="I6" s="62">
        <v>1996</v>
      </c>
      <c r="J6" s="62">
        <v>1997</v>
      </c>
      <c r="K6" s="62">
        <v>1998</v>
      </c>
      <c r="L6" s="62">
        <v>1999</v>
      </c>
      <c r="M6" s="62">
        <v>2000</v>
      </c>
      <c r="N6" s="62">
        <v>2001</v>
      </c>
      <c r="O6" s="62">
        <v>2002</v>
      </c>
      <c r="P6" s="62">
        <v>2003</v>
      </c>
      <c r="Q6" s="62">
        <v>2004</v>
      </c>
      <c r="R6" s="62">
        <v>2005</v>
      </c>
      <c r="S6" s="268">
        <v>2006</v>
      </c>
      <c r="T6" s="268">
        <v>2007</v>
      </c>
      <c r="U6" s="268">
        <v>2008</v>
      </c>
      <c r="V6" s="268">
        <v>2009</v>
      </c>
      <c r="W6" s="268">
        <v>2010</v>
      </c>
      <c r="X6" s="63" t="s">
        <v>400</v>
      </c>
      <c r="Y6" s="408"/>
    </row>
    <row r="7" spans="1:27" ht="12" customHeight="1">
      <c r="S7" s="76"/>
      <c r="T7" s="76"/>
      <c r="U7" s="76"/>
      <c r="V7" s="76"/>
      <c r="W7" s="76"/>
    </row>
    <row r="8" spans="1:27" ht="12" customHeight="1">
      <c r="A8" s="269" t="s">
        <v>39</v>
      </c>
      <c r="B8" s="270"/>
      <c r="C8" s="271">
        <v>-46.970399999999998</v>
      </c>
      <c r="D8" s="271">
        <v>-35.588900000000002</v>
      </c>
      <c r="E8" s="271">
        <v>-14.9963</v>
      </c>
      <c r="F8" s="271">
        <v>-29.288900000000002</v>
      </c>
      <c r="G8" s="271">
        <v>-24.3</v>
      </c>
      <c r="H8" s="271">
        <v>-45.463000000000001</v>
      </c>
      <c r="I8" s="271">
        <v>-65.077799999999996</v>
      </c>
      <c r="J8" s="271">
        <v>-60.4148</v>
      </c>
      <c r="K8" s="271">
        <v>-46.307400000000001</v>
      </c>
      <c r="L8" s="271">
        <v>-67.196299999999994</v>
      </c>
      <c r="M8" s="271">
        <v>-66.207400000000007</v>
      </c>
      <c r="N8" s="271">
        <v>-107.407</v>
      </c>
      <c r="O8" s="271">
        <v>-124.598</v>
      </c>
      <c r="P8" s="271">
        <v>-115.792</v>
      </c>
      <c r="Q8" s="271">
        <v>-68.379599999999996</v>
      </c>
      <c r="R8" s="271">
        <v>-64.720399999999998</v>
      </c>
      <c r="S8" s="271">
        <v>-85.109499999999997</v>
      </c>
      <c r="T8" s="271">
        <v>-111.271</v>
      </c>
      <c r="U8" s="271">
        <v>-175.19</v>
      </c>
      <c r="V8" s="271">
        <v>-152.72</v>
      </c>
      <c r="W8" s="271">
        <v>-96.02</v>
      </c>
      <c r="X8" s="270"/>
      <c r="Y8" s="272" t="s">
        <v>183</v>
      </c>
      <c r="AA8" s="335"/>
    </row>
    <row r="9" spans="1:27" ht="12" customHeight="1">
      <c r="A9" s="269" t="s">
        <v>40</v>
      </c>
      <c r="B9" s="270"/>
      <c r="C9" s="271">
        <v>28.322199999999999</v>
      </c>
      <c r="D9" s="271">
        <v>28.5778</v>
      </c>
      <c r="E9" s="271">
        <v>33.022199999999998</v>
      </c>
      <c r="F9" s="271">
        <v>31.985199999999999</v>
      </c>
      <c r="G9" s="271">
        <v>28.570399999999999</v>
      </c>
      <c r="H9" s="271">
        <v>36.5593</v>
      </c>
      <c r="I9" s="271">
        <v>39.081499999999998</v>
      </c>
      <c r="J9" s="271">
        <v>45.488900000000001</v>
      </c>
      <c r="K9" s="271">
        <v>44.403700000000001</v>
      </c>
      <c r="L9" s="271">
        <v>44.955599999999997</v>
      </c>
      <c r="M9" s="271">
        <v>51.459299999999999</v>
      </c>
      <c r="N9" s="271">
        <v>55.023299999999999</v>
      </c>
      <c r="O9" s="271">
        <v>63.036200000000001</v>
      </c>
      <c r="P9" s="271">
        <v>57.298900000000003</v>
      </c>
      <c r="Q9" s="271">
        <v>58.792999999999999</v>
      </c>
      <c r="R9" s="271">
        <v>63.510899999999999</v>
      </c>
      <c r="S9" s="271">
        <v>58.285699999999999</v>
      </c>
      <c r="T9" s="271">
        <v>57.702399999999997</v>
      </c>
      <c r="U9" s="271">
        <v>68.97</v>
      </c>
      <c r="V9" s="271">
        <v>53.76</v>
      </c>
      <c r="W9" s="271">
        <v>57.94</v>
      </c>
      <c r="X9" s="270"/>
      <c r="Y9" s="272" t="s">
        <v>184</v>
      </c>
      <c r="AA9" s="335"/>
    </row>
    <row r="10" spans="1:27" ht="12" customHeight="1">
      <c r="A10" s="269" t="s">
        <v>41</v>
      </c>
      <c r="B10" s="270"/>
      <c r="C10" s="271">
        <v>-97.440700000000007</v>
      </c>
      <c r="D10" s="271">
        <v>-97.048100000000005</v>
      </c>
      <c r="E10" s="271">
        <v>-84.151899999999998</v>
      </c>
      <c r="F10" s="271">
        <v>-94.566699999999997</v>
      </c>
      <c r="G10" s="271">
        <v>-98.2667</v>
      </c>
      <c r="H10" s="271">
        <v>-117.122</v>
      </c>
      <c r="I10" s="271">
        <v>-131.92599999999999</v>
      </c>
      <c r="J10" s="271">
        <v>-130.95599999999999</v>
      </c>
      <c r="K10" s="271">
        <v>-130.989</v>
      </c>
      <c r="L10" s="271">
        <v>-135.18899999999999</v>
      </c>
      <c r="M10" s="271">
        <v>-172.67</v>
      </c>
      <c r="N10" s="271">
        <v>-166.58099999999999</v>
      </c>
      <c r="O10" s="271">
        <v>-177.584</v>
      </c>
      <c r="P10" s="271">
        <v>-175.642</v>
      </c>
      <c r="Q10" s="271">
        <v>-160.81899999999999</v>
      </c>
      <c r="R10" s="271">
        <v>-185.21299999999999</v>
      </c>
      <c r="S10" s="271">
        <v>-219.57400000000001</v>
      </c>
      <c r="T10" s="271">
        <v>-239.523</v>
      </c>
      <c r="U10" s="271">
        <v>-285.83999999999997</v>
      </c>
      <c r="V10" s="271">
        <v>-250.88</v>
      </c>
      <c r="W10" s="271">
        <v>-200.69</v>
      </c>
      <c r="X10" s="270"/>
      <c r="Y10" s="272" t="s">
        <v>185</v>
      </c>
      <c r="AA10" s="335"/>
    </row>
    <row r="11" spans="1:27" ht="12" customHeight="1">
      <c r="A11" s="269" t="s">
        <v>42</v>
      </c>
      <c r="B11" s="270"/>
      <c r="C11" s="271">
        <v>-69.118499999999997</v>
      </c>
      <c r="D11" s="271">
        <v>-68.470299999999995</v>
      </c>
      <c r="E11" s="271">
        <v>-51.1297</v>
      </c>
      <c r="F11" s="271">
        <v>-62.581499999999998</v>
      </c>
      <c r="G11" s="271">
        <v>-69.696299999999994</v>
      </c>
      <c r="H11" s="271">
        <v>-80.562700000000007</v>
      </c>
      <c r="I11" s="271">
        <v>-92.844499999999996</v>
      </c>
      <c r="J11" s="271">
        <v>-85.467100000000002</v>
      </c>
      <c r="K11" s="271">
        <v>-86.585300000000004</v>
      </c>
      <c r="L11" s="271">
        <v>-90.233400000000003</v>
      </c>
      <c r="M11" s="271">
        <v>-121.2107</v>
      </c>
      <c r="N11" s="271">
        <v>-111.5577</v>
      </c>
      <c r="O11" s="271">
        <v>-114.5478</v>
      </c>
      <c r="P11" s="271">
        <v>-118.34310000000001</v>
      </c>
      <c r="Q11" s="271">
        <v>-102.026</v>
      </c>
      <c r="R11" s="271">
        <v>-121.7021</v>
      </c>
      <c r="S11" s="271">
        <v>-161.28829999999999</v>
      </c>
      <c r="T11" s="271">
        <v>-181.82060000000001</v>
      </c>
      <c r="U11" s="271">
        <v>-216.88</v>
      </c>
      <c r="V11" s="271">
        <v>-197.12</v>
      </c>
      <c r="W11" s="271">
        <v>-142.74</v>
      </c>
      <c r="X11" s="270"/>
      <c r="Y11" s="272" t="s">
        <v>186</v>
      </c>
      <c r="AA11" s="335"/>
    </row>
    <row r="12" spans="1:27" ht="12" customHeight="1">
      <c r="A12" s="269" t="s">
        <v>253</v>
      </c>
      <c r="B12" s="270"/>
      <c r="C12" s="271">
        <v>54.063000000000002</v>
      </c>
      <c r="D12" s="271">
        <v>68.385199999999998</v>
      </c>
      <c r="E12" s="271">
        <v>79.774100000000004</v>
      </c>
      <c r="F12" s="271">
        <v>83.429599999999994</v>
      </c>
      <c r="G12" s="271">
        <v>92.377799999999993</v>
      </c>
      <c r="H12" s="271">
        <v>81.948099999999997</v>
      </c>
      <c r="I12" s="271">
        <v>88.537000000000006</v>
      </c>
      <c r="J12" s="271">
        <v>94.751900000000006</v>
      </c>
      <c r="K12" s="271">
        <v>100.578</v>
      </c>
      <c r="L12" s="271">
        <v>101.063</v>
      </c>
      <c r="M12" s="271">
        <v>98.529600000000002</v>
      </c>
      <c r="N12" s="271">
        <v>97.888900000000007</v>
      </c>
      <c r="O12" s="271">
        <v>90.269499999999994</v>
      </c>
      <c r="P12" s="271">
        <v>107.88200000000001</v>
      </c>
      <c r="Q12" s="271">
        <v>135.15700000000001</v>
      </c>
      <c r="R12" s="271">
        <v>163.14699999999999</v>
      </c>
      <c r="S12" s="271">
        <v>177.423</v>
      </c>
      <c r="T12" s="271">
        <v>172.995</v>
      </c>
      <c r="U12" s="271">
        <v>161.1</v>
      </c>
      <c r="V12" s="271">
        <v>131.88</v>
      </c>
      <c r="W12" s="271">
        <v>125.06</v>
      </c>
      <c r="X12" s="270"/>
      <c r="Y12" s="272" t="s">
        <v>187</v>
      </c>
      <c r="AA12" s="335"/>
    </row>
    <row r="13" spans="1:27" ht="12" customHeight="1">
      <c r="A13" s="269" t="s">
        <v>43</v>
      </c>
      <c r="B13" s="270"/>
      <c r="C13" s="271">
        <v>4.0296000000000003</v>
      </c>
      <c r="D13" s="271">
        <v>3.9110999999999998</v>
      </c>
      <c r="E13" s="271">
        <v>4.3517999999999999</v>
      </c>
      <c r="F13" s="271">
        <v>3.7259000000000002</v>
      </c>
      <c r="G13" s="271">
        <v>4.8110999999999997</v>
      </c>
      <c r="H13" s="271">
        <v>5.0814000000000004</v>
      </c>
      <c r="I13" s="271">
        <v>6.5777000000000001</v>
      </c>
      <c r="J13" s="271">
        <v>7.0369999999999999</v>
      </c>
      <c r="K13" s="271">
        <v>7.9851000000000001</v>
      </c>
      <c r="L13" s="271">
        <v>7.7702999999999998</v>
      </c>
      <c r="M13" s="271">
        <v>10.5481</v>
      </c>
      <c r="N13" s="271">
        <v>11.4</v>
      </c>
      <c r="O13" s="271">
        <v>10.031700000000001</v>
      </c>
      <c r="P13" s="271">
        <v>9.9253</v>
      </c>
      <c r="Q13" s="271">
        <v>9.7751999999999999</v>
      </c>
      <c r="R13" s="271">
        <v>11.1647</v>
      </c>
      <c r="S13" s="271">
        <v>12.081</v>
      </c>
      <c r="T13" s="271">
        <v>13.053599999999999</v>
      </c>
      <c r="U13" s="271">
        <v>13.91</v>
      </c>
      <c r="V13" s="271">
        <v>16.66</v>
      </c>
      <c r="W13" s="271">
        <v>11.47</v>
      </c>
      <c r="X13" s="270"/>
      <c r="Y13" s="272" t="s">
        <v>188</v>
      </c>
      <c r="AA13" s="335"/>
    </row>
    <row r="14" spans="1:27" ht="12" customHeight="1">
      <c r="A14" s="269" t="s">
        <v>44</v>
      </c>
      <c r="B14" s="270"/>
      <c r="C14" s="271">
        <v>43.574100000000001</v>
      </c>
      <c r="D14" s="271">
        <v>55.8185</v>
      </c>
      <c r="E14" s="271">
        <v>67.411100000000005</v>
      </c>
      <c r="F14" s="271">
        <v>69.788899999999998</v>
      </c>
      <c r="G14" s="271">
        <v>76.855599999999995</v>
      </c>
      <c r="H14" s="271">
        <v>63.040700000000001</v>
      </c>
      <c r="I14" s="271">
        <v>68.107399999999998</v>
      </c>
      <c r="J14" s="271">
        <v>71.725899999999996</v>
      </c>
      <c r="K14" s="271">
        <v>71.3</v>
      </c>
      <c r="L14" s="271">
        <v>69.203699999999998</v>
      </c>
      <c r="M14" s="271">
        <v>58.4407</v>
      </c>
      <c r="N14" s="271">
        <v>61.851100000000002</v>
      </c>
      <c r="O14" s="271">
        <v>57.135599999999997</v>
      </c>
      <c r="P14" s="271">
        <v>75.351900000000001</v>
      </c>
      <c r="Q14" s="271">
        <v>102.64400000000001</v>
      </c>
      <c r="R14" s="271">
        <v>121.154</v>
      </c>
      <c r="S14" s="271">
        <v>131.64599999999999</v>
      </c>
      <c r="T14" s="271">
        <v>124.785</v>
      </c>
      <c r="U14" s="271">
        <v>110.06</v>
      </c>
      <c r="V14" s="271">
        <v>83.49</v>
      </c>
      <c r="W14" s="271">
        <v>82.3</v>
      </c>
      <c r="X14" s="270"/>
      <c r="Y14" s="272" t="s">
        <v>189</v>
      </c>
      <c r="AA14" s="335"/>
    </row>
    <row r="15" spans="1:27" ht="12" customHeight="1">
      <c r="A15" s="269" t="s">
        <v>45</v>
      </c>
      <c r="B15" s="270"/>
      <c r="C15" s="271">
        <v>6.4592000000000001</v>
      </c>
      <c r="D15" s="271">
        <v>8.6555</v>
      </c>
      <c r="E15" s="271">
        <v>8.0111000000000008</v>
      </c>
      <c r="F15" s="271">
        <v>9.9146999999999998</v>
      </c>
      <c r="G15" s="271">
        <v>10.711</v>
      </c>
      <c r="H15" s="271">
        <v>13.825900000000001</v>
      </c>
      <c r="I15" s="271">
        <v>13.851800000000001</v>
      </c>
      <c r="J15" s="271">
        <v>15.988899999999999</v>
      </c>
      <c r="K15" s="271">
        <v>21.2928</v>
      </c>
      <c r="L15" s="271">
        <v>24.088899999999999</v>
      </c>
      <c r="M15" s="271">
        <v>29.540800000000001</v>
      </c>
      <c r="N15" s="271">
        <v>24.637799999999999</v>
      </c>
      <c r="O15" s="271">
        <v>23.1022</v>
      </c>
      <c r="P15" s="271">
        <v>22.604700000000001</v>
      </c>
      <c r="Q15" s="271">
        <v>22.7377</v>
      </c>
      <c r="R15" s="271">
        <v>30.828299999999999</v>
      </c>
      <c r="S15" s="271">
        <v>33.695999999999998</v>
      </c>
      <c r="T15" s="271">
        <v>35.156399999999998</v>
      </c>
      <c r="U15" s="271">
        <v>37.14</v>
      </c>
      <c r="V15" s="271">
        <v>31.73</v>
      </c>
      <c r="W15" s="271">
        <v>31.29</v>
      </c>
      <c r="X15" s="270"/>
      <c r="Y15" s="272" t="s">
        <v>254</v>
      </c>
      <c r="AA15" s="335"/>
    </row>
    <row r="16" spans="1:27" ht="12" customHeight="1">
      <c r="A16" s="269" t="s">
        <v>255</v>
      </c>
      <c r="B16" s="270"/>
      <c r="C16" s="271">
        <v>-34.925899999999999</v>
      </c>
      <c r="D16" s="271">
        <v>-34.922199999999997</v>
      </c>
      <c r="E16" s="271">
        <v>-40.9741</v>
      </c>
      <c r="F16" s="271">
        <v>-46.214799999999997</v>
      </c>
      <c r="G16" s="271">
        <v>-44.863</v>
      </c>
      <c r="H16" s="271">
        <v>-55.066699999999997</v>
      </c>
      <c r="I16" s="271">
        <v>-61.351900000000001</v>
      </c>
      <c r="J16" s="271">
        <v>-65.203699999999998</v>
      </c>
      <c r="K16" s="271">
        <v>-62.0259</v>
      </c>
      <c r="L16" s="271">
        <v>-70.066699999999997</v>
      </c>
      <c r="M16" s="271">
        <v>-76.066699999999997</v>
      </c>
      <c r="N16" s="271">
        <v>-75.216300000000004</v>
      </c>
      <c r="O16" s="271">
        <v>-78.696700000000007</v>
      </c>
      <c r="P16" s="271">
        <v>-80.165999999999997</v>
      </c>
      <c r="Q16" s="271">
        <v>-80.830600000000004</v>
      </c>
      <c r="R16" s="271">
        <v>-94.916300000000007</v>
      </c>
      <c r="S16" s="271">
        <v>-101.116</v>
      </c>
      <c r="T16" s="271">
        <v>-101.64400000000001</v>
      </c>
      <c r="U16" s="271">
        <v>-120.11</v>
      </c>
      <c r="V16" s="271">
        <v>-99.74</v>
      </c>
      <c r="W16" s="271">
        <v>-89.8</v>
      </c>
      <c r="X16" s="270"/>
      <c r="Y16" s="272" t="s">
        <v>190</v>
      </c>
      <c r="AA16" s="335"/>
    </row>
    <row r="17" spans="1:27" ht="12" customHeight="1">
      <c r="A17" s="269" t="s">
        <v>43</v>
      </c>
      <c r="B17" s="270"/>
      <c r="C17" s="271">
        <v>-16.933299999999999</v>
      </c>
      <c r="D17" s="271">
        <v>-17.570399999999999</v>
      </c>
      <c r="E17" s="271">
        <v>-16.174099999999999</v>
      </c>
      <c r="F17" s="271">
        <v>-16.881499999999999</v>
      </c>
      <c r="G17" s="271">
        <v>-16.777799999999999</v>
      </c>
      <c r="H17" s="271">
        <v>-20.8</v>
      </c>
      <c r="I17" s="271">
        <v>-23.1556</v>
      </c>
      <c r="J17" s="271">
        <v>-25.607399999999998</v>
      </c>
      <c r="K17" s="271">
        <v>-26.5519</v>
      </c>
      <c r="L17" s="271">
        <v>-28.8185</v>
      </c>
      <c r="M17" s="271">
        <v>-31.637</v>
      </c>
      <c r="N17" s="271">
        <v>-30.78</v>
      </c>
      <c r="O17" s="271">
        <v>-31.902000000000001</v>
      </c>
      <c r="P17" s="271">
        <v>-32.875700000000002</v>
      </c>
      <c r="Q17" s="271">
        <v>-32.998800000000003</v>
      </c>
      <c r="R17" s="271">
        <v>-38.163899999999998</v>
      </c>
      <c r="S17" s="271">
        <v>-43.760800000000003</v>
      </c>
      <c r="T17" s="271">
        <v>-42.981400000000001</v>
      </c>
      <c r="U17" s="271">
        <v>-58.42</v>
      </c>
      <c r="V17" s="271">
        <v>-44.21</v>
      </c>
      <c r="W17" s="271">
        <v>-37.69</v>
      </c>
      <c r="X17" s="270"/>
      <c r="Y17" s="272" t="s">
        <v>188</v>
      </c>
      <c r="AA17" s="335"/>
    </row>
    <row r="18" spans="1:27" ht="12" customHeight="1">
      <c r="A18" s="269" t="s">
        <v>44</v>
      </c>
      <c r="B18" s="270"/>
      <c r="C18" s="271">
        <v>-4.4333</v>
      </c>
      <c r="D18" s="271">
        <v>-4.5</v>
      </c>
      <c r="E18" s="271">
        <v>-4.9554999999999998</v>
      </c>
      <c r="F18" s="271">
        <v>-5.2666000000000004</v>
      </c>
      <c r="G18" s="271">
        <v>-5.7850999999999999</v>
      </c>
      <c r="H18" s="271">
        <v>-5.1111000000000004</v>
      </c>
      <c r="I18" s="271">
        <v>-5.4702999999999999</v>
      </c>
      <c r="J18" s="271">
        <v>-5.9147999999999996</v>
      </c>
      <c r="K18" s="271">
        <v>-6.1665999999999999</v>
      </c>
      <c r="L18" s="271">
        <v>-6.7962999999999996</v>
      </c>
      <c r="M18" s="271">
        <v>-8.8481000000000005</v>
      </c>
      <c r="N18" s="271">
        <v>-8.0739999999999998</v>
      </c>
      <c r="O18" s="271">
        <v>-7.5949</v>
      </c>
      <c r="P18" s="271">
        <v>-8.1395999999999997</v>
      </c>
      <c r="Q18" s="271">
        <v>-9.6783000000000001</v>
      </c>
      <c r="R18" s="271">
        <v>-10.9636</v>
      </c>
      <c r="S18" s="271">
        <v>-13.5299</v>
      </c>
      <c r="T18" s="271">
        <v>-12.490600000000001</v>
      </c>
      <c r="U18" s="271">
        <v>-14.51</v>
      </c>
      <c r="V18" s="271">
        <v>-12.32</v>
      </c>
      <c r="W18" s="271">
        <v>-10.83</v>
      </c>
      <c r="X18" s="270"/>
      <c r="Y18" s="272" t="s">
        <v>189</v>
      </c>
      <c r="AA18" s="335"/>
    </row>
    <row r="19" spans="1:27" ht="12" customHeight="1">
      <c r="A19" s="269" t="s">
        <v>45</v>
      </c>
      <c r="B19" s="270"/>
      <c r="C19" s="271">
        <v>-13.559200000000001</v>
      </c>
      <c r="D19" s="271">
        <v>-12.851800000000001</v>
      </c>
      <c r="E19" s="271">
        <v>-19.8444</v>
      </c>
      <c r="F19" s="271">
        <v>-24.066600000000001</v>
      </c>
      <c r="G19" s="271">
        <v>-22.3</v>
      </c>
      <c r="H19" s="271">
        <v>-29.1555</v>
      </c>
      <c r="I19" s="271">
        <v>-32.725900000000003</v>
      </c>
      <c r="J19" s="271">
        <v>-33.681399999999996</v>
      </c>
      <c r="K19" s="271">
        <v>-29.307300000000001</v>
      </c>
      <c r="L19" s="271">
        <v>-34.451900000000002</v>
      </c>
      <c r="M19" s="271">
        <v>-35.581499999999998</v>
      </c>
      <c r="N19" s="271">
        <v>-36.362200000000001</v>
      </c>
      <c r="O19" s="271">
        <v>-39.1997</v>
      </c>
      <c r="P19" s="271">
        <v>-39.150599999999997</v>
      </c>
      <c r="Q19" s="271">
        <v>-38.153500000000001</v>
      </c>
      <c r="R19" s="271">
        <v>-45.788800000000002</v>
      </c>
      <c r="S19" s="271">
        <v>-43.825299999999999</v>
      </c>
      <c r="T19" s="271">
        <v>-46.171999999999997</v>
      </c>
      <c r="U19" s="271">
        <v>-47.18</v>
      </c>
      <c r="V19" s="271">
        <v>-44.91</v>
      </c>
      <c r="W19" s="271">
        <v>-42.04</v>
      </c>
      <c r="X19" s="270"/>
      <c r="Y19" s="272" t="s">
        <v>191</v>
      </c>
      <c r="AA19" s="335"/>
    </row>
    <row r="20" spans="1:27" ht="12" customHeight="1">
      <c r="A20" s="269" t="s">
        <v>46</v>
      </c>
      <c r="B20" s="270"/>
      <c r="C20" s="271">
        <v>-49.981400000000001</v>
      </c>
      <c r="D20" s="271">
        <v>-35.007300000000001</v>
      </c>
      <c r="E20" s="271">
        <v>-12.329700000000001</v>
      </c>
      <c r="F20" s="271">
        <v>-25.366700000000002</v>
      </c>
      <c r="G20" s="271">
        <v>-22.1815</v>
      </c>
      <c r="H20" s="271">
        <v>-53.6813</v>
      </c>
      <c r="I20" s="271">
        <v>-65.659400000000005</v>
      </c>
      <c r="J20" s="271">
        <v>-55.918900000000001</v>
      </c>
      <c r="K20" s="271">
        <v>-48.033200000000001</v>
      </c>
      <c r="L20" s="271">
        <v>-59.237099999999998</v>
      </c>
      <c r="M20" s="271">
        <v>-98.747799999999998</v>
      </c>
      <c r="N20" s="271">
        <v>-88.885099999999994</v>
      </c>
      <c r="O20" s="271">
        <v>-102.97499999999999</v>
      </c>
      <c r="P20" s="271">
        <v>-90.627099999999999</v>
      </c>
      <c r="Q20" s="271">
        <v>-47.699599999999997</v>
      </c>
      <c r="R20" s="271">
        <v>-53.471400000000003</v>
      </c>
      <c r="S20" s="271">
        <v>-84.981300000000005</v>
      </c>
      <c r="T20" s="271">
        <v>-110.4696</v>
      </c>
      <c r="U20" s="271">
        <v>-175.88</v>
      </c>
      <c r="V20" s="271">
        <v>-164.98</v>
      </c>
      <c r="W20" s="271">
        <v>-107.49</v>
      </c>
      <c r="X20" s="270"/>
      <c r="Y20" s="272" t="s">
        <v>192</v>
      </c>
      <c r="AA20" s="335"/>
    </row>
    <row r="21" spans="1:27" ht="12" customHeight="1">
      <c r="A21" s="269" t="s">
        <v>256</v>
      </c>
      <c r="B21" s="270"/>
      <c r="C21" s="271">
        <v>3.3073999999999999</v>
      </c>
      <c r="D21" s="271">
        <v>2.4851000000000001</v>
      </c>
      <c r="E21" s="271">
        <v>2.3887999999999998</v>
      </c>
      <c r="F21" s="271">
        <v>2.0407000000000002</v>
      </c>
      <c r="G21" s="271">
        <v>2.9074</v>
      </c>
      <c r="H21" s="271">
        <v>6.7666000000000004</v>
      </c>
      <c r="I21" s="271">
        <v>3.137</v>
      </c>
      <c r="J21" s="271">
        <v>4.1333000000000002</v>
      </c>
      <c r="K21" s="271">
        <v>4.8369999999999997</v>
      </c>
      <c r="L21" s="271">
        <v>6.4481000000000002</v>
      </c>
      <c r="M21" s="271">
        <v>5.5259</v>
      </c>
      <c r="N21" s="271">
        <v>4.6662999999999997</v>
      </c>
      <c r="O21" s="271">
        <v>5.5096999999999996</v>
      </c>
      <c r="P21" s="271">
        <v>5.6782000000000004</v>
      </c>
      <c r="Q21" s="271">
        <v>7.5674000000000001</v>
      </c>
      <c r="R21" s="271">
        <v>10.6793</v>
      </c>
      <c r="S21" s="271">
        <v>13.2821</v>
      </c>
      <c r="T21" s="271">
        <v>14.738200000000001</v>
      </c>
      <c r="U21" s="271">
        <v>10.01</v>
      </c>
      <c r="V21" s="271">
        <v>10.49</v>
      </c>
      <c r="W21" s="271">
        <v>9.69</v>
      </c>
      <c r="X21" s="270"/>
      <c r="Y21" s="272" t="s">
        <v>193</v>
      </c>
      <c r="AA21" s="335"/>
    </row>
    <row r="22" spans="1:27" ht="12" customHeight="1">
      <c r="A22" s="269" t="s">
        <v>47</v>
      </c>
      <c r="B22" s="270"/>
      <c r="C22" s="271" t="s">
        <v>67</v>
      </c>
      <c r="D22" s="271" t="s">
        <v>67</v>
      </c>
      <c r="E22" s="271" t="s">
        <v>67</v>
      </c>
      <c r="F22" s="271" t="s">
        <v>67</v>
      </c>
      <c r="G22" s="271" t="s">
        <v>67</v>
      </c>
      <c r="H22" s="271" t="s">
        <v>67</v>
      </c>
      <c r="I22" s="271" t="s">
        <v>67</v>
      </c>
      <c r="J22" s="271" t="s">
        <v>67</v>
      </c>
      <c r="K22" s="271">
        <v>8.7407000000000004</v>
      </c>
      <c r="L22" s="271">
        <v>8.0944000000000003</v>
      </c>
      <c r="M22" s="271">
        <v>6.6517999999999997</v>
      </c>
      <c r="N22" s="271">
        <v>12.985200000000001</v>
      </c>
      <c r="O22" s="271">
        <v>3.3155000000000001</v>
      </c>
      <c r="P22" s="271">
        <v>5.2161</v>
      </c>
      <c r="Q22" s="271">
        <v>6.1555</v>
      </c>
      <c r="R22" s="271">
        <v>6.5617000000000001</v>
      </c>
      <c r="S22" s="271">
        <v>7.2179000000000002</v>
      </c>
      <c r="T22" s="271">
        <v>8.3727999999999998</v>
      </c>
      <c r="U22" s="271">
        <v>0.23</v>
      </c>
      <c r="V22" s="271">
        <v>0.22</v>
      </c>
      <c r="W22" s="271">
        <v>0.23</v>
      </c>
      <c r="X22" s="270"/>
      <c r="Y22" s="272" t="s">
        <v>194</v>
      </c>
      <c r="AA22" s="335"/>
    </row>
    <row r="23" spans="1:27" ht="12" customHeight="1">
      <c r="A23" s="269" t="s">
        <v>48</v>
      </c>
      <c r="B23" s="270"/>
      <c r="C23" s="271">
        <v>3.3073999999999999</v>
      </c>
      <c r="D23" s="271">
        <v>2.4851000000000001</v>
      </c>
      <c r="E23" s="271">
        <v>2.3887999999999998</v>
      </c>
      <c r="F23" s="271">
        <v>2.0407000000000002</v>
      </c>
      <c r="G23" s="271">
        <v>2.9074</v>
      </c>
      <c r="H23" s="271">
        <v>6.7666000000000004</v>
      </c>
      <c r="I23" s="271">
        <v>3.137</v>
      </c>
      <c r="J23" s="271">
        <v>4.1333000000000002</v>
      </c>
      <c r="K23" s="271">
        <v>-3.9037000000000002</v>
      </c>
      <c r="L23" s="271">
        <v>-1.6462000000000001</v>
      </c>
      <c r="M23" s="271">
        <v>-1.1258999999999999</v>
      </c>
      <c r="N23" s="271">
        <v>-8.3188999999999993</v>
      </c>
      <c r="O23" s="271">
        <v>2.1941000000000002</v>
      </c>
      <c r="P23" s="271">
        <v>0.46200000000000002</v>
      </c>
      <c r="Q23" s="271">
        <v>1.4118999999999999</v>
      </c>
      <c r="R23" s="271">
        <v>4.1174999999999997</v>
      </c>
      <c r="S23" s="271">
        <v>6.0640999999999998</v>
      </c>
      <c r="T23" s="271">
        <v>6.3653000000000004</v>
      </c>
      <c r="U23" s="271">
        <v>9.7899999999999991</v>
      </c>
      <c r="V23" s="271">
        <v>10.27</v>
      </c>
      <c r="W23" s="271">
        <v>9.4700000000000006</v>
      </c>
      <c r="X23" s="270"/>
      <c r="Y23" s="272" t="s">
        <v>195</v>
      </c>
      <c r="AA23" s="335"/>
    </row>
    <row r="24" spans="1:27" ht="12" hidden="1" customHeight="1">
      <c r="A24" s="269" t="s">
        <v>257</v>
      </c>
      <c r="B24" s="270"/>
      <c r="C24" s="271" t="s">
        <v>67</v>
      </c>
      <c r="D24" s="271" t="s">
        <v>67</v>
      </c>
      <c r="E24" s="271" t="s">
        <v>67</v>
      </c>
      <c r="F24" s="271" t="s">
        <v>67</v>
      </c>
      <c r="G24" s="271" t="s">
        <v>67</v>
      </c>
      <c r="H24" s="271" t="s">
        <v>67</v>
      </c>
      <c r="I24" s="271" t="s">
        <v>67</v>
      </c>
      <c r="J24" s="271" t="s">
        <v>67</v>
      </c>
      <c r="K24" s="271" t="s">
        <v>67</v>
      </c>
      <c r="L24" s="271" t="s">
        <v>67</v>
      </c>
      <c r="M24" s="271" t="s">
        <v>67</v>
      </c>
      <c r="N24" s="271" t="s">
        <v>67</v>
      </c>
      <c r="O24" s="271" t="s">
        <v>67</v>
      </c>
      <c r="P24" s="271" t="s">
        <v>67</v>
      </c>
      <c r="Q24" s="271" t="s">
        <v>67</v>
      </c>
      <c r="R24" s="271" t="s">
        <v>67</v>
      </c>
      <c r="S24" s="271" t="s">
        <v>67</v>
      </c>
      <c r="T24" s="271" t="s">
        <v>67</v>
      </c>
      <c r="U24" s="271">
        <v>0.02</v>
      </c>
      <c r="V24" s="271">
        <v>0.02</v>
      </c>
      <c r="W24" s="271">
        <v>0.02</v>
      </c>
      <c r="X24" s="270"/>
      <c r="Y24" s="272" t="s">
        <v>196</v>
      </c>
      <c r="AA24" s="335"/>
    </row>
    <row r="25" spans="1:27" ht="12" customHeight="1">
      <c r="A25" s="269" t="s">
        <v>258</v>
      </c>
      <c r="B25" s="270"/>
      <c r="C25" s="271" t="s">
        <v>67</v>
      </c>
      <c r="D25" s="271">
        <v>1.5074000000000001</v>
      </c>
      <c r="E25" s="271">
        <v>1.5074000000000001</v>
      </c>
      <c r="F25" s="271">
        <v>1.4777</v>
      </c>
      <c r="G25" s="271">
        <v>1.5629</v>
      </c>
      <c r="H25" s="271">
        <v>1.6148</v>
      </c>
      <c r="I25" s="271">
        <v>1.7518</v>
      </c>
      <c r="J25" s="271">
        <v>1.6333</v>
      </c>
      <c r="K25" s="271">
        <v>1.6258999999999999</v>
      </c>
      <c r="L25" s="271">
        <v>0.77769999999999995</v>
      </c>
      <c r="M25" s="271">
        <v>1.1880999999999999</v>
      </c>
      <c r="N25" s="271">
        <v>1.1880999999999999</v>
      </c>
      <c r="O25" s="271">
        <v>0.71619999999999995</v>
      </c>
      <c r="P25" s="271">
        <v>0.69450000000000001</v>
      </c>
      <c r="Q25" s="271">
        <v>5.4800000000000001E-2</v>
      </c>
      <c r="R25" s="271">
        <v>7.7200000000000005E-2</v>
      </c>
      <c r="S25" s="271">
        <v>1.4995000000000001</v>
      </c>
      <c r="T25" s="271">
        <v>2.7202000000000002</v>
      </c>
      <c r="U25" s="271">
        <v>1.49</v>
      </c>
      <c r="V25" s="271">
        <v>1.18</v>
      </c>
      <c r="W25" s="271">
        <v>0.91</v>
      </c>
      <c r="X25" s="270"/>
      <c r="Y25" s="272" t="s">
        <v>197</v>
      </c>
      <c r="AA25" s="335"/>
    </row>
    <row r="26" spans="1:27" ht="12" customHeight="1">
      <c r="A26" s="269" t="s">
        <v>49</v>
      </c>
      <c r="B26" s="270"/>
      <c r="C26" s="271">
        <v>3.3073999999999999</v>
      </c>
      <c r="D26" s="271">
        <v>0.97770000000000001</v>
      </c>
      <c r="E26" s="271">
        <v>0.88139999999999996</v>
      </c>
      <c r="F26" s="271">
        <v>0.56289999999999996</v>
      </c>
      <c r="G26" s="271">
        <v>1.3444</v>
      </c>
      <c r="H26" s="271">
        <v>5.1517999999999997</v>
      </c>
      <c r="I26" s="271">
        <v>1.3851</v>
      </c>
      <c r="J26" s="271">
        <v>2.5</v>
      </c>
      <c r="K26" s="271">
        <v>-5.5296000000000003</v>
      </c>
      <c r="L26" s="271">
        <v>-2.4239999999999999</v>
      </c>
      <c r="M26" s="271">
        <v>-2.3140000000000001</v>
      </c>
      <c r="N26" s="271">
        <v>-9.5069999999999997</v>
      </c>
      <c r="O26" s="271">
        <v>1.4779</v>
      </c>
      <c r="P26" s="271">
        <v>-0.2324</v>
      </c>
      <c r="Q26" s="271">
        <v>1.357</v>
      </c>
      <c r="R26" s="271">
        <v>4.0401999999999996</v>
      </c>
      <c r="S26" s="271">
        <v>4.5646000000000004</v>
      </c>
      <c r="T26" s="271">
        <v>3.6450999999999998</v>
      </c>
      <c r="U26" s="271">
        <v>8.2799999999999994</v>
      </c>
      <c r="V26" s="271">
        <v>9.07</v>
      </c>
      <c r="W26" s="271">
        <v>8.5299999999999994</v>
      </c>
      <c r="X26" s="270"/>
      <c r="Y26" s="272" t="s">
        <v>198</v>
      </c>
      <c r="AA26" s="335"/>
    </row>
    <row r="27" spans="1:27" ht="12" customHeight="1">
      <c r="A27" s="269" t="s">
        <v>259</v>
      </c>
      <c r="B27" s="270"/>
      <c r="C27" s="271">
        <v>-7.7666000000000004</v>
      </c>
      <c r="D27" s="271">
        <v>-9.4924999999999997</v>
      </c>
      <c r="E27" s="271">
        <v>-13.0778</v>
      </c>
      <c r="F27" s="271">
        <v>-13.9407</v>
      </c>
      <c r="G27" s="271">
        <v>-15.9148</v>
      </c>
      <c r="H27" s="271">
        <v>-17.725899999999999</v>
      </c>
      <c r="I27" s="271">
        <v>-18.725899999999999</v>
      </c>
      <c r="J27" s="271">
        <v>-23.7148</v>
      </c>
      <c r="K27" s="271">
        <v>-30.192599999999999</v>
      </c>
      <c r="L27" s="271">
        <v>-34.903700000000001</v>
      </c>
      <c r="M27" s="271">
        <v>-35.633299999999998</v>
      </c>
      <c r="N27" s="271">
        <v>-39.2515</v>
      </c>
      <c r="O27" s="271">
        <v>-43.572800000000001</v>
      </c>
      <c r="P27" s="271">
        <v>-49.435699999999997</v>
      </c>
      <c r="Q27" s="271">
        <v>-46.469000000000001</v>
      </c>
      <c r="R27" s="271">
        <v>-45.817700000000002</v>
      </c>
      <c r="S27" s="271">
        <v>-45.621899999999997</v>
      </c>
      <c r="T27" s="271">
        <v>-44.718400000000003</v>
      </c>
      <c r="U27" s="271">
        <v>-42.46</v>
      </c>
      <c r="V27" s="271">
        <v>-43.86</v>
      </c>
      <c r="W27" s="271">
        <v>-41.2</v>
      </c>
      <c r="X27" s="270"/>
      <c r="Y27" s="272" t="s">
        <v>199</v>
      </c>
      <c r="AA27" s="335"/>
    </row>
    <row r="28" spans="1:27" ht="12" customHeight="1">
      <c r="A28" s="269" t="s">
        <v>47</v>
      </c>
      <c r="B28" s="270"/>
      <c r="C28" s="271">
        <v>-1.6666000000000001</v>
      </c>
      <c r="D28" s="271" t="s">
        <v>67</v>
      </c>
      <c r="E28" s="271" t="s">
        <v>67</v>
      </c>
      <c r="F28" s="271" t="s">
        <v>67</v>
      </c>
      <c r="G28" s="271" t="s">
        <v>67</v>
      </c>
      <c r="H28" s="271">
        <v>-0.2074</v>
      </c>
      <c r="I28" s="271" t="s">
        <v>67</v>
      </c>
      <c r="J28" s="271" t="s">
        <v>67</v>
      </c>
      <c r="K28" s="271" t="s">
        <v>67</v>
      </c>
      <c r="L28" s="271" t="s">
        <v>67</v>
      </c>
      <c r="M28" s="271" t="s">
        <v>67</v>
      </c>
      <c r="N28" s="271" t="s">
        <v>67</v>
      </c>
      <c r="O28" s="271" t="s">
        <v>67</v>
      </c>
      <c r="P28" s="271" t="s">
        <v>67</v>
      </c>
      <c r="Q28" s="271" t="s">
        <v>67</v>
      </c>
      <c r="R28" s="271" t="s">
        <v>67</v>
      </c>
      <c r="S28" s="271" t="s">
        <v>67</v>
      </c>
      <c r="T28" s="271" t="s">
        <v>67</v>
      </c>
      <c r="U28" s="271">
        <v>-0.78</v>
      </c>
      <c r="V28" s="271">
        <v>-0.76</v>
      </c>
      <c r="W28" s="271">
        <v>-0.72</v>
      </c>
      <c r="X28" s="270"/>
      <c r="Y28" s="272" t="s">
        <v>194</v>
      </c>
      <c r="AA28" s="335"/>
    </row>
    <row r="29" spans="1:27" ht="12" customHeight="1">
      <c r="A29" s="269" t="s">
        <v>48</v>
      </c>
      <c r="B29" s="270"/>
      <c r="C29" s="271">
        <v>-6.1</v>
      </c>
      <c r="D29" s="271">
        <v>-9.4924999999999997</v>
      </c>
      <c r="E29" s="271">
        <v>-13.0778</v>
      </c>
      <c r="F29" s="271">
        <v>-13.9407</v>
      </c>
      <c r="G29" s="271">
        <v>-15.9148</v>
      </c>
      <c r="H29" s="271">
        <v>-17.5184</v>
      </c>
      <c r="I29" s="271">
        <v>-18.725899999999999</v>
      </c>
      <c r="J29" s="271">
        <v>-23.7148</v>
      </c>
      <c r="K29" s="271">
        <v>-30.192599999999999</v>
      </c>
      <c r="L29" s="271">
        <v>-34.903700000000001</v>
      </c>
      <c r="M29" s="271">
        <v>-35.633299999999998</v>
      </c>
      <c r="N29" s="271">
        <v>-39.2515</v>
      </c>
      <c r="O29" s="271">
        <v>-43.572800000000001</v>
      </c>
      <c r="P29" s="271">
        <v>-49.435699999999997</v>
      </c>
      <c r="Q29" s="271">
        <v>-46.469000000000001</v>
      </c>
      <c r="R29" s="271">
        <v>-45.817700000000002</v>
      </c>
      <c r="S29" s="271">
        <v>-45.621899999999997</v>
      </c>
      <c r="T29" s="271">
        <v>-44.718400000000003</v>
      </c>
      <c r="U29" s="271">
        <v>-41.68</v>
      </c>
      <c r="V29" s="271">
        <v>-43.1</v>
      </c>
      <c r="W29" s="271">
        <v>-40.479999999999997</v>
      </c>
      <c r="X29" s="270"/>
      <c r="Y29" s="272" t="s">
        <v>195</v>
      </c>
      <c r="AA29" s="335"/>
    </row>
    <row r="30" spans="1:27" ht="12" customHeight="1">
      <c r="A30" s="269" t="s">
        <v>257</v>
      </c>
      <c r="B30" s="270"/>
      <c r="C30" s="271">
        <v>-19.081499999999998</v>
      </c>
      <c r="D30" s="271">
        <v>-15.225899999999999</v>
      </c>
      <c r="E30" s="271">
        <v>-15.4</v>
      </c>
      <c r="F30" s="271">
        <v>-15.411099999999999</v>
      </c>
      <c r="G30" s="271">
        <v>-15.8444</v>
      </c>
      <c r="H30" s="271">
        <v>-13.174099999999999</v>
      </c>
      <c r="I30" s="271">
        <v>-15.0556</v>
      </c>
      <c r="J30" s="271">
        <v>-15.0815</v>
      </c>
      <c r="K30" s="271">
        <v>-15.514799999999999</v>
      </c>
      <c r="L30" s="271">
        <v>-22.101099999999999</v>
      </c>
      <c r="M30" s="271">
        <v>-22.245200000000001</v>
      </c>
      <c r="N30" s="271">
        <v>-26.2196</v>
      </c>
      <c r="O30" s="271">
        <v>-24.130400000000002</v>
      </c>
      <c r="P30" s="271">
        <v>-23.875299999999999</v>
      </c>
      <c r="Q30" s="271">
        <v>-24.681999999999999</v>
      </c>
      <c r="R30" s="271">
        <v>-30.689299999999999</v>
      </c>
      <c r="S30" s="271">
        <v>-41.554499999999997</v>
      </c>
      <c r="T30" s="271">
        <v>-43.813899999999997</v>
      </c>
      <c r="U30" s="271">
        <v>-23.42</v>
      </c>
      <c r="V30" s="271">
        <v>-20.34</v>
      </c>
      <c r="W30" s="271">
        <v>-19.309999999999999</v>
      </c>
      <c r="X30" s="270"/>
      <c r="Y30" s="272" t="s">
        <v>196</v>
      </c>
      <c r="AA30" s="335"/>
    </row>
    <row r="31" spans="1:27" ht="12" customHeight="1">
      <c r="A31" s="269" t="s">
        <v>258</v>
      </c>
      <c r="B31" s="270"/>
      <c r="C31" s="271" t="s">
        <v>67</v>
      </c>
      <c r="D31" s="271" t="s">
        <v>67</v>
      </c>
      <c r="E31" s="271" t="s">
        <v>67</v>
      </c>
      <c r="F31" s="271" t="s">
        <v>67</v>
      </c>
      <c r="G31" s="271" t="s">
        <v>67</v>
      </c>
      <c r="H31" s="271" t="s">
        <v>67</v>
      </c>
      <c r="I31" s="271" t="s">
        <v>67</v>
      </c>
      <c r="J31" s="271" t="s">
        <v>67</v>
      </c>
      <c r="K31" s="271" t="s">
        <v>67</v>
      </c>
      <c r="L31" s="271" t="s">
        <v>67</v>
      </c>
      <c r="M31" s="271" t="s">
        <v>67</v>
      </c>
      <c r="N31" s="271" t="s">
        <v>67</v>
      </c>
      <c r="O31" s="271" t="s">
        <v>67</v>
      </c>
      <c r="P31" s="271" t="s">
        <v>67</v>
      </c>
      <c r="Q31" s="271" t="s">
        <v>67</v>
      </c>
      <c r="R31" s="271" t="s">
        <v>67</v>
      </c>
      <c r="S31" s="271">
        <v>-2.6395</v>
      </c>
      <c r="T31" s="271">
        <v>-0.51759999999999995</v>
      </c>
      <c r="U31" s="271">
        <v>-7.62</v>
      </c>
      <c r="V31" s="271">
        <v>-8.61</v>
      </c>
      <c r="W31" s="271">
        <v>-6.04</v>
      </c>
      <c r="X31" s="270"/>
      <c r="Y31" s="272" t="s">
        <v>197</v>
      </c>
      <c r="AA31" s="335"/>
    </row>
    <row r="32" spans="1:27" ht="12" customHeight="1">
      <c r="A32" s="269" t="s">
        <v>50</v>
      </c>
      <c r="B32" s="270"/>
      <c r="C32" s="271">
        <v>12.9815</v>
      </c>
      <c r="D32" s="271">
        <v>5.7332999999999998</v>
      </c>
      <c r="E32" s="271">
        <v>2.3222</v>
      </c>
      <c r="F32" s="271">
        <v>1.4703999999999999</v>
      </c>
      <c r="G32" s="271">
        <v>-7.0400000000000004E-2</v>
      </c>
      <c r="H32" s="271">
        <v>-4.3442999999999996</v>
      </c>
      <c r="I32" s="271">
        <v>-3.6703000000000001</v>
      </c>
      <c r="J32" s="271">
        <v>-8.6333000000000002</v>
      </c>
      <c r="K32" s="271">
        <v>-14.6778</v>
      </c>
      <c r="L32" s="271">
        <v>-12.8026</v>
      </c>
      <c r="M32" s="271">
        <v>-13.3881</v>
      </c>
      <c r="N32" s="271">
        <v>-13.0319</v>
      </c>
      <c r="O32" s="271">
        <v>-19.442399999999999</v>
      </c>
      <c r="P32" s="271">
        <v>-25.560400000000001</v>
      </c>
      <c r="Q32" s="271">
        <v>-21.786999999999999</v>
      </c>
      <c r="R32" s="271">
        <v>-15.128399999999999</v>
      </c>
      <c r="S32" s="271">
        <v>-1.4278</v>
      </c>
      <c r="T32" s="271">
        <v>-0.38679999999999998</v>
      </c>
      <c r="U32" s="271">
        <v>-10.63</v>
      </c>
      <c r="V32" s="271">
        <v>-14.15</v>
      </c>
      <c r="W32" s="271">
        <v>-15.13</v>
      </c>
      <c r="X32" s="270"/>
      <c r="Y32" s="272" t="s">
        <v>214</v>
      </c>
      <c r="AA32" s="335"/>
    </row>
    <row r="33" spans="1:27" ht="12" customHeight="1">
      <c r="A33" s="269" t="s">
        <v>51</v>
      </c>
      <c r="B33" s="270"/>
      <c r="C33" s="271">
        <v>-4.4592000000000001</v>
      </c>
      <c r="D33" s="271">
        <v>-7.0073999999999996</v>
      </c>
      <c r="E33" s="271">
        <v>-10.6889</v>
      </c>
      <c r="F33" s="271">
        <v>-11.899900000000001</v>
      </c>
      <c r="G33" s="271">
        <v>-13.007300000000001</v>
      </c>
      <c r="H33" s="271">
        <v>-10.959199999999999</v>
      </c>
      <c r="I33" s="271">
        <v>-15.588800000000001</v>
      </c>
      <c r="J33" s="271">
        <v>-19.581399999999999</v>
      </c>
      <c r="K33" s="271">
        <v>-25.355499999999999</v>
      </c>
      <c r="L33" s="271">
        <v>-28.455500000000001</v>
      </c>
      <c r="M33" s="271">
        <v>-30.107299999999999</v>
      </c>
      <c r="N33" s="271">
        <v>-34.5852</v>
      </c>
      <c r="O33" s="271">
        <v>-38.063000000000002</v>
      </c>
      <c r="P33" s="271">
        <v>-43.757399999999997</v>
      </c>
      <c r="Q33" s="271">
        <v>-38.901600000000002</v>
      </c>
      <c r="R33" s="271">
        <v>-35.138399999999997</v>
      </c>
      <c r="S33" s="271">
        <v>-32.339799999999997</v>
      </c>
      <c r="T33" s="271">
        <v>-29.9802</v>
      </c>
      <c r="U33" s="271">
        <v>-32.44</v>
      </c>
      <c r="V33" s="271">
        <v>-33.369999999999997</v>
      </c>
      <c r="W33" s="271">
        <v>-31.51</v>
      </c>
      <c r="X33" s="270"/>
      <c r="Y33" s="272" t="s">
        <v>200</v>
      </c>
      <c r="AA33" s="335"/>
    </row>
    <row r="34" spans="1:27" ht="12" customHeight="1">
      <c r="A34" s="269" t="s">
        <v>260</v>
      </c>
      <c r="B34" s="270"/>
      <c r="C34" s="271">
        <v>17.174099999999999</v>
      </c>
      <c r="D34" s="271">
        <v>12.6037</v>
      </c>
      <c r="E34" s="271">
        <v>13.744400000000001</v>
      </c>
      <c r="F34" s="271">
        <v>14.1556</v>
      </c>
      <c r="G34" s="271">
        <v>16.5593</v>
      </c>
      <c r="H34" s="271">
        <v>23.255600000000001</v>
      </c>
      <c r="I34" s="271">
        <v>20.803699999999999</v>
      </c>
      <c r="J34" s="271">
        <v>21.7593</v>
      </c>
      <c r="K34" s="271">
        <v>33.662999999999997</v>
      </c>
      <c r="L34" s="271">
        <v>24.0519</v>
      </c>
      <c r="M34" s="271">
        <v>69.900000000000006</v>
      </c>
      <c r="N34" s="271">
        <v>26.614799999999999</v>
      </c>
      <c r="O34" s="271">
        <v>28.328700000000001</v>
      </c>
      <c r="P34" s="271">
        <v>30.0184</v>
      </c>
      <c r="Q34" s="271">
        <v>31.0929</v>
      </c>
      <c r="R34" s="271">
        <v>36.787300000000002</v>
      </c>
      <c r="S34" s="271">
        <v>44.878999999999998</v>
      </c>
      <c r="T34" s="271">
        <v>43.883200000000002</v>
      </c>
      <c r="U34" s="271">
        <v>51.09</v>
      </c>
      <c r="V34" s="271">
        <v>60.77</v>
      </c>
      <c r="W34" s="271">
        <v>57.34</v>
      </c>
      <c r="X34" s="270"/>
      <c r="Y34" s="272" t="s">
        <v>201</v>
      </c>
      <c r="AA34" s="335"/>
    </row>
    <row r="35" spans="1:27" ht="12" customHeight="1">
      <c r="A35" s="269" t="s">
        <v>261</v>
      </c>
      <c r="B35" s="270"/>
      <c r="C35" s="271">
        <v>-9.7036999999999995</v>
      </c>
      <c r="D35" s="271">
        <v>-6.1776999999999997</v>
      </c>
      <c r="E35" s="271">
        <v>-5.7222</v>
      </c>
      <c r="F35" s="271">
        <v>-6.1776999999999997</v>
      </c>
      <c r="G35" s="271">
        <v>-5.6703000000000001</v>
      </c>
      <c r="H35" s="271">
        <v>-4.0777000000000001</v>
      </c>
      <c r="I35" s="271">
        <v>-4.6333000000000002</v>
      </c>
      <c r="J35" s="271">
        <v>-6.6740000000000004</v>
      </c>
      <c r="K35" s="271">
        <v>-6.5814000000000004</v>
      </c>
      <c r="L35" s="271">
        <v>-3.5554999999999999</v>
      </c>
      <c r="M35" s="271">
        <v>-7.2518000000000002</v>
      </c>
      <c r="N35" s="271">
        <v>-10.5519</v>
      </c>
      <c r="O35" s="271">
        <v>-11.8879</v>
      </c>
      <c r="P35" s="271">
        <v>-11.425800000000001</v>
      </c>
      <c r="Q35" s="271">
        <v>-12.8704</v>
      </c>
      <c r="R35" s="271">
        <v>-12.8985</v>
      </c>
      <c r="S35" s="271">
        <v>-12.667299999999999</v>
      </c>
      <c r="T35" s="271">
        <v>-14.704000000000001</v>
      </c>
      <c r="U35" s="271">
        <v>-17.96</v>
      </c>
      <c r="V35" s="271">
        <v>-15.15</v>
      </c>
      <c r="W35" s="271">
        <v>-14.36</v>
      </c>
      <c r="X35" s="270"/>
      <c r="Y35" s="272" t="s">
        <v>202</v>
      </c>
      <c r="AA35" s="335"/>
    </row>
    <row r="36" spans="1:27" ht="12" customHeight="1">
      <c r="A36" s="269" t="s">
        <v>52</v>
      </c>
      <c r="B36" s="270"/>
      <c r="C36" s="271">
        <v>7.4703999999999997</v>
      </c>
      <c r="D36" s="271">
        <v>6.4259000000000004</v>
      </c>
      <c r="E36" s="271">
        <v>8.0221</v>
      </c>
      <c r="F36" s="271">
        <v>7.9778000000000002</v>
      </c>
      <c r="G36" s="271">
        <v>10.8889</v>
      </c>
      <c r="H36" s="271">
        <v>19.177800000000001</v>
      </c>
      <c r="I36" s="271">
        <v>16.170300000000001</v>
      </c>
      <c r="J36" s="271">
        <v>15.0852</v>
      </c>
      <c r="K36" s="271">
        <v>27.081499999999998</v>
      </c>
      <c r="L36" s="271">
        <v>20.496300000000002</v>
      </c>
      <c r="M36" s="271">
        <v>62.648099999999999</v>
      </c>
      <c r="N36" s="271">
        <v>16.062899999999999</v>
      </c>
      <c r="O36" s="271">
        <v>16.440799999999999</v>
      </c>
      <c r="P36" s="271">
        <v>18.592600000000001</v>
      </c>
      <c r="Q36" s="271">
        <v>18.2225</v>
      </c>
      <c r="R36" s="271">
        <v>23.8888</v>
      </c>
      <c r="S36" s="271">
        <v>32.2117</v>
      </c>
      <c r="T36" s="271">
        <v>29.179200000000002</v>
      </c>
      <c r="U36" s="271">
        <v>33.119999999999997</v>
      </c>
      <c r="V36" s="271">
        <v>45.62</v>
      </c>
      <c r="W36" s="271">
        <v>42.98</v>
      </c>
      <c r="X36" s="270"/>
      <c r="Y36" s="272" t="s">
        <v>262</v>
      </c>
      <c r="AA36" s="335"/>
    </row>
    <row r="37" spans="1:27" ht="12" customHeight="1">
      <c r="A37" s="269" t="s">
        <v>401</v>
      </c>
      <c r="B37" s="270"/>
      <c r="C37" s="271">
        <v>2.4258999999999999</v>
      </c>
      <c r="D37" s="271">
        <v>3.8370000000000002</v>
      </c>
      <c r="E37" s="271">
        <v>4.0702999999999996</v>
      </c>
      <c r="F37" s="271">
        <v>3.3296000000000001</v>
      </c>
      <c r="G37" s="271">
        <v>1.7259</v>
      </c>
      <c r="H37" s="271">
        <v>7.2554999999999996</v>
      </c>
      <c r="I37" s="271">
        <v>5.4481000000000002</v>
      </c>
      <c r="J37" s="271">
        <v>4.1703000000000001</v>
      </c>
      <c r="K37" s="271">
        <v>8.2481000000000009</v>
      </c>
      <c r="L37" s="271">
        <v>6.0444000000000004</v>
      </c>
      <c r="M37" s="271">
        <v>5.9851000000000001</v>
      </c>
      <c r="N37" s="271">
        <v>10.908899999999999</v>
      </c>
      <c r="O37" s="271">
        <v>14.583399999999999</v>
      </c>
      <c r="P37" s="271">
        <v>5.3747999999999996</v>
      </c>
      <c r="Q37" s="271">
        <v>5.3765000000000001</v>
      </c>
      <c r="R37" s="271">
        <v>14.7239</v>
      </c>
      <c r="S37" s="271">
        <v>13.324400000000001</v>
      </c>
      <c r="T37" s="271">
        <v>14.1767</v>
      </c>
      <c r="U37" s="271">
        <v>22.29</v>
      </c>
      <c r="V37" s="271">
        <v>8.7899999999999991</v>
      </c>
      <c r="W37" s="271">
        <v>7.66</v>
      </c>
      <c r="X37" s="270"/>
      <c r="Y37" s="272" t="s">
        <v>404</v>
      </c>
      <c r="AA37" s="335"/>
    </row>
    <row r="38" spans="1:27" ht="12" customHeight="1">
      <c r="A38" s="269" t="s">
        <v>402</v>
      </c>
      <c r="B38" s="270"/>
      <c r="C38" s="271">
        <v>51.063000000000002</v>
      </c>
      <c r="D38" s="271">
        <v>25.359300000000001</v>
      </c>
      <c r="E38" s="271">
        <v>19.387799999999999</v>
      </c>
      <c r="F38" s="271">
        <v>-1.1517999999999999</v>
      </c>
      <c r="G38" s="271">
        <v>0.88590000000000002</v>
      </c>
      <c r="H38" s="271">
        <v>10.6074</v>
      </c>
      <c r="I38" s="271">
        <v>24.8444</v>
      </c>
      <c r="J38" s="271">
        <v>-27.666699999999999</v>
      </c>
      <c r="K38" s="271">
        <v>-7.7153999999999998</v>
      </c>
      <c r="L38" s="271">
        <v>-17.385200000000001</v>
      </c>
      <c r="M38" s="271">
        <v>29.581499999999998</v>
      </c>
      <c r="N38" s="271">
        <v>58.063299999999998</v>
      </c>
      <c r="O38" s="271">
        <v>48.176699999999997</v>
      </c>
      <c r="P38" s="271">
        <v>33.713500000000003</v>
      </c>
      <c r="Q38" s="271">
        <v>-63.872399999999999</v>
      </c>
      <c r="R38" s="271">
        <v>7.4512999999999998</v>
      </c>
      <c r="S38" s="271">
        <v>22.031199999999998</v>
      </c>
      <c r="T38" s="271">
        <v>35.957999999999998</v>
      </c>
      <c r="U38" s="271">
        <v>176.96</v>
      </c>
      <c r="V38" s="271">
        <v>175.39</v>
      </c>
      <c r="W38" s="271">
        <v>125.87</v>
      </c>
      <c r="X38" s="270"/>
      <c r="Y38" s="272" t="s">
        <v>403</v>
      </c>
      <c r="AA38" s="335"/>
    </row>
    <row r="39" spans="1:27" ht="12" hidden="1" customHeight="1">
      <c r="A39" s="269" t="s">
        <v>53</v>
      </c>
      <c r="B39" s="270"/>
      <c r="C39" s="271" t="s">
        <v>67</v>
      </c>
      <c r="D39" s="271" t="s">
        <v>67</v>
      </c>
      <c r="E39" s="271" t="s">
        <v>67</v>
      </c>
      <c r="F39" s="271" t="s">
        <v>67</v>
      </c>
      <c r="G39" s="271" t="s">
        <v>67</v>
      </c>
      <c r="H39" s="271" t="s">
        <v>67</v>
      </c>
      <c r="I39" s="271" t="s">
        <v>67</v>
      </c>
      <c r="J39" s="271" t="s">
        <v>67</v>
      </c>
      <c r="K39" s="271" t="s">
        <v>67</v>
      </c>
      <c r="L39" s="271" t="s">
        <v>67</v>
      </c>
      <c r="M39" s="271" t="s">
        <v>67</v>
      </c>
      <c r="N39" s="271">
        <v>-0.124</v>
      </c>
      <c r="O39" s="271" t="s">
        <v>67</v>
      </c>
      <c r="P39" s="271" t="s">
        <v>67</v>
      </c>
      <c r="Q39" s="271" t="s">
        <v>67</v>
      </c>
      <c r="R39" s="271" t="s">
        <v>67</v>
      </c>
      <c r="S39" s="271" t="s">
        <v>67</v>
      </c>
      <c r="T39" s="271" t="s">
        <v>67</v>
      </c>
      <c r="U39" s="271" t="s">
        <v>67</v>
      </c>
      <c r="V39" s="271" t="s">
        <v>67</v>
      </c>
      <c r="W39" s="271" t="s">
        <v>67</v>
      </c>
      <c r="X39" s="270"/>
      <c r="Y39" s="272" t="s">
        <v>203</v>
      </c>
      <c r="AA39" s="335"/>
    </row>
    <row r="40" spans="1:27" ht="12" customHeight="1">
      <c r="A40" s="269" t="s">
        <v>54</v>
      </c>
      <c r="B40" s="270"/>
      <c r="C40" s="271">
        <v>48.785200000000003</v>
      </c>
      <c r="D40" s="271">
        <v>21.4481</v>
      </c>
      <c r="E40" s="271">
        <v>12.5296</v>
      </c>
      <c r="F40" s="271">
        <v>13.7593</v>
      </c>
      <c r="G40" s="271">
        <v>15.348100000000001</v>
      </c>
      <c r="H40" s="271">
        <v>20.470400000000001</v>
      </c>
      <c r="I40" s="271">
        <v>35.174100000000003</v>
      </c>
      <c r="J40" s="271">
        <v>19.670400000000001</v>
      </c>
      <c r="K40" s="271">
        <v>31.925899999999999</v>
      </c>
      <c r="L40" s="271">
        <v>57.737000000000002</v>
      </c>
      <c r="M40" s="271">
        <v>96.214799999999997</v>
      </c>
      <c r="N40" s="271">
        <v>88.230699999999999</v>
      </c>
      <c r="O40" s="271">
        <v>79.771699999999996</v>
      </c>
      <c r="P40" s="271">
        <v>75.612200000000001</v>
      </c>
      <c r="Q40" s="271">
        <v>55.771500000000003</v>
      </c>
      <c r="R40" s="271">
        <v>92.994500000000002</v>
      </c>
      <c r="S40" s="271">
        <v>110.416</v>
      </c>
      <c r="T40" s="271">
        <v>134.48400000000001</v>
      </c>
      <c r="U40" s="271">
        <v>177.91</v>
      </c>
      <c r="V40" s="271">
        <v>130.75</v>
      </c>
      <c r="W40" s="271">
        <v>128.01</v>
      </c>
      <c r="X40" s="270"/>
      <c r="Y40" s="272" t="s">
        <v>204</v>
      </c>
      <c r="AA40" s="335"/>
    </row>
    <row r="41" spans="1:27" ht="12" customHeight="1">
      <c r="A41" s="269" t="s">
        <v>55</v>
      </c>
      <c r="B41" s="270"/>
      <c r="C41" s="271" t="s">
        <v>67</v>
      </c>
      <c r="D41" s="271">
        <v>-7.3999999999999996E-2</v>
      </c>
      <c r="E41" s="271" t="s">
        <v>67</v>
      </c>
      <c r="F41" s="271">
        <v>2.2222</v>
      </c>
      <c r="G41" s="271" t="s">
        <v>67</v>
      </c>
      <c r="H41" s="271">
        <v>2.5888</v>
      </c>
      <c r="I41" s="271">
        <v>0.88139999999999996</v>
      </c>
      <c r="J41" s="271">
        <v>7.4000000000000003E-3</v>
      </c>
      <c r="K41" s="271">
        <v>1.4800000000000001E-2</v>
      </c>
      <c r="L41" s="271">
        <v>1.8499999999999999E-2</v>
      </c>
      <c r="M41" s="271">
        <v>-2.9600000000000001E-2</v>
      </c>
      <c r="N41" s="271">
        <v>-1.0922000000000001</v>
      </c>
      <c r="O41" s="271">
        <v>5.0000000000000001E-3</v>
      </c>
      <c r="P41" s="271">
        <v>-1.29E-2</v>
      </c>
      <c r="Q41" s="271">
        <v>-0.38550000000000001</v>
      </c>
      <c r="R41" s="271">
        <v>-4.0000000000000001E-3</v>
      </c>
      <c r="S41" s="271">
        <v>-1.7777000000000001</v>
      </c>
      <c r="T41" s="271">
        <v>-1.11E-2</v>
      </c>
      <c r="U41" s="271" t="s">
        <v>67</v>
      </c>
      <c r="V41" s="271">
        <v>-0.08</v>
      </c>
      <c r="W41" s="271" t="s">
        <v>67</v>
      </c>
      <c r="X41" s="270"/>
      <c r="Y41" s="272" t="s">
        <v>205</v>
      </c>
      <c r="AA41" s="335"/>
    </row>
    <row r="42" spans="1:27" ht="12" hidden="1" customHeight="1">
      <c r="A42" s="269" t="s">
        <v>263</v>
      </c>
      <c r="B42" s="270"/>
      <c r="C42" s="271" t="s">
        <v>67</v>
      </c>
      <c r="D42" s="271" t="s">
        <v>67</v>
      </c>
      <c r="E42" s="271" t="s">
        <v>67</v>
      </c>
      <c r="F42" s="271" t="s">
        <v>67</v>
      </c>
      <c r="G42" s="271" t="s">
        <v>67</v>
      </c>
      <c r="H42" s="271" t="s">
        <v>67</v>
      </c>
      <c r="I42" s="271" t="s">
        <v>67</v>
      </c>
      <c r="J42" s="271" t="s">
        <v>67</v>
      </c>
      <c r="K42" s="271" t="s">
        <v>67</v>
      </c>
      <c r="L42" s="271" t="s">
        <v>67</v>
      </c>
      <c r="M42" s="271" t="s">
        <v>67</v>
      </c>
      <c r="N42" s="271" t="s">
        <v>67</v>
      </c>
      <c r="O42" s="271" t="s">
        <v>67</v>
      </c>
      <c r="P42" s="271" t="s">
        <v>67</v>
      </c>
      <c r="Q42" s="271" t="s">
        <v>67</v>
      </c>
      <c r="R42" s="271" t="s">
        <v>67</v>
      </c>
      <c r="S42" s="271" t="s">
        <v>67</v>
      </c>
      <c r="T42" s="271" t="s">
        <v>67</v>
      </c>
      <c r="U42" s="271" t="s">
        <v>67</v>
      </c>
      <c r="V42" s="271" t="s">
        <v>67</v>
      </c>
      <c r="W42" s="271" t="s">
        <v>67</v>
      </c>
      <c r="X42" s="270"/>
      <c r="Y42" s="272" t="s">
        <v>264</v>
      </c>
      <c r="AA42" s="335"/>
    </row>
    <row r="43" spans="1:27" ht="12" hidden="1" customHeight="1">
      <c r="A43" s="269" t="s">
        <v>265</v>
      </c>
      <c r="B43" s="270"/>
      <c r="C43" s="271" t="s">
        <v>67</v>
      </c>
      <c r="D43" s="271" t="s">
        <v>67</v>
      </c>
      <c r="E43" s="271" t="s">
        <v>67</v>
      </c>
      <c r="F43" s="271" t="s">
        <v>67</v>
      </c>
      <c r="G43" s="271" t="s">
        <v>67</v>
      </c>
      <c r="H43" s="271" t="s">
        <v>67</v>
      </c>
      <c r="I43" s="271" t="s">
        <v>67</v>
      </c>
      <c r="J43" s="271" t="s">
        <v>67</v>
      </c>
      <c r="K43" s="271" t="s">
        <v>67</v>
      </c>
      <c r="L43" s="271" t="s">
        <v>67</v>
      </c>
      <c r="M43" s="271" t="s">
        <v>67</v>
      </c>
      <c r="N43" s="271" t="s">
        <v>67</v>
      </c>
      <c r="O43" s="271" t="s">
        <v>67</v>
      </c>
      <c r="P43" s="271" t="s">
        <v>67</v>
      </c>
      <c r="Q43" s="271" t="s">
        <v>67</v>
      </c>
      <c r="R43" s="271" t="s">
        <v>67</v>
      </c>
      <c r="S43" s="271" t="s">
        <v>67</v>
      </c>
      <c r="T43" s="271" t="s">
        <v>67</v>
      </c>
      <c r="U43" s="271" t="s">
        <v>67</v>
      </c>
      <c r="V43" s="271" t="s">
        <v>67</v>
      </c>
      <c r="W43" s="271" t="s">
        <v>67</v>
      </c>
      <c r="X43" s="270"/>
      <c r="Y43" s="272" t="s">
        <v>266</v>
      </c>
      <c r="AA43" s="335"/>
    </row>
    <row r="44" spans="1:27" ht="12" customHeight="1">
      <c r="A44" s="269" t="s">
        <v>56</v>
      </c>
      <c r="B44" s="270"/>
      <c r="C44" s="271" t="s">
        <v>67</v>
      </c>
      <c r="D44" s="271">
        <v>7.0000000000000007E-2</v>
      </c>
      <c r="E44" s="271">
        <v>0.01</v>
      </c>
      <c r="F44" s="271" t="s">
        <v>67</v>
      </c>
      <c r="G44" s="271">
        <v>0.23330000000000001</v>
      </c>
      <c r="H44" s="271">
        <v>0.14810000000000001</v>
      </c>
      <c r="I44" s="271">
        <v>7.0925000000000002</v>
      </c>
      <c r="J44" s="271">
        <v>15.436999999999999</v>
      </c>
      <c r="K44" s="271">
        <v>2.2185000000000001</v>
      </c>
      <c r="L44" s="271">
        <v>14.2889</v>
      </c>
      <c r="M44" s="271">
        <v>5.0259</v>
      </c>
      <c r="N44" s="271">
        <v>43.769300000000001</v>
      </c>
      <c r="O44" s="271">
        <v>30.359200000000001</v>
      </c>
      <c r="P44" s="271">
        <v>48.034999999999997</v>
      </c>
      <c r="Q44" s="271">
        <v>-9.4536999999999995</v>
      </c>
      <c r="R44" s="271">
        <v>-15.02</v>
      </c>
      <c r="S44" s="271">
        <v>-19.1907</v>
      </c>
      <c r="T44" s="271">
        <v>-12.960900000000001</v>
      </c>
      <c r="U44" s="271">
        <v>10.48</v>
      </c>
      <c r="V44" s="271">
        <v>-10.53</v>
      </c>
      <c r="W44" s="271">
        <v>-9.82</v>
      </c>
      <c r="X44" s="270"/>
      <c r="Y44" s="272" t="s">
        <v>206</v>
      </c>
      <c r="AA44" s="335"/>
    </row>
    <row r="45" spans="1:27" ht="12" hidden="1" customHeight="1">
      <c r="A45" s="269" t="s">
        <v>263</v>
      </c>
      <c r="B45" s="270"/>
      <c r="C45" s="271" t="s">
        <v>67</v>
      </c>
      <c r="D45" s="271" t="s">
        <v>67</v>
      </c>
      <c r="E45" s="271" t="s">
        <v>67</v>
      </c>
      <c r="F45" s="271" t="s">
        <v>67</v>
      </c>
      <c r="G45" s="271" t="s">
        <v>67</v>
      </c>
      <c r="H45" s="271" t="s">
        <v>67</v>
      </c>
      <c r="I45" s="271" t="s">
        <v>67</v>
      </c>
      <c r="J45" s="271" t="s">
        <v>67</v>
      </c>
      <c r="K45" s="271" t="s">
        <v>67</v>
      </c>
      <c r="L45" s="271" t="s">
        <v>67</v>
      </c>
      <c r="M45" s="271" t="s">
        <v>67</v>
      </c>
      <c r="N45" s="271" t="s">
        <v>67</v>
      </c>
      <c r="O45" s="271" t="s">
        <v>67</v>
      </c>
      <c r="P45" s="271" t="s">
        <v>67</v>
      </c>
      <c r="Q45" s="271" t="s">
        <v>67</v>
      </c>
      <c r="R45" s="271" t="s">
        <v>67</v>
      </c>
      <c r="S45" s="271" t="s">
        <v>67</v>
      </c>
      <c r="T45" s="271" t="s">
        <v>67</v>
      </c>
      <c r="U45" s="271" t="s">
        <v>67</v>
      </c>
      <c r="V45" s="271" t="s">
        <v>67</v>
      </c>
      <c r="W45" s="271" t="s">
        <v>67</v>
      </c>
      <c r="X45" s="270"/>
      <c r="Y45" s="272" t="s">
        <v>264</v>
      </c>
      <c r="AA45" s="335"/>
    </row>
    <row r="46" spans="1:27" ht="12" hidden="1" customHeight="1">
      <c r="A46" s="269" t="s">
        <v>265</v>
      </c>
      <c r="B46" s="270"/>
      <c r="C46" s="271" t="s">
        <v>67</v>
      </c>
      <c r="D46" s="271" t="s">
        <v>67</v>
      </c>
      <c r="E46" s="271" t="s">
        <v>67</v>
      </c>
      <c r="F46" s="271" t="s">
        <v>67</v>
      </c>
      <c r="G46" s="271" t="s">
        <v>67</v>
      </c>
      <c r="H46" s="271" t="s">
        <v>67</v>
      </c>
      <c r="I46" s="271" t="s">
        <v>67</v>
      </c>
      <c r="J46" s="271" t="s">
        <v>67</v>
      </c>
      <c r="K46" s="271" t="s">
        <v>67</v>
      </c>
      <c r="L46" s="271" t="s">
        <v>67</v>
      </c>
      <c r="M46" s="271" t="s">
        <v>67</v>
      </c>
      <c r="N46" s="271" t="s">
        <v>67</v>
      </c>
      <c r="O46" s="271" t="s">
        <v>67</v>
      </c>
      <c r="P46" s="271" t="s">
        <v>67</v>
      </c>
      <c r="Q46" s="271" t="s">
        <v>67</v>
      </c>
      <c r="R46" s="271" t="s">
        <v>67</v>
      </c>
      <c r="S46" s="271" t="s">
        <v>67</v>
      </c>
      <c r="T46" s="271" t="s">
        <v>67</v>
      </c>
      <c r="U46" s="271" t="s">
        <v>67</v>
      </c>
      <c r="V46" s="271" t="s">
        <v>67</v>
      </c>
      <c r="W46" s="271" t="s">
        <v>67</v>
      </c>
      <c r="X46" s="270"/>
      <c r="Y46" s="272" t="s">
        <v>266</v>
      </c>
      <c r="AA46" s="335"/>
    </row>
    <row r="47" spans="1:27" ht="12" customHeight="1">
      <c r="A47" s="269" t="s">
        <v>57</v>
      </c>
      <c r="B47" s="270"/>
      <c r="C47" s="271">
        <v>-1.0481</v>
      </c>
      <c r="D47" s="271">
        <v>-1.8148</v>
      </c>
      <c r="E47" s="271">
        <v>-12.351900000000001</v>
      </c>
      <c r="F47" s="271">
        <v>-3.7888000000000002</v>
      </c>
      <c r="G47" s="271">
        <v>-3.2696000000000001</v>
      </c>
      <c r="H47" s="271">
        <v>-5.5110999999999999</v>
      </c>
      <c r="I47" s="271">
        <v>-6.1740000000000004</v>
      </c>
      <c r="J47" s="271">
        <v>-24.855599999999999</v>
      </c>
      <c r="K47" s="271">
        <v>-14.040699999999999</v>
      </c>
      <c r="L47" s="271">
        <v>-32.922199999999997</v>
      </c>
      <c r="M47" s="271">
        <v>-48.129600000000003</v>
      </c>
      <c r="N47" s="271">
        <v>-44.557400000000001</v>
      </c>
      <c r="O47" s="271">
        <v>-27.8781</v>
      </c>
      <c r="P47" s="271">
        <v>-54.295499999999997</v>
      </c>
      <c r="Q47" s="271">
        <v>-35.430799999999998</v>
      </c>
      <c r="R47" s="271">
        <v>-59.778399999999998</v>
      </c>
      <c r="S47" s="271">
        <v>-33.629199999999997</v>
      </c>
      <c r="T47" s="271">
        <v>-53.801400000000001</v>
      </c>
      <c r="U47" s="271">
        <v>-61.58</v>
      </c>
      <c r="V47" s="271">
        <v>57.93</v>
      </c>
      <c r="W47" s="271">
        <v>19.82</v>
      </c>
      <c r="X47" s="270"/>
      <c r="Y47" s="272" t="s">
        <v>207</v>
      </c>
      <c r="AA47" s="335"/>
    </row>
    <row r="48" spans="1:27" ht="12" hidden="1" customHeight="1">
      <c r="A48" s="269" t="s">
        <v>267</v>
      </c>
      <c r="B48" s="270"/>
      <c r="C48" s="271" t="s">
        <v>67</v>
      </c>
      <c r="D48" s="271" t="s">
        <v>67</v>
      </c>
      <c r="E48" s="271" t="s">
        <v>67</v>
      </c>
      <c r="F48" s="271" t="s">
        <v>67</v>
      </c>
      <c r="G48" s="271" t="s">
        <v>67</v>
      </c>
      <c r="H48" s="271" t="s">
        <v>67</v>
      </c>
      <c r="I48" s="271" t="s">
        <v>67</v>
      </c>
      <c r="J48" s="271" t="s">
        <v>67</v>
      </c>
      <c r="K48" s="271" t="s">
        <v>67</v>
      </c>
      <c r="L48" s="271" t="s">
        <v>67</v>
      </c>
      <c r="M48" s="271" t="s">
        <v>67</v>
      </c>
      <c r="N48" s="271" t="s">
        <v>67</v>
      </c>
      <c r="O48" s="271" t="s">
        <v>67</v>
      </c>
      <c r="P48" s="271" t="s">
        <v>67</v>
      </c>
      <c r="Q48" s="271" t="s">
        <v>67</v>
      </c>
      <c r="R48" s="271" t="s">
        <v>67</v>
      </c>
      <c r="S48" s="271" t="s">
        <v>67</v>
      </c>
      <c r="T48" s="271" t="s">
        <v>67</v>
      </c>
      <c r="U48" s="271" t="s">
        <v>67</v>
      </c>
      <c r="V48" s="271" t="s">
        <v>67</v>
      </c>
      <c r="W48" s="271" t="s">
        <v>67</v>
      </c>
      <c r="X48" s="270"/>
      <c r="Y48" s="272" t="s">
        <v>268</v>
      </c>
      <c r="AA48" s="335"/>
    </row>
    <row r="49" spans="1:27" ht="12" hidden="1" customHeight="1">
      <c r="A49" s="269" t="s">
        <v>58</v>
      </c>
      <c r="B49" s="270"/>
      <c r="C49" s="271" t="s">
        <v>67</v>
      </c>
      <c r="D49" s="271" t="s">
        <v>67</v>
      </c>
      <c r="E49" s="271" t="s">
        <v>67</v>
      </c>
      <c r="F49" s="271" t="s">
        <v>67</v>
      </c>
      <c r="G49" s="271" t="s">
        <v>67</v>
      </c>
      <c r="H49" s="271" t="s">
        <v>67</v>
      </c>
      <c r="I49" s="271" t="s">
        <v>67</v>
      </c>
      <c r="J49" s="271" t="s">
        <v>67</v>
      </c>
      <c r="K49" s="271" t="s">
        <v>67</v>
      </c>
      <c r="L49" s="271" t="s">
        <v>67</v>
      </c>
      <c r="M49" s="271" t="s">
        <v>67</v>
      </c>
      <c r="N49" s="271" t="s">
        <v>67</v>
      </c>
      <c r="O49" s="271" t="s">
        <v>67</v>
      </c>
      <c r="P49" s="271" t="s">
        <v>67</v>
      </c>
      <c r="Q49" s="271" t="s">
        <v>67</v>
      </c>
      <c r="R49" s="271" t="s">
        <v>67</v>
      </c>
      <c r="S49" s="271" t="s">
        <v>67</v>
      </c>
      <c r="T49" s="271" t="s">
        <v>67</v>
      </c>
      <c r="U49" s="271" t="s">
        <v>67</v>
      </c>
      <c r="V49" s="271" t="s">
        <v>67</v>
      </c>
      <c r="W49" s="271" t="s">
        <v>67</v>
      </c>
      <c r="X49" s="270"/>
      <c r="Y49" s="272" t="s">
        <v>269</v>
      </c>
      <c r="AA49" s="335"/>
    </row>
    <row r="50" spans="1:27" ht="12" hidden="1" customHeight="1">
      <c r="A50" s="269" t="s">
        <v>59</v>
      </c>
      <c r="B50" s="270"/>
      <c r="C50" s="271">
        <v>-1.0481</v>
      </c>
      <c r="D50" s="271" t="s">
        <v>67</v>
      </c>
      <c r="E50" s="271" t="s">
        <v>67</v>
      </c>
      <c r="F50" s="271" t="s">
        <v>67</v>
      </c>
      <c r="G50" s="271" t="s">
        <v>67</v>
      </c>
      <c r="H50" s="271" t="s">
        <v>67</v>
      </c>
      <c r="I50" s="271" t="s">
        <v>67</v>
      </c>
      <c r="J50" s="271" t="s">
        <v>67</v>
      </c>
      <c r="K50" s="271" t="s">
        <v>67</v>
      </c>
      <c r="L50" s="271" t="s">
        <v>67</v>
      </c>
      <c r="M50" s="271" t="s">
        <v>67</v>
      </c>
      <c r="N50" s="271" t="s">
        <v>67</v>
      </c>
      <c r="O50" s="271" t="s">
        <v>67</v>
      </c>
      <c r="P50" s="271" t="s">
        <v>67</v>
      </c>
      <c r="Q50" s="271" t="s">
        <v>67</v>
      </c>
      <c r="R50" s="271" t="s">
        <v>67</v>
      </c>
      <c r="S50" s="271" t="s">
        <v>67</v>
      </c>
      <c r="T50" s="271" t="s">
        <v>67</v>
      </c>
      <c r="U50" s="271">
        <v>-55.42</v>
      </c>
      <c r="V50" s="271">
        <v>64.25</v>
      </c>
      <c r="W50" s="271">
        <v>25.83</v>
      </c>
      <c r="X50" s="270"/>
      <c r="Y50" s="272" t="s">
        <v>208</v>
      </c>
      <c r="AA50" s="335"/>
    </row>
    <row r="51" spans="1:27" ht="12" customHeight="1">
      <c r="A51" s="269" t="s">
        <v>60</v>
      </c>
      <c r="B51" s="270"/>
      <c r="C51" s="271" t="s">
        <v>67</v>
      </c>
      <c r="D51" s="271">
        <v>-1.8148</v>
      </c>
      <c r="E51" s="271">
        <v>-12.351900000000001</v>
      </c>
      <c r="F51" s="271">
        <v>-3.7888000000000002</v>
      </c>
      <c r="G51" s="271">
        <v>-3.2696000000000001</v>
      </c>
      <c r="H51" s="271">
        <v>-5.5110999999999999</v>
      </c>
      <c r="I51" s="271">
        <v>-6.1740000000000004</v>
      </c>
      <c r="J51" s="271">
        <v>-24.855599999999999</v>
      </c>
      <c r="K51" s="271">
        <v>-14.040699999999999</v>
      </c>
      <c r="L51" s="271">
        <v>-32.922199999999997</v>
      </c>
      <c r="M51" s="271">
        <v>-48.129600000000003</v>
      </c>
      <c r="N51" s="271">
        <v>-44.557400000000001</v>
      </c>
      <c r="O51" s="271">
        <v>-27.8781</v>
      </c>
      <c r="P51" s="271">
        <v>-54.295499999999997</v>
      </c>
      <c r="Q51" s="271">
        <v>-35.430799999999998</v>
      </c>
      <c r="R51" s="271">
        <v>-59.778399999999998</v>
      </c>
      <c r="S51" s="271">
        <v>-33.629199999999997</v>
      </c>
      <c r="T51" s="271">
        <v>-53.801400000000001</v>
      </c>
      <c r="U51" s="271">
        <v>-6.16</v>
      </c>
      <c r="V51" s="271">
        <v>-6.32</v>
      </c>
      <c r="W51" s="271">
        <v>-6.01</v>
      </c>
      <c r="X51" s="270"/>
      <c r="Y51" s="272" t="s">
        <v>209</v>
      </c>
      <c r="AA51" s="335"/>
    </row>
    <row r="52" spans="1:27" ht="12" customHeight="1">
      <c r="A52" s="269" t="s">
        <v>215</v>
      </c>
      <c r="B52" s="270"/>
      <c r="C52" s="271">
        <v>3.3258999999999999</v>
      </c>
      <c r="D52" s="271">
        <v>5.73</v>
      </c>
      <c r="E52" s="271">
        <v>19.2</v>
      </c>
      <c r="F52" s="271">
        <v>-13.3444</v>
      </c>
      <c r="G52" s="271">
        <v>-11.4259</v>
      </c>
      <c r="H52" s="271">
        <v>-7.0888</v>
      </c>
      <c r="I52" s="271">
        <v>-12.1296</v>
      </c>
      <c r="J52" s="271">
        <v>-37.925899999999999</v>
      </c>
      <c r="K52" s="271">
        <v>-27.834</v>
      </c>
      <c r="L52" s="271">
        <v>-56.507399999999997</v>
      </c>
      <c r="M52" s="271">
        <v>-23.5</v>
      </c>
      <c r="N52" s="271">
        <v>-28.163</v>
      </c>
      <c r="O52" s="271">
        <v>-34.081099999999999</v>
      </c>
      <c r="P52" s="271">
        <v>-35.6252</v>
      </c>
      <c r="Q52" s="271">
        <v>-74.373900000000006</v>
      </c>
      <c r="R52" s="271">
        <v>-10.7408</v>
      </c>
      <c r="S52" s="271">
        <v>-33.786700000000003</v>
      </c>
      <c r="T52" s="271">
        <v>-31.7531</v>
      </c>
      <c r="U52" s="271">
        <v>50.15</v>
      </c>
      <c r="V52" s="271">
        <v>-2.68</v>
      </c>
      <c r="W52" s="271">
        <v>-12.14</v>
      </c>
      <c r="X52" s="270"/>
      <c r="Y52" s="272" t="s">
        <v>210</v>
      </c>
      <c r="AA52" s="335"/>
    </row>
    <row r="53" spans="1:27" ht="12" hidden="1" customHeight="1">
      <c r="A53" s="269" t="s">
        <v>267</v>
      </c>
      <c r="B53" s="270"/>
      <c r="C53" s="271" t="s">
        <v>67</v>
      </c>
      <c r="D53" s="271" t="s">
        <v>67</v>
      </c>
      <c r="E53" s="271" t="s">
        <v>67</v>
      </c>
      <c r="F53" s="271" t="s">
        <v>67</v>
      </c>
      <c r="G53" s="271" t="s">
        <v>67</v>
      </c>
      <c r="H53" s="271" t="s">
        <v>67</v>
      </c>
      <c r="I53" s="271" t="s">
        <v>67</v>
      </c>
      <c r="J53" s="271" t="s">
        <v>67</v>
      </c>
      <c r="K53" s="271" t="s">
        <v>67</v>
      </c>
      <c r="L53" s="271" t="s">
        <v>67</v>
      </c>
      <c r="M53" s="271" t="s">
        <v>67</v>
      </c>
      <c r="N53" s="271" t="s">
        <v>67</v>
      </c>
      <c r="O53" s="271" t="s">
        <v>67</v>
      </c>
      <c r="P53" s="271" t="s">
        <v>67</v>
      </c>
      <c r="Q53" s="271" t="s">
        <v>67</v>
      </c>
      <c r="R53" s="271" t="s">
        <v>67</v>
      </c>
      <c r="S53" s="271" t="s">
        <v>67</v>
      </c>
      <c r="T53" s="271" t="s">
        <v>67</v>
      </c>
      <c r="U53" s="271" t="s">
        <v>67</v>
      </c>
      <c r="V53" s="271" t="s">
        <v>67</v>
      </c>
      <c r="W53" s="271" t="s">
        <v>67</v>
      </c>
      <c r="X53" s="270"/>
      <c r="Y53" s="272" t="s">
        <v>270</v>
      </c>
      <c r="AA53" s="335"/>
    </row>
    <row r="54" spans="1:27" ht="12" hidden="1" customHeight="1">
      <c r="A54" s="269" t="s">
        <v>58</v>
      </c>
      <c r="B54" s="270"/>
      <c r="C54" s="271">
        <v>3.3776999999999999</v>
      </c>
      <c r="D54" s="271" t="s">
        <v>67</v>
      </c>
      <c r="E54" s="271" t="s">
        <v>67</v>
      </c>
      <c r="F54" s="271" t="s">
        <v>67</v>
      </c>
      <c r="G54" s="271" t="s">
        <v>67</v>
      </c>
      <c r="H54" s="271" t="s">
        <v>67</v>
      </c>
      <c r="I54" s="271" t="s">
        <v>67</v>
      </c>
      <c r="J54" s="271" t="s">
        <v>67</v>
      </c>
      <c r="K54" s="271" t="s">
        <v>67</v>
      </c>
      <c r="L54" s="271" t="s">
        <v>67</v>
      </c>
      <c r="M54" s="271" t="s">
        <v>67</v>
      </c>
      <c r="N54" s="271" t="s">
        <v>67</v>
      </c>
      <c r="O54" s="271" t="s">
        <v>67</v>
      </c>
      <c r="P54" s="271" t="s">
        <v>67</v>
      </c>
      <c r="Q54" s="271" t="s">
        <v>67</v>
      </c>
      <c r="R54" s="271" t="s">
        <v>67</v>
      </c>
      <c r="S54" s="271" t="s">
        <v>67</v>
      </c>
      <c r="T54" s="271" t="s">
        <v>67</v>
      </c>
      <c r="U54" s="271">
        <v>25.28</v>
      </c>
      <c r="V54" s="271">
        <v>-1.74</v>
      </c>
      <c r="W54" s="271">
        <v>-9.2899999999999991</v>
      </c>
      <c r="X54" s="270"/>
      <c r="Y54" s="272" t="s">
        <v>211</v>
      </c>
      <c r="AA54" s="335"/>
    </row>
    <row r="55" spans="1:27" ht="12" hidden="1" customHeight="1">
      <c r="A55" s="269" t="s">
        <v>59</v>
      </c>
      <c r="B55" s="270"/>
      <c r="C55" s="271" t="s">
        <v>67</v>
      </c>
      <c r="D55" s="271" t="s">
        <v>67</v>
      </c>
      <c r="E55" s="271" t="s">
        <v>67</v>
      </c>
      <c r="F55" s="271" t="s">
        <v>67</v>
      </c>
      <c r="G55" s="271" t="s">
        <v>67</v>
      </c>
      <c r="H55" s="271" t="s">
        <v>67</v>
      </c>
      <c r="I55" s="271" t="s">
        <v>67</v>
      </c>
      <c r="J55" s="271" t="s">
        <v>67</v>
      </c>
      <c r="K55" s="271" t="s">
        <v>67</v>
      </c>
      <c r="L55" s="271" t="s">
        <v>67</v>
      </c>
      <c r="M55" s="271" t="s">
        <v>67</v>
      </c>
      <c r="N55" s="271" t="s">
        <v>67</v>
      </c>
      <c r="O55" s="271" t="s">
        <v>67</v>
      </c>
      <c r="P55" s="271" t="s">
        <v>67</v>
      </c>
      <c r="Q55" s="271" t="s">
        <v>67</v>
      </c>
      <c r="R55" s="271" t="s">
        <v>67</v>
      </c>
      <c r="S55" s="271" t="s">
        <v>67</v>
      </c>
      <c r="T55" s="271" t="s">
        <v>67</v>
      </c>
      <c r="U55" s="271" t="s">
        <v>67</v>
      </c>
      <c r="V55" s="271" t="s">
        <v>67</v>
      </c>
      <c r="W55" s="271" t="s">
        <v>67</v>
      </c>
      <c r="X55" s="270"/>
      <c r="Y55" s="272" t="s">
        <v>271</v>
      </c>
      <c r="AA55" s="335"/>
    </row>
    <row r="56" spans="1:27" ht="12" customHeight="1">
      <c r="A56" s="269" t="s">
        <v>60</v>
      </c>
      <c r="B56" s="270"/>
      <c r="C56" s="271">
        <v>-5.1799999999999999E-2</v>
      </c>
      <c r="D56" s="271">
        <v>5.73</v>
      </c>
      <c r="E56" s="271">
        <v>19.2</v>
      </c>
      <c r="F56" s="271">
        <v>-13.3444</v>
      </c>
      <c r="G56" s="271">
        <v>-11.4259</v>
      </c>
      <c r="H56" s="271">
        <v>-7.0888</v>
      </c>
      <c r="I56" s="271">
        <v>-12.1296</v>
      </c>
      <c r="J56" s="271">
        <v>-37.925899999999999</v>
      </c>
      <c r="K56" s="271">
        <v>-27.834</v>
      </c>
      <c r="L56" s="271">
        <v>-56.507399999999997</v>
      </c>
      <c r="M56" s="271">
        <v>-23.5</v>
      </c>
      <c r="N56" s="271">
        <v>-28.163</v>
      </c>
      <c r="O56" s="271">
        <v>-34.081099999999999</v>
      </c>
      <c r="P56" s="271">
        <v>-35.6252</v>
      </c>
      <c r="Q56" s="271">
        <v>-74.373900000000006</v>
      </c>
      <c r="R56" s="271">
        <v>-10.7408</v>
      </c>
      <c r="S56" s="271">
        <v>-33.786700000000003</v>
      </c>
      <c r="T56" s="271">
        <v>-31.7531</v>
      </c>
      <c r="U56" s="271">
        <v>24.87</v>
      </c>
      <c r="V56" s="271">
        <v>-0.94</v>
      </c>
      <c r="W56" s="271">
        <v>-2.85</v>
      </c>
      <c r="X56" s="270"/>
      <c r="Y56" s="272" t="s">
        <v>212</v>
      </c>
      <c r="AA56" s="335"/>
    </row>
    <row r="57" spans="1:27" ht="12" customHeight="1">
      <c r="A57" s="269" t="s">
        <v>61</v>
      </c>
      <c r="B57" s="270"/>
      <c r="C57" s="271">
        <v>-6.4295999999999998</v>
      </c>
      <c r="D57" s="271">
        <v>7.0403000000000002</v>
      </c>
      <c r="E57" s="271">
        <v>1.3332999999999999</v>
      </c>
      <c r="F57" s="271">
        <v>30.040299999999998</v>
      </c>
      <c r="G57" s="271">
        <v>21.080100000000002</v>
      </c>
      <c r="H57" s="271">
        <v>29.885200000000001</v>
      </c>
      <c r="I57" s="271">
        <v>33.9</v>
      </c>
      <c r="J57" s="271">
        <v>87.566699999999997</v>
      </c>
      <c r="K57" s="271">
        <v>56.7667</v>
      </c>
      <c r="L57" s="271">
        <v>81.322199999999995</v>
      </c>
      <c r="M57" s="271">
        <v>26.270700000000001</v>
      </c>
      <c r="N57" s="271">
        <v>50.043799999999997</v>
      </c>
      <c r="O57" s="271">
        <v>70.460899999999995</v>
      </c>
      <c r="P57" s="271">
        <v>75.742400000000004</v>
      </c>
      <c r="Q57" s="271">
        <v>140.52000000000001</v>
      </c>
      <c r="R57" s="271">
        <v>35.866700000000002</v>
      </c>
      <c r="S57" s="271">
        <v>66.901600000000002</v>
      </c>
      <c r="T57" s="271">
        <v>68.318799999999996</v>
      </c>
      <c r="U57" s="271">
        <v>-9.34</v>
      </c>
      <c r="V57" s="271">
        <v>-5.48</v>
      </c>
      <c r="W57" s="271">
        <v>-4.78</v>
      </c>
      <c r="X57" s="270"/>
      <c r="Y57" s="272" t="s">
        <v>323</v>
      </c>
      <c r="AA57" s="335"/>
    </row>
    <row r="58" spans="1:27" ht="12" customHeight="1">
      <c r="A58" s="269" t="s">
        <v>62</v>
      </c>
      <c r="B58" s="270"/>
      <c r="C58" s="271">
        <v>8.8800000000000004E-2</v>
      </c>
      <c r="D58" s="271">
        <v>0.64770000000000005</v>
      </c>
      <c r="E58" s="271">
        <v>9.7950999999999997</v>
      </c>
      <c r="F58" s="271">
        <v>2.9291999999999998</v>
      </c>
      <c r="G58" s="271">
        <v>-0.60799999999999998</v>
      </c>
      <c r="H58" s="271">
        <v>2.2850999999999999</v>
      </c>
      <c r="I58" s="271">
        <v>-0.8851</v>
      </c>
      <c r="J58" s="271">
        <v>3.6555</v>
      </c>
      <c r="K58" s="271">
        <v>10.991899999999999</v>
      </c>
      <c r="L58" s="271">
        <v>2.7850999999999999</v>
      </c>
      <c r="M58" s="271">
        <v>-4.37</v>
      </c>
      <c r="N58" s="271">
        <v>11.609</v>
      </c>
      <c r="O58" s="271">
        <v>8.6232000000000006</v>
      </c>
      <c r="P58" s="271">
        <v>-0.96109999999999995</v>
      </c>
      <c r="Q58" s="271">
        <v>13.6448</v>
      </c>
      <c r="R58" s="271">
        <v>-6.6783999999999999</v>
      </c>
      <c r="S58" s="271">
        <v>17.1477</v>
      </c>
      <c r="T58" s="271">
        <v>7.1824000000000003</v>
      </c>
      <c r="U58" s="271">
        <v>14.72</v>
      </c>
      <c r="V58" s="271">
        <v>25.98</v>
      </c>
      <c r="W58" s="271">
        <v>32.729999999999997</v>
      </c>
      <c r="X58" s="270"/>
      <c r="Y58" s="272" t="s">
        <v>325</v>
      </c>
      <c r="AA58" s="335"/>
    </row>
    <row r="59" spans="1:27" ht="12" customHeight="1">
      <c r="A59" s="269" t="s">
        <v>63</v>
      </c>
      <c r="B59" s="270"/>
      <c r="C59" s="271">
        <v>-8.8800000000000004E-2</v>
      </c>
      <c r="D59" s="271">
        <v>-0.64810000000000001</v>
      </c>
      <c r="E59" s="271">
        <v>-9.8000000000000007</v>
      </c>
      <c r="F59" s="271">
        <v>-2.9291999999999998</v>
      </c>
      <c r="G59" s="271">
        <v>0.60799999999999998</v>
      </c>
      <c r="H59" s="271">
        <v>-2.2850999999999999</v>
      </c>
      <c r="I59" s="271">
        <v>0.8851</v>
      </c>
      <c r="J59" s="271">
        <v>-3.6555</v>
      </c>
      <c r="K59" s="271">
        <v>-10.991899999999999</v>
      </c>
      <c r="L59" s="271">
        <v>-2.7850999999999999</v>
      </c>
      <c r="M59" s="271">
        <v>4.37</v>
      </c>
      <c r="N59" s="271">
        <v>-11.609</v>
      </c>
      <c r="O59" s="271">
        <v>-8.6232000000000006</v>
      </c>
      <c r="P59" s="271">
        <v>0.96109999999999995</v>
      </c>
      <c r="Q59" s="271">
        <v>-13.6448</v>
      </c>
      <c r="R59" s="271">
        <v>6.6783999999999999</v>
      </c>
      <c r="S59" s="271">
        <v>-17.1477</v>
      </c>
      <c r="T59" s="271">
        <v>-7.1824000000000003</v>
      </c>
      <c r="U59" s="271">
        <v>-14.72</v>
      </c>
      <c r="V59" s="271">
        <v>-25.98</v>
      </c>
      <c r="W59" s="271">
        <v>-32.729999999999997</v>
      </c>
      <c r="X59" s="270"/>
      <c r="Y59" s="272" t="s">
        <v>324</v>
      </c>
      <c r="AA59" s="335"/>
    </row>
    <row r="60" spans="1:27" ht="12" customHeight="1">
      <c r="A60" s="269" t="s">
        <v>64</v>
      </c>
      <c r="B60" s="270"/>
      <c r="C60" s="271">
        <v>-8.8800000000000004E-2</v>
      </c>
      <c r="D60" s="271">
        <v>-0.64810000000000001</v>
      </c>
      <c r="E60" s="271">
        <v>-9.8000000000000007</v>
      </c>
      <c r="F60" s="271">
        <v>-2.9291999999999998</v>
      </c>
      <c r="G60" s="271">
        <v>0.60799999999999998</v>
      </c>
      <c r="H60" s="271">
        <v>-2.2850999999999999</v>
      </c>
      <c r="I60" s="271">
        <v>0.8851</v>
      </c>
      <c r="J60" s="271">
        <v>-3.6555</v>
      </c>
      <c r="K60" s="271">
        <v>-13.2704</v>
      </c>
      <c r="L60" s="271">
        <v>-2.7850999999999999</v>
      </c>
      <c r="M60" s="271">
        <v>4.37</v>
      </c>
      <c r="N60" s="271">
        <v>-11.609</v>
      </c>
      <c r="O60" s="271">
        <v>-8.6232000000000006</v>
      </c>
      <c r="P60" s="271">
        <v>0.96109999999999995</v>
      </c>
      <c r="Q60" s="271">
        <v>-13.6448</v>
      </c>
      <c r="R60" s="271">
        <v>6.6783999999999999</v>
      </c>
      <c r="S60" s="271">
        <v>-17.1477</v>
      </c>
      <c r="T60" s="271">
        <v>-7.1824000000000003</v>
      </c>
      <c r="U60" s="271">
        <v>-14.72</v>
      </c>
      <c r="V60" s="271">
        <v>-13.33</v>
      </c>
      <c r="W60" s="271">
        <v>-32.729999999999997</v>
      </c>
      <c r="X60" s="270"/>
      <c r="Y60" s="272" t="s">
        <v>213</v>
      </c>
      <c r="AA60" s="335"/>
    </row>
    <row r="61" spans="1:27" ht="12" hidden="1" customHeight="1">
      <c r="A61" s="269" t="s">
        <v>272</v>
      </c>
      <c r="B61" s="270"/>
      <c r="C61" s="271">
        <v>0</v>
      </c>
      <c r="D61" s="271">
        <v>0</v>
      </c>
      <c r="E61" s="271">
        <v>0</v>
      </c>
      <c r="F61" s="271">
        <v>0</v>
      </c>
      <c r="G61" s="271">
        <v>0</v>
      </c>
      <c r="H61" s="271">
        <v>0</v>
      </c>
      <c r="I61" s="271">
        <v>0</v>
      </c>
      <c r="J61" s="271">
        <v>0</v>
      </c>
      <c r="K61" s="271">
        <v>2.2784</v>
      </c>
      <c r="L61" s="271">
        <v>0</v>
      </c>
      <c r="M61" s="271">
        <v>0</v>
      </c>
      <c r="N61" s="271">
        <v>0</v>
      </c>
      <c r="O61" s="271">
        <v>0</v>
      </c>
      <c r="P61" s="271">
        <v>0</v>
      </c>
      <c r="Q61" s="271">
        <v>0</v>
      </c>
      <c r="R61" s="271">
        <v>0</v>
      </c>
      <c r="S61" s="271">
        <v>0</v>
      </c>
      <c r="T61" s="271">
        <v>0</v>
      </c>
      <c r="U61" s="271">
        <v>0</v>
      </c>
      <c r="V61" s="271">
        <v>-13.33</v>
      </c>
      <c r="W61" s="271">
        <v>0</v>
      </c>
      <c r="X61" s="270"/>
      <c r="Y61" s="272" t="s">
        <v>273</v>
      </c>
    </row>
    <row r="62" spans="1:27" ht="12" hidden="1" customHeight="1">
      <c r="A62" s="269" t="s">
        <v>274</v>
      </c>
      <c r="B62" s="270"/>
      <c r="C62" s="271">
        <v>0</v>
      </c>
      <c r="D62" s="271">
        <v>0</v>
      </c>
      <c r="E62" s="271">
        <v>0</v>
      </c>
      <c r="F62" s="271">
        <v>0</v>
      </c>
      <c r="G62" s="271">
        <v>0</v>
      </c>
      <c r="H62" s="271">
        <v>0</v>
      </c>
      <c r="I62" s="271">
        <v>0</v>
      </c>
      <c r="J62" s="271">
        <v>0</v>
      </c>
      <c r="K62" s="271">
        <v>0</v>
      </c>
      <c r="L62" s="271">
        <v>0</v>
      </c>
      <c r="M62" s="271">
        <v>0</v>
      </c>
      <c r="N62" s="271">
        <v>0</v>
      </c>
      <c r="O62" s="271">
        <v>0</v>
      </c>
      <c r="P62" s="271">
        <v>0</v>
      </c>
      <c r="Q62" s="271">
        <v>0</v>
      </c>
      <c r="R62" s="271">
        <v>0</v>
      </c>
      <c r="S62" s="271">
        <v>0</v>
      </c>
      <c r="T62" s="271">
        <v>0</v>
      </c>
      <c r="U62" s="271">
        <v>0</v>
      </c>
      <c r="V62" s="271">
        <v>0</v>
      </c>
      <c r="W62" s="271">
        <v>0</v>
      </c>
      <c r="X62" s="270"/>
      <c r="Y62" s="272" t="s">
        <v>275</v>
      </c>
    </row>
    <row r="63" spans="1:27" ht="12" customHeight="1">
      <c r="A63" s="273"/>
      <c r="B63" s="274"/>
      <c r="C63" s="275"/>
      <c r="D63" s="275"/>
      <c r="E63" s="275"/>
      <c r="F63" s="275"/>
      <c r="G63" s="275"/>
      <c r="H63" s="275"/>
      <c r="I63" s="275"/>
      <c r="J63" s="275"/>
      <c r="K63" s="276"/>
      <c r="L63" s="277"/>
      <c r="M63" s="277"/>
      <c r="N63" s="277"/>
      <c r="O63" s="277"/>
      <c r="P63" s="277"/>
      <c r="Q63" s="278"/>
      <c r="R63" s="278"/>
      <c r="S63" s="278"/>
      <c r="T63" s="278"/>
      <c r="U63" s="278"/>
      <c r="V63" s="278"/>
      <c r="W63" s="278"/>
      <c r="X63" s="274"/>
      <c r="Y63" s="274"/>
    </row>
    <row r="64" spans="1:27" ht="12" customHeight="1">
      <c r="A64" s="279"/>
      <c r="B64" s="270"/>
      <c r="C64" s="280"/>
      <c r="D64" s="280"/>
      <c r="E64" s="280"/>
      <c r="F64" s="280"/>
      <c r="G64" s="280"/>
      <c r="H64" s="280"/>
      <c r="I64" s="280"/>
      <c r="J64" s="280"/>
      <c r="K64" s="393"/>
      <c r="L64" s="281"/>
      <c r="M64" s="281"/>
      <c r="N64" s="281"/>
      <c r="O64" s="281"/>
      <c r="P64" s="281"/>
      <c r="Q64" s="282"/>
      <c r="R64" s="282"/>
      <c r="S64" s="282"/>
      <c r="T64" s="282"/>
      <c r="U64" s="282"/>
      <c r="V64" s="282"/>
      <c r="W64" s="282"/>
      <c r="X64" s="270"/>
      <c r="Y64" s="270"/>
    </row>
    <row r="65" spans="1:25" ht="12" customHeight="1">
      <c r="A65" s="279" t="s">
        <v>279</v>
      </c>
      <c r="B65" s="270"/>
      <c r="C65" s="280"/>
      <c r="D65" s="280"/>
      <c r="E65" s="280"/>
      <c r="F65" s="280"/>
      <c r="G65" s="280"/>
      <c r="H65" s="280"/>
      <c r="I65" s="280"/>
      <c r="J65" s="280"/>
      <c r="K65" s="281"/>
      <c r="L65" s="281"/>
      <c r="M65" s="281"/>
      <c r="N65" s="281"/>
      <c r="O65" s="281"/>
      <c r="P65" s="281"/>
      <c r="Q65" s="282"/>
      <c r="R65" s="282"/>
      <c r="S65" s="282"/>
      <c r="T65" s="282"/>
      <c r="U65" s="282"/>
      <c r="V65" s="282"/>
      <c r="W65" s="282"/>
      <c r="X65" s="270"/>
      <c r="Y65" s="270"/>
    </row>
    <row r="66" spans="1:25" ht="12" customHeight="1">
      <c r="A66" s="327" t="s">
        <v>407</v>
      </c>
      <c r="B66" s="270"/>
      <c r="C66" s="280"/>
      <c r="D66" s="280"/>
      <c r="E66" s="280"/>
      <c r="F66" s="280"/>
      <c r="G66" s="280"/>
      <c r="H66" s="280"/>
      <c r="I66" s="280"/>
      <c r="J66" s="280"/>
      <c r="K66" s="281"/>
      <c r="L66" s="281"/>
      <c r="M66" s="281"/>
      <c r="N66" s="281"/>
      <c r="O66" s="281"/>
      <c r="P66" s="281"/>
      <c r="Q66" s="282"/>
      <c r="R66" s="282"/>
      <c r="S66" s="282"/>
      <c r="T66" s="282"/>
      <c r="U66" s="282"/>
      <c r="V66" s="282"/>
      <c r="W66" s="282"/>
      <c r="X66" s="270"/>
      <c r="Y66" s="270"/>
    </row>
    <row r="67" spans="1:25" ht="12" customHeight="1">
      <c r="A67" s="336" t="s">
        <v>405</v>
      </c>
      <c r="B67" s="270"/>
      <c r="C67" s="280"/>
      <c r="D67" s="280"/>
      <c r="E67" s="280"/>
      <c r="F67" s="280"/>
      <c r="G67" s="280"/>
      <c r="H67" s="280"/>
      <c r="I67" s="280"/>
      <c r="J67" s="280"/>
      <c r="K67" s="281"/>
      <c r="L67" s="281"/>
      <c r="M67" s="281"/>
      <c r="N67" s="281"/>
      <c r="O67" s="281"/>
      <c r="P67" s="281"/>
      <c r="Q67" s="282"/>
      <c r="R67" s="282"/>
      <c r="S67" s="282"/>
      <c r="T67" s="282"/>
      <c r="U67" s="282"/>
      <c r="V67" s="282"/>
      <c r="W67" s="282"/>
      <c r="X67" s="270"/>
      <c r="Y67" s="270"/>
    </row>
    <row r="68" spans="1:25" ht="12" customHeight="1">
      <c r="A68" s="283"/>
      <c r="B68" s="270"/>
      <c r="C68" s="280"/>
      <c r="D68" s="280"/>
      <c r="E68" s="280"/>
      <c r="F68" s="280"/>
      <c r="G68" s="280"/>
      <c r="H68" s="280"/>
      <c r="I68" s="280"/>
      <c r="J68" s="280"/>
      <c r="K68" s="281"/>
      <c r="L68" s="281"/>
      <c r="M68" s="281"/>
      <c r="N68" s="281"/>
      <c r="O68" s="281"/>
      <c r="P68" s="281"/>
      <c r="Q68" s="282"/>
      <c r="R68" s="282"/>
      <c r="S68" s="282"/>
      <c r="T68" s="282"/>
      <c r="U68" s="282"/>
      <c r="V68" s="282"/>
      <c r="W68" s="282"/>
      <c r="X68" s="270"/>
      <c r="Y68" s="270"/>
    </row>
    <row r="69" spans="1:25" ht="12" customHeight="1">
      <c r="A69" s="337" t="s">
        <v>322</v>
      </c>
      <c r="B69" s="270"/>
      <c r="C69" s="280"/>
      <c r="D69" s="280"/>
      <c r="E69" s="280"/>
      <c r="F69" s="280"/>
      <c r="G69" s="280"/>
      <c r="H69" s="280"/>
      <c r="I69" s="280"/>
      <c r="J69" s="280"/>
      <c r="K69" s="281"/>
      <c r="L69" s="281"/>
      <c r="M69" s="281"/>
      <c r="N69" s="281"/>
      <c r="O69" s="281"/>
      <c r="P69" s="281"/>
      <c r="Q69" s="282"/>
      <c r="R69" s="282"/>
      <c r="S69" s="282"/>
      <c r="T69" s="282"/>
      <c r="U69" s="282"/>
      <c r="V69" s="282"/>
      <c r="W69" s="282"/>
      <c r="X69" s="270"/>
      <c r="Y69" s="270"/>
    </row>
    <row r="70" spans="1:25" ht="12" customHeight="1">
      <c r="A70" s="337" t="s">
        <v>408</v>
      </c>
      <c r="B70" s="270"/>
      <c r="C70" s="280"/>
      <c r="D70" s="280"/>
      <c r="E70" s="280"/>
      <c r="F70" s="280"/>
      <c r="G70" s="280"/>
      <c r="H70" s="280"/>
      <c r="I70" s="280"/>
      <c r="J70" s="280"/>
      <c r="K70" s="281"/>
      <c r="L70" s="281"/>
      <c r="M70" s="281"/>
      <c r="N70" s="281"/>
      <c r="O70" s="281"/>
      <c r="P70" s="281"/>
      <c r="Q70" s="282"/>
      <c r="R70" s="282"/>
      <c r="S70" s="282"/>
      <c r="T70" s="282"/>
      <c r="U70" s="282"/>
      <c r="V70" s="282"/>
      <c r="W70" s="282"/>
      <c r="X70" s="270"/>
      <c r="Y70" s="270"/>
    </row>
    <row r="71" spans="1:25" ht="12" customHeight="1">
      <c r="A71" s="337" t="s">
        <v>406</v>
      </c>
      <c r="B71" s="270"/>
      <c r="C71" s="280"/>
      <c r="D71" s="280"/>
      <c r="E71" s="280"/>
      <c r="F71" s="280"/>
      <c r="G71" s="280"/>
      <c r="H71" s="280"/>
      <c r="I71" s="280"/>
      <c r="J71" s="280"/>
      <c r="K71" s="281"/>
      <c r="L71" s="281"/>
      <c r="M71" s="281"/>
      <c r="N71" s="281"/>
      <c r="O71" s="281"/>
      <c r="P71" s="281"/>
      <c r="Q71" s="282"/>
      <c r="R71" s="282"/>
      <c r="S71" s="282"/>
      <c r="T71" s="282"/>
      <c r="U71" s="282"/>
      <c r="V71" s="282"/>
      <c r="W71" s="282"/>
      <c r="X71" s="270"/>
      <c r="Y71" s="270"/>
    </row>
    <row r="72" spans="1:25" ht="12" customHeight="1">
      <c r="A72" s="270"/>
      <c r="B72" s="270"/>
      <c r="C72" s="280"/>
      <c r="D72" s="280"/>
      <c r="E72" s="280"/>
      <c r="F72" s="280"/>
      <c r="G72" s="280"/>
      <c r="H72" s="280"/>
      <c r="I72" s="280"/>
      <c r="J72" s="280"/>
      <c r="K72" s="281"/>
      <c r="L72" s="281"/>
      <c r="M72" s="281"/>
      <c r="N72" s="281"/>
      <c r="O72" s="281"/>
      <c r="P72" s="281"/>
      <c r="Q72" s="282"/>
      <c r="R72" s="282"/>
      <c r="S72" s="282"/>
      <c r="T72" s="282"/>
      <c r="U72" s="282"/>
      <c r="V72" s="282"/>
      <c r="W72" s="282"/>
      <c r="X72" s="270"/>
      <c r="Y72" s="270"/>
    </row>
    <row r="73" spans="1:25" ht="12" customHeight="1">
      <c r="A73" s="270"/>
      <c r="B73" s="270"/>
      <c r="C73" s="280"/>
      <c r="D73" s="280"/>
      <c r="E73" s="280"/>
      <c r="F73" s="280"/>
      <c r="G73" s="280"/>
      <c r="H73" s="280"/>
      <c r="I73" s="280"/>
      <c r="J73" s="280"/>
      <c r="K73" s="281"/>
      <c r="L73" s="281"/>
      <c r="M73" s="281"/>
      <c r="N73" s="281"/>
      <c r="O73" s="281"/>
      <c r="P73" s="281"/>
      <c r="Q73" s="282"/>
      <c r="R73" s="282"/>
      <c r="S73" s="282"/>
      <c r="T73" s="282"/>
      <c r="U73" s="282"/>
      <c r="V73" s="282"/>
      <c r="W73" s="282"/>
      <c r="X73" s="270"/>
      <c r="Y73" s="270"/>
    </row>
    <row r="74" spans="1:25" ht="12" customHeight="1">
      <c r="A74" s="270"/>
      <c r="B74" s="270"/>
      <c r="C74" s="280"/>
      <c r="D74" s="280"/>
      <c r="E74" s="280"/>
      <c r="F74" s="280"/>
      <c r="G74" s="280"/>
      <c r="H74" s="280"/>
      <c r="I74" s="280"/>
      <c r="J74" s="280"/>
      <c r="K74" s="281"/>
      <c r="L74" s="281"/>
      <c r="M74" s="281"/>
      <c r="N74" s="281"/>
      <c r="O74" s="281"/>
      <c r="P74" s="281"/>
      <c r="Q74" s="282"/>
      <c r="R74" s="282"/>
      <c r="S74" s="282"/>
      <c r="T74" s="282"/>
      <c r="U74" s="282"/>
      <c r="V74" s="282"/>
      <c r="W74" s="282"/>
      <c r="X74" s="270"/>
      <c r="Y74" s="270"/>
    </row>
    <row r="75" spans="1:25" ht="12" customHeight="1">
      <c r="A75" s="270"/>
      <c r="B75" s="270"/>
      <c r="C75" s="280"/>
      <c r="D75" s="280"/>
      <c r="E75" s="280"/>
      <c r="F75" s="280"/>
      <c r="G75" s="280"/>
      <c r="H75" s="280"/>
      <c r="I75" s="280"/>
      <c r="J75" s="280"/>
      <c r="K75" s="281"/>
      <c r="L75" s="281"/>
      <c r="M75" s="281"/>
      <c r="N75" s="281"/>
      <c r="O75" s="281"/>
      <c r="P75" s="281"/>
      <c r="Q75" s="282"/>
      <c r="R75" s="282"/>
      <c r="S75" s="282"/>
      <c r="T75" s="282"/>
      <c r="U75" s="282"/>
      <c r="V75" s="282"/>
      <c r="W75" s="282"/>
      <c r="X75" s="270"/>
      <c r="Y75" s="270"/>
    </row>
    <row r="76" spans="1:25" ht="12" customHeight="1">
      <c r="A76" s="270"/>
      <c r="B76" s="270"/>
      <c r="C76" s="280"/>
      <c r="D76" s="280"/>
      <c r="E76" s="280"/>
      <c r="F76" s="280"/>
      <c r="G76" s="280"/>
      <c r="H76" s="280"/>
      <c r="I76" s="280"/>
      <c r="J76" s="280"/>
      <c r="K76" s="281"/>
      <c r="L76" s="281"/>
      <c r="M76" s="281"/>
      <c r="N76" s="281"/>
      <c r="O76" s="281"/>
      <c r="P76" s="281"/>
      <c r="Q76" s="282"/>
      <c r="R76" s="282"/>
      <c r="S76" s="282"/>
      <c r="T76" s="282"/>
      <c r="U76" s="282"/>
      <c r="V76" s="282"/>
      <c r="W76" s="282"/>
      <c r="X76" s="270"/>
      <c r="Y76" s="270"/>
    </row>
    <row r="77" spans="1:25" ht="12" customHeight="1">
      <c r="A77" s="270"/>
      <c r="B77" s="270"/>
      <c r="C77" s="280"/>
      <c r="D77" s="280"/>
      <c r="E77" s="280"/>
      <c r="F77" s="280"/>
      <c r="G77" s="280"/>
      <c r="H77" s="280"/>
      <c r="I77" s="280"/>
      <c r="J77" s="280"/>
      <c r="K77" s="281"/>
      <c r="L77" s="281"/>
      <c r="M77" s="281"/>
      <c r="N77" s="281"/>
      <c r="O77" s="281"/>
      <c r="P77" s="281"/>
      <c r="Q77" s="282"/>
      <c r="R77" s="282"/>
      <c r="S77" s="282"/>
      <c r="T77" s="282"/>
      <c r="U77" s="282"/>
      <c r="V77" s="282"/>
      <c r="W77" s="282"/>
      <c r="X77" s="270"/>
      <c r="Y77" s="270"/>
    </row>
  </sheetData>
  <phoneticPr fontId="4" type="noConversion"/>
  <pageMargins left="0.48" right="0" top="0.5" bottom="0" header="0.17" footer="0.33"/>
  <pageSetup scale="78" orientation="landscape" r:id="rId1"/>
  <headerFooter alignWithMargins="0">
    <oddHeader>&amp;R&amp;F  &amp;A  &amp;D  &amp;T  &amp;P/&amp;N</oddHeader>
  </headerFooter>
</worksheet>
</file>

<file path=xl/worksheets/sheet6.xml><?xml version="1.0" encoding="utf-8"?>
<worksheet xmlns="http://schemas.openxmlformats.org/spreadsheetml/2006/main" xmlns:r="http://schemas.openxmlformats.org/officeDocument/2006/relationships">
  <sheetPr codeName="Sheet5">
    <tabColor indexed="22"/>
    <pageSetUpPr fitToPage="1"/>
  </sheetPr>
  <dimension ref="A1:O30"/>
  <sheetViews>
    <sheetView showGridLines="0" workbookViewId="0">
      <selection activeCell="M8" sqref="C8:M8"/>
    </sheetView>
  </sheetViews>
  <sheetFormatPr defaultRowHeight="11.25"/>
  <cols>
    <col min="1" max="1" width="29.28515625" style="58" customWidth="1"/>
    <col min="2" max="2" width="7.85546875" style="58" customWidth="1"/>
    <col min="3" max="13" width="5.42578125" style="58" customWidth="1"/>
    <col min="14" max="14" width="1.7109375" style="58" customWidth="1"/>
    <col min="15" max="15" width="31.7109375" style="97" bestFit="1" customWidth="1"/>
    <col min="16" max="16384" width="9.140625" style="58"/>
  </cols>
  <sheetData>
    <row r="1" spans="1:15" s="225" customFormat="1">
      <c r="A1" s="386" t="s">
        <v>222</v>
      </c>
      <c r="B1" s="223"/>
      <c r="C1" s="223"/>
      <c r="D1" s="223"/>
      <c r="E1" s="223"/>
      <c r="F1" s="223"/>
      <c r="G1" s="223"/>
      <c r="H1" s="223"/>
      <c r="I1" s="223"/>
      <c r="J1" s="223"/>
      <c r="K1" s="223"/>
      <c r="L1" s="223"/>
      <c r="M1" s="223"/>
      <c r="N1" s="223"/>
      <c r="O1" s="302" t="s">
        <v>222</v>
      </c>
    </row>
    <row r="2" spans="1:15">
      <c r="A2" s="237" t="s">
        <v>32</v>
      </c>
      <c r="B2" s="66"/>
      <c r="C2" s="67"/>
      <c r="D2" s="67"/>
      <c r="E2" s="67"/>
      <c r="F2" s="67"/>
      <c r="G2" s="66"/>
      <c r="H2" s="66"/>
      <c r="I2" s="66"/>
      <c r="J2" s="66"/>
      <c r="K2" s="66"/>
      <c r="L2" s="66"/>
      <c r="M2" s="66"/>
      <c r="N2" s="66"/>
      <c r="O2" s="303" t="s">
        <v>130</v>
      </c>
    </row>
    <row r="3" spans="1:15">
      <c r="A3" s="238" t="s">
        <v>68</v>
      </c>
      <c r="B3" s="65"/>
      <c r="C3" s="67"/>
      <c r="D3" s="67"/>
      <c r="E3" s="65"/>
      <c r="F3" s="69"/>
      <c r="G3" s="65"/>
      <c r="H3" s="65"/>
      <c r="I3" s="65"/>
      <c r="J3" s="65"/>
      <c r="K3" s="65"/>
      <c r="L3" s="65"/>
      <c r="M3" s="65"/>
      <c r="N3" s="65"/>
      <c r="O3" s="245" t="s">
        <v>132</v>
      </c>
    </row>
    <row r="4" spans="1:15">
      <c r="A4" s="239" t="s">
        <v>129</v>
      </c>
      <c r="B4" s="65"/>
      <c r="C4" s="65"/>
      <c r="D4" s="65"/>
      <c r="E4" s="65"/>
      <c r="F4" s="65"/>
      <c r="G4" s="65"/>
      <c r="H4" s="65"/>
      <c r="I4" s="65"/>
      <c r="J4" s="65"/>
      <c r="K4" s="65"/>
      <c r="L4" s="65"/>
      <c r="M4" s="65"/>
      <c r="N4" s="65"/>
      <c r="O4" s="70" t="s">
        <v>217</v>
      </c>
    </row>
    <row r="5" spans="1:15">
      <c r="A5" s="71"/>
      <c r="B5" s="72"/>
      <c r="C5" s="65"/>
      <c r="D5" s="65"/>
      <c r="E5" s="65"/>
      <c r="F5" s="65"/>
      <c r="G5" s="65"/>
      <c r="H5" s="65"/>
      <c r="I5" s="76"/>
      <c r="J5" s="76"/>
      <c r="K5" s="76"/>
      <c r="L5" s="76"/>
      <c r="M5" s="76"/>
      <c r="N5" s="65"/>
      <c r="O5" s="266"/>
    </row>
    <row r="6" spans="1:15">
      <c r="A6" s="75"/>
      <c r="B6" s="75"/>
      <c r="C6" s="74">
        <v>2000</v>
      </c>
      <c r="D6" s="74">
        <v>2001</v>
      </c>
      <c r="E6" s="74">
        <v>2002</v>
      </c>
      <c r="F6" s="74">
        <v>2003</v>
      </c>
      <c r="G6" s="74">
        <v>2004</v>
      </c>
      <c r="H6" s="74">
        <v>2005</v>
      </c>
      <c r="I6" s="268">
        <v>2006</v>
      </c>
      <c r="J6" s="74">
        <v>2007</v>
      </c>
      <c r="K6" s="74">
        <v>2008</v>
      </c>
      <c r="L6" s="74">
        <v>2009</v>
      </c>
      <c r="M6" s="74">
        <v>2010</v>
      </c>
      <c r="N6" s="75" t="s">
        <v>18</v>
      </c>
      <c r="O6" s="426"/>
    </row>
    <row r="7" spans="1:15">
      <c r="A7" s="64"/>
      <c r="B7" s="65"/>
      <c r="C7" s="78"/>
      <c r="D7" s="78"/>
      <c r="E7" s="78"/>
      <c r="F7" s="78"/>
      <c r="G7" s="65"/>
      <c r="H7" s="65"/>
      <c r="I7" s="76"/>
      <c r="J7" s="76"/>
      <c r="K7" s="76"/>
      <c r="L7" s="76"/>
      <c r="M7" s="76"/>
      <c r="N7" s="65"/>
    </row>
    <row r="8" spans="1:15" s="84" customFormat="1">
      <c r="A8" s="68" t="s">
        <v>65</v>
      </c>
      <c r="B8" s="85"/>
      <c r="C8" s="428">
        <v>88.563716999999997</v>
      </c>
      <c r="D8" s="428">
        <v>83.753249000000011</v>
      </c>
      <c r="E8" s="323">
        <v>105.41727</v>
      </c>
      <c r="F8" s="323">
        <v>147.38514899999998</v>
      </c>
      <c r="G8" s="323">
        <v>108.830051</v>
      </c>
      <c r="H8" s="323">
        <v>93.535735999999986</v>
      </c>
      <c r="I8" s="323">
        <v>107.37671799999998</v>
      </c>
      <c r="J8" s="323">
        <v>92.827466999999984</v>
      </c>
      <c r="K8" s="323">
        <v>139.76313499999998</v>
      </c>
      <c r="L8" s="323">
        <v>128.541258</v>
      </c>
      <c r="M8" s="323">
        <v>138.54055500000001</v>
      </c>
      <c r="N8" s="86"/>
      <c r="O8" s="245" t="s">
        <v>218</v>
      </c>
    </row>
    <row r="9" spans="1:15">
      <c r="A9" s="87" t="s">
        <v>69</v>
      </c>
      <c r="B9" s="65"/>
      <c r="C9" s="323">
        <v>9.75</v>
      </c>
      <c r="D9" s="323">
        <v>6.27</v>
      </c>
      <c r="E9" s="323">
        <v>10.58</v>
      </c>
      <c r="F9" s="323">
        <v>9.4840479999999996</v>
      </c>
      <c r="G9" s="323">
        <v>7.7480540000000007</v>
      </c>
      <c r="H9" s="323">
        <v>12.517339</v>
      </c>
      <c r="I9" s="323">
        <v>11.707056000000001</v>
      </c>
      <c r="J9" s="323">
        <v>7.28</v>
      </c>
      <c r="K9" s="323">
        <v>23.62</v>
      </c>
      <c r="L9" s="323">
        <v>7.91</v>
      </c>
      <c r="M9" s="323">
        <v>16.87</v>
      </c>
      <c r="N9" s="80"/>
      <c r="O9" s="246" t="s">
        <v>219</v>
      </c>
    </row>
    <row r="10" spans="1:15">
      <c r="A10" s="88" t="s">
        <v>70</v>
      </c>
      <c r="B10" s="65"/>
      <c r="C10" s="322">
        <v>78.813716999999997</v>
      </c>
      <c r="D10" s="322">
        <v>77.483249000000015</v>
      </c>
      <c r="E10" s="323">
        <v>94.837270000000004</v>
      </c>
      <c r="F10" s="323">
        <v>137.90110099999998</v>
      </c>
      <c r="G10" s="323">
        <v>101.081997</v>
      </c>
      <c r="H10" s="323">
        <v>81.018396999999993</v>
      </c>
      <c r="I10" s="323">
        <v>95.669661999999988</v>
      </c>
      <c r="J10" s="323">
        <v>85.547466999999983</v>
      </c>
      <c r="K10" s="323">
        <v>116.14313499999999</v>
      </c>
      <c r="L10" s="323">
        <v>120.631258</v>
      </c>
      <c r="M10" s="323">
        <v>121.67055500000002</v>
      </c>
      <c r="N10" s="80"/>
      <c r="O10" s="248" t="s">
        <v>220</v>
      </c>
    </row>
    <row r="11" spans="1:15">
      <c r="A11" s="79"/>
      <c r="B11" s="65"/>
      <c r="C11" s="322"/>
      <c r="D11" s="322"/>
      <c r="E11" s="323"/>
      <c r="F11" s="323"/>
      <c r="G11" s="323"/>
      <c r="H11" s="323"/>
      <c r="I11" s="323"/>
      <c r="J11" s="323"/>
      <c r="K11" s="323"/>
      <c r="L11" s="323"/>
      <c r="M11" s="323"/>
      <c r="N11" s="80"/>
      <c r="O11" s="304"/>
    </row>
    <row r="12" spans="1:15">
      <c r="A12" s="88" t="s">
        <v>318</v>
      </c>
      <c r="B12" s="65"/>
      <c r="C12" s="322"/>
      <c r="D12" s="322"/>
      <c r="E12" s="323"/>
      <c r="F12" s="323"/>
      <c r="G12" s="323"/>
      <c r="H12" s="323"/>
      <c r="I12" s="323"/>
      <c r="J12" s="323"/>
      <c r="K12" s="323"/>
      <c r="L12" s="323"/>
      <c r="M12" s="323"/>
      <c r="N12" s="80"/>
      <c r="O12" s="248" t="s">
        <v>221</v>
      </c>
    </row>
    <row r="13" spans="1:15">
      <c r="A13" s="88" t="s">
        <v>335</v>
      </c>
      <c r="B13" s="65"/>
      <c r="C13" s="322">
        <v>18.262751999999999</v>
      </c>
      <c r="D13" s="322">
        <v>19.270449000000003</v>
      </c>
      <c r="E13" s="323">
        <v>27.465629999999997</v>
      </c>
      <c r="F13" s="323">
        <v>21.251384999999999</v>
      </c>
      <c r="G13" s="323">
        <v>26.814876999999999</v>
      </c>
      <c r="H13" s="323">
        <v>0.6775770000000001</v>
      </c>
      <c r="I13" s="323">
        <v>1.2093859999999999</v>
      </c>
      <c r="J13" s="323">
        <v>1.760694</v>
      </c>
      <c r="K13" s="323">
        <v>2.0061469999999999</v>
      </c>
      <c r="L13" s="323">
        <v>2.574678</v>
      </c>
      <c r="M13" s="323">
        <v>2.0878209999999999</v>
      </c>
      <c r="N13" s="80"/>
      <c r="O13" s="248" t="s">
        <v>336</v>
      </c>
    </row>
    <row r="14" spans="1:15">
      <c r="A14" s="88" t="s">
        <v>113</v>
      </c>
      <c r="B14" s="65"/>
      <c r="C14" s="322">
        <v>2.8356120000000007</v>
      </c>
      <c r="D14" s="322">
        <v>1.3661150000000002</v>
      </c>
      <c r="E14" s="323">
        <v>0.89984000000000008</v>
      </c>
      <c r="F14" s="323">
        <v>1.501854</v>
      </c>
      <c r="G14" s="323">
        <v>2.2921579999999997</v>
      </c>
      <c r="H14" s="323">
        <v>2.9241510000000002</v>
      </c>
      <c r="I14" s="323">
        <v>6.0328200000000001</v>
      </c>
      <c r="J14" s="323">
        <v>6.9013399999999994</v>
      </c>
      <c r="K14" s="323">
        <v>9.5987220000000004</v>
      </c>
      <c r="L14" s="323">
        <v>7.400792</v>
      </c>
      <c r="M14" s="323">
        <v>5.0776540000000008</v>
      </c>
      <c r="N14" s="80"/>
      <c r="O14" s="248" t="s">
        <v>337</v>
      </c>
    </row>
    <row r="15" spans="1:15">
      <c r="A15" s="88" t="s">
        <v>114</v>
      </c>
      <c r="B15" s="65"/>
      <c r="C15" s="322">
        <v>3.5158999999999996E-2</v>
      </c>
      <c r="D15" s="322">
        <v>1.5713999999999999E-2</v>
      </c>
      <c r="E15" s="323">
        <v>4.8230000000000009E-2</v>
      </c>
      <c r="F15" s="323">
        <v>0.74783699999999997</v>
      </c>
      <c r="G15" s="323">
        <v>2.0049169999999998</v>
      </c>
      <c r="H15" s="323">
        <v>4.7796000000000005E-2</v>
      </c>
      <c r="I15" s="323">
        <v>2.9152999999999998E-2</v>
      </c>
      <c r="J15" s="323">
        <v>2.8912999999999994E-2</v>
      </c>
      <c r="K15" s="323">
        <v>1.6673260000000003</v>
      </c>
      <c r="L15" s="323">
        <v>2.7405999999999996E-2</v>
      </c>
      <c r="M15" s="323">
        <v>2.2213E-2</v>
      </c>
      <c r="N15" s="80"/>
      <c r="O15" s="248" t="s">
        <v>338</v>
      </c>
    </row>
    <row r="16" spans="1:15">
      <c r="A16" s="138" t="s">
        <v>115</v>
      </c>
      <c r="B16" s="65"/>
      <c r="C16" s="322">
        <v>1.6409999999999999E-3</v>
      </c>
      <c r="D16" s="322">
        <v>7.5600000000000001E-2</v>
      </c>
      <c r="E16" s="323">
        <v>1.294E-2</v>
      </c>
      <c r="F16" s="323">
        <v>6.0550000000000005E-3</v>
      </c>
      <c r="G16" s="323">
        <v>0</v>
      </c>
      <c r="H16" s="323">
        <v>0</v>
      </c>
      <c r="I16" s="323">
        <v>0.10542</v>
      </c>
      <c r="J16" s="323">
        <v>0</v>
      </c>
      <c r="K16" s="323">
        <v>6.9999999999999999E-6</v>
      </c>
      <c r="L16" s="323">
        <v>8.2000000000000001E-5</v>
      </c>
      <c r="M16" s="323">
        <v>0</v>
      </c>
      <c r="N16" s="80"/>
      <c r="O16" s="324" t="s">
        <v>339</v>
      </c>
    </row>
    <row r="17" spans="1:15">
      <c r="A17" s="138" t="s">
        <v>116</v>
      </c>
      <c r="B17" s="65"/>
      <c r="C17" s="322">
        <v>2.516E-3</v>
      </c>
      <c r="D17" s="322">
        <v>0</v>
      </c>
      <c r="E17" s="323">
        <v>0</v>
      </c>
      <c r="F17" s="323">
        <v>0</v>
      </c>
      <c r="G17" s="323">
        <v>0</v>
      </c>
      <c r="H17" s="323">
        <v>0</v>
      </c>
      <c r="I17" s="323">
        <v>0</v>
      </c>
      <c r="J17" s="323">
        <v>0</v>
      </c>
      <c r="K17" s="323">
        <v>2.1745E-2</v>
      </c>
      <c r="L17" s="323">
        <v>1.6055E-2</v>
      </c>
      <c r="M17" s="323">
        <v>0</v>
      </c>
      <c r="N17" s="80"/>
      <c r="O17" s="324" t="s">
        <v>340</v>
      </c>
    </row>
    <row r="18" spans="1:15">
      <c r="A18" s="88" t="s">
        <v>117</v>
      </c>
      <c r="B18" s="65"/>
      <c r="C18" s="322">
        <v>5.6106000000000003E-2</v>
      </c>
      <c r="D18" s="322">
        <v>3.1896000000000001E-2</v>
      </c>
      <c r="E18" s="323">
        <v>1.677E-2</v>
      </c>
      <c r="F18" s="323">
        <v>0.47526800000000002</v>
      </c>
      <c r="G18" s="323">
        <v>0.123867</v>
      </c>
      <c r="H18" s="323">
        <v>2.1429E-2</v>
      </c>
      <c r="I18" s="323">
        <v>1.3732000000000001E-2</v>
      </c>
      <c r="J18" s="323">
        <v>3.2062999999999994E-2</v>
      </c>
      <c r="K18" s="323">
        <v>0.56605899999999998</v>
      </c>
      <c r="L18" s="323">
        <v>0.13724899999999998</v>
      </c>
      <c r="M18" s="323">
        <v>0.31530699999999989</v>
      </c>
      <c r="N18" s="80"/>
      <c r="O18" s="248" t="s">
        <v>308</v>
      </c>
    </row>
    <row r="19" spans="1:15">
      <c r="A19" s="88" t="s">
        <v>118</v>
      </c>
      <c r="B19" s="65"/>
      <c r="C19" s="322">
        <v>0.61112</v>
      </c>
      <c r="D19" s="322">
        <v>2.1798670000000002</v>
      </c>
      <c r="E19" s="323">
        <v>2.1661899999999998</v>
      </c>
      <c r="F19" s="323">
        <v>1.6052439999999997</v>
      </c>
      <c r="G19" s="323">
        <v>0.49688399999999999</v>
      </c>
      <c r="H19" s="323">
        <v>0.90045700000000006</v>
      </c>
      <c r="I19" s="323">
        <v>1.4482829999999998</v>
      </c>
      <c r="J19" s="323">
        <v>1.376101</v>
      </c>
      <c r="K19" s="323">
        <v>0.55582200000000015</v>
      </c>
      <c r="L19" s="323">
        <v>0.70379600000000009</v>
      </c>
      <c r="M19" s="323">
        <v>2.9951789999999994</v>
      </c>
      <c r="N19" s="80"/>
      <c r="O19" s="248" t="s">
        <v>309</v>
      </c>
    </row>
    <row r="20" spans="1:15">
      <c r="A20" s="88" t="s">
        <v>119</v>
      </c>
      <c r="B20" s="65"/>
      <c r="C20" s="322">
        <v>54.805851999999994</v>
      </c>
      <c r="D20" s="322">
        <v>52.460760000000008</v>
      </c>
      <c r="E20" s="323">
        <v>62.11148</v>
      </c>
      <c r="F20" s="323">
        <v>111.07026899999998</v>
      </c>
      <c r="G20" s="323">
        <v>68.200757999999993</v>
      </c>
      <c r="H20" s="323">
        <v>75.294736999999998</v>
      </c>
      <c r="I20" s="323">
        <v>85.693573000000001</v>
      </c>
      <c r="J20" s="323">
        <v>73.979187999999994</v>
      </c>
      <c r="K20" s="323">
        <v>99.324455999999984</v>
      </c>
      <c r="L20" s="323">
        <v>108.6777</v>
      </c>
      <c r="M20" s="323">
        <v>109.33520000000001</v>
      </c>
      <c r="N20" s="80"/>
      <c r="O20" s="248" t="s">
        <v>310</v>
      </c>
    </row>
    <row r="21" spans="1:15">
      <c r="A21" s="88" t="s">
        <v>120</v>
      </c>
      <c r="B21" s="65"/>
      <c r="C21" s="322">
        <v>5.8129589999999993</v>
      </c>
      <c r="D21" s="322">
        <v>5.2428479999999995</v>
      </c>
      <c r="E21" s="323">
        <v>3.5761899999999995</v>
      </c>
      <c r="F21" s="323">
        <v>3.7293270000000005</v>
      </c>
      <c r="G21" s="323">
        <v>3.3980250000000001</v>
      </c>
      <c r="H21" s="323">
        <v>3.5416750000000001</v>
      </c>
      <c r="I21" s="323">
        <v>2.5772390000000001</v>
      </c>
      <c r="J21" s="323">
        <v>3.51</v>
      </c>
      <c r="K21" s="323">
        <v>8.65</v>
      </c>
      <c r="L21" s="323">
        <v>7.99</v>
      </c>
      <c r="M21" s="323" t="s">
        <v>67</v>
      </c>
      <c r="N21" s="80"/>
      <c r="O21" s="248" t="s">
        <v>311</v>
      </c>
    </row>
    <row r="22" spans="1:15">
      <c r="A22" s="88" t="s">
        <v>123</v>
      </c>
      <c r="B22" s="65"/>
      <c r="C22" s="322">
        <v>0.57999999999999996</v>
      </c>
      <c r="D22" s="322">
        <v>0.21</v>
      </c>
      <c r="E22" s="323">
        <v>0.2</v>
      </c>
      <c r="F22" s="323">
        <v>0.81384800000000002</v>
      </c>
      <c r="G22" s="323">
        <v>0.53268000000000004</v>
      </c>
      <c r="H22" s="323">
        <v>0.91025400000000001</v>
      </c>
      <c r="I22" s="323">
        <v>0.235457</v>
      </c>
      <c r="J22" s="323">
        <v>0.78</v>
      </c>
      <c r="K22" s="323">
        <v>1.61</v>
      </c>
      <c r="L22" s="323">
        <v>0.67</v>
      </c>
      <c r="M22" s="323" t="s">
        <v>67</v>
      </c>
      <c r="N22" s="80"/>
      <c r="O22" s="248" t="s">
        <v>341</v>
      </c>
    </row>
    <row r="23" spans="1:15">
      <c r="A23" s="82"/>
      <c r="B23" s="72"/>
      <c r="C23" s="72"/>
      <c r="D23" s="72"/>
      <c r="E23" s="72"/>
      <c r="F23" s="72"/>
      <c r="G23" s="72"/>
      <c r="H23" s="72"/>
      <c r="I23" s="72"/>
      <c r="J23" s="72"/>
      <c r="K23" s="72"/>
      <c r="L23" s="72"/>
      <c r="M23" s="72"/>
      <c r="N23" s="72"/>
      <c r="O23" s="305"/>
    </row>
    <row r="24" spans="1:15">
      <c r="A24" s="83"/>
      <c r="B24" s="65"/>
      <c r="C24" s="65"/>
      <c r="D24" s="65"/>
      <c r="E24" s="65"/>
      <c r="F24" s="65"/>
      <c r="G24" s="65"/>
      <c r="H24" s="65"/>
      <c r="I24" s="65"/>
      <c r="J24" s="65"/>
      <c r="K24" s="65"/>
      <c r="L24" s="65"/>
      <c r="M24" s="65"/>
      <c r="N24" s="65"/>
    </row>
    <row r="25" spans="1:15">
      <c r="A25" s="79" t="s">
        <v>91</v>
      </c>
      <c r="B25" s="65"/>
      <c r="C25" s="65"/>
      <c r="D25" s="65"/>
      <c r="E25" s="65"/>
      <c r="F25" s="65"/>
      <c r="G25" s="65"/>
      <c r="H25" s="65"/>
      <c r="I25" s="65"/>
      <c r="J25" s="65"/>
      <c r="K25" s="65"/>
      <c r="L25" s="65"/>
      <c r="M25" s="65"/>
      <c r="N25" s="65"/>
      <c r="O25" s="248"/>
    </row>
    <row r="26" spans="1:15">
      <c r="A26" s="79" t="s">
        <v>66</v>
      </c>
    </row>
    <row r="27" spans="1:15">
      <c r="A27" s="79"/>
    </row>
    <row r="28" spans="1:15">
      <c r="A28" s="263" t="s">
        <v>327</v>
      </c>
    </row>
    <row r="29" spans="1:15">
      <c r="A29" s="263" t="s">
        <v>180</v>
      </c>
    </row>
    <row r="30" spans="1:15">
      <c r="A30" s="172"/>
    </row>
  </sheetData>
  <phoneticPr fontId="4" type="noConversion"/>
  <pageMargins left="0.48" right="0" top="0.78" bottom="0" header="0.17" footer="0.5"/>
  <pageSetup orientation="landscape" r:id="rId1"/>
  <headerFooter alignWithMargins="0">
    <oddHeader>&amp;R&amp;F  &amp;A  &amp;D  &amp;T  &amp;P/&amp;N</oddHeader>
  </headerFooter>
</worksheet>
</file>

<file path=xl/worksheets/sheet7.xml><?xml version="1.0" encoding="utf-8"?>
<worksheet xmlns="http://schemas.openxmlformats.org/spreadsheetml/2006/main" xmlns:r="http://schemas.openxmlformats.org/officeDocument/2006/relationships">
  <sheetPr codeName="Sheet6">
    <tabColor indexed="22"/>
    <pageSetUpPr fitToPage="1"/>
  </sheetPr>
  <dimension ref="A1:O28"/>
  <sheetViews>
    <sheetView showGridLines="0" workbookViewId="0">
      <selection activeCell="M8" sqref="C8:M8"/>
    </sheetView>
  </sheetViews>
  <sheetFormatPr defaultRowHeight="11.25"/>
  <cols>
    <col min="1" max="1" width="32" style="58" customWidth="1"/>
    <col min="2" max="2" width="3.42578125" style="58" customWidth="1"/>
    <col min="3" max="7" width="5.85546875" style="58" customWidth="1"/>
    <col min="8" max="9" width="5.85546875" style="172" customWidth="1"/>
    <col min="10" max="13" width="5.85546875" style="58" customWidth="1"/>
    <col min="14" max="14" width="1.7109375" style="58" customWidth="1"/>
    <col min="15" max="15" width="35.85546875" style="58" bestFit="1" customWidth="1"/>
    <col min="16" max="16384" width="9.140625" style="58"/>
  </cols>
  <sheetData>
    <row r="1" spans="1:15" s="225" customFormat="1">
      <c r="A1" s="385" t="s">
        <v>224</v>
      </c>
      <c r="B1" s="227"/>
      <c r="C1" s="227"/>
      <c r="D1" s="227"/>
      <c r="E1" s="227"/>
      <c r="F1" s="227"/>
      <c r="G1" s="227"/>
      <c r="H1" s="227"/>
      <c r="I1" s="227"/>
      <c r="J1" s="227"/>
      <c r="K1" s="227"/>
      <c r="L1" s="227"/>
      <c r="M1" s="227"/>
      <c r="N1" s="227"/>
      <c r="O1" s="235" t="s">
        <v>224</v>
      </c>
    </row>
    <row r="2" spans="1:15">
      <c r="A2" s="132" t="s">
        <v>32</v>
      </c>
      <c r="B2" s="67"/>
      <c r="C2" s="67"/>
      <c r="D2" s="67"/>
      <c r="E2" s="67"/>
      <c r="F2" s="76"/>
      <c r="G2" s="76"/>
      <c r="H2" s="76"/>
      <c r="I2" s="76"/>
      <c r="J2" s="130"/>
      <c r="K2" s="130"/>
      <c r="L2" s="130"/>
      <c r="M2" s="130"/>
      <c r="N2" s="130"/>
      <c r="O2" s="240" t="s">
        <v>130</v>
      </c>
    </row>
    <row r="3" spans="1:15">
      <c r="A3" s="133" t="s">
        <v>121</v>
      </c>
      <c r="B3" s="67"/>
      <c r="C3" s="67"/>
      <c r="D3" s="67"/>
      <c r="E3" s="130"/>
      <c r="F3" s="76"/>
      <c r="G3" s="76"/>
      <c r="H3" s="76"/>
      <c r="I3" s="76"/>
      <c r="J3" s="130"/>
      <c r="K3" s="130"/>
      <c r="L3" s="130"/>
      <c r="M3" s="130"/>
      <c r="N3" s="130"/>
      <c r="O3" s="236" t="s">
        <v>136</v>
      </c>
    </row>
    <row r="4" spans="1:15">
      <c r="A4" s="243" t="s">
        <v>129</v>
      </c>
      <c r="B4" s="130"/>
      <c r="C4" s="130"/>
      <c r="D4" s="130"/>
      <c r="E4" s="130"/>
      <c r="F4" s="130"/>
      <c r="G4" s="130"/>
      <c r="H4" s="140"/>
      <c r="I4" s="140"/>
      <c r="J4" s="130"/>
      <c r="K4" s="130"/>
      <c r="L4" s="130"/>
      <c r="M4" s="130"/>
      <c r="N4" s="130"/>
      <c r="O4" s="70" t="s">
        <v>217</v>
      </c>
    </row>
    <row r="5" spans="1:15">
      <c r="A5" s="134"/>
      <c r="B5" s="134"/>
      <c r="C5" s="134"/>
      <c r="D5" s="134"/>
      <c r="E5" s="134"/>
      <c r="F5" s="134"/>
      <c r="G5" s="134"/>
      <c r="H5" s="141"/>
      <c r="I5" s="76"/>
      <c r="J5" s="134"/>
      <c r="K5" s="134"/>
      <c r="L5" s="134"/>
      <c r="M5" s="134"/>
      <c r="N5" s="134"/>
      <c r="O5" s="59"/>
    </row>
    <row r="6" spans="1:15">
      <c r="A6" s="409"/>
      <c r="B6" s="107"/>
      <c r="C6" s="74">
        <v>2000</v>
      </c>
      <c r="D6" s="74">
        <v>2001</v>
      </c>
      <c r="E6" s="74">
        <v>2002</v>
      </c>
      <c r="F6" s="107">
        <v>2003</v>
      </c>
      <c r="G6" s="107">
        <v>2004</v>
      </c>
      <c r="H6" s="107">
        <v>2005</v>
      </c>
      <c r="I6" s="268">
        <v>2006</v>
      </c>
      <c r="J6" s="107">
        <v>2007</v>
      </c>
      <c r="K6" s="107">
        <v>2008</v>
      </c>
      <c r="L6" s="107">
        <v>2009</v>
      </c>
      <c r="M6" s="107">
        <v>2010</v>
      </c>
      <c r="N6" s="107" t="s">
        <v>18</v>
      </c>
    </row>
    <row r="7" spans="1:15">
      <c r="A7" s="130"/>
      <c r="B7" s="130"/>
      <c r="C7" s="130"/>
      <c r="D7" s="130"/>
      <c r="E7" s="130"/>
      <c r="F7" s="131"/>
      <c r="G7" s="131"/>
      <c r="H7" s="131"/>
      <c r="I7" s="76"/>
      <c r="J7" s="130"/>
      <c r="K7" s="130"/>
      <c r="L7" s="130"/>
      <c r="M7" s="130"/>
      <c r="N7" s="130"/>
    </row>
    <row r="8" spans="1:15" s="84" customFormat="1">
      <c r="A8" s="174" t="s">
        <v>122</v>
      </c>
      <c r="B8" s="175"/>
      <c r="C8" s="325">
        <v>529.16999999999996</v>
      </c>
      <c r="D8" s="136">
        <v>510.58</v>
      </c>
      <c r="E8" s="137">
        <v>544.69000000000005</v>
      </c>
      <c r="F8" s="429">
        <v>538.90057999999999</v>
      </c>
      <c r="G8" s="429">
        <v>493.42346399999997</v>
      </c>
      <c r="H8" s="429">
        <v>568.26588600000002</v>
      </c>
      <c r="I8" s="429">
        <v>673.6936619999999</v>
      </c>
      <c r="J8" s="429">
        <v>735.31752500000005</v>
      </c>
      <c r="K8" s="429">
        <v>877.03</v>
      </c>
      <c r="L8" s="429">
        <v>769.74</v>
      </c>
      <c r="M8" s="429">
        <v>615.75000000000011</v>
      </c>
      <c r="N8" s="176"/>
      <c r="O8" s="233" t="s">
        <v>223</v>
      </c>
    </row>
    <row r="9" spans="1:15">
      <c r="A9" s="130"/>
      <c r="B9" s="130"/>
      <c r="C9" s="130"/>
      <c r="D9" s="130"/>
      <c r="E9" s="130"/>
      <c r="F9" s="130"/>
      <c r="G9" s="130"/>
      <c r="H9" s="130"/>
      <c r="I9" s="130"/>
      <c r="J9" s="130"/>
      <c r="K9" s="130"/>
      <c r="L9" s="130"/>
      <c r="M9" s="130"/>
      <c r="N9" s="130"/>
      <c r="O9" s="234"/>
    </row>
    <row r="10" spans="1:15">
      <c r="A10" s="138" t="s">
        <v>335</v>
      </c>
      <c r="B10" s="130"/>
      <c r="C10" s="325">
        <v>82.29</v>
      </c>
      <c r="D10" s="136">
        <v>73.3</v>
      </c>
      <c r="E10" s="137">
        <v>70.790000000000006</v>
      </c>
      <c r="F10" s="326">
        <v>75.128452999999993</v>
      </c>
      <c r="G10" s="326">
        <v>81.171433000000007</v>
      </c>
      <c r="H10" s="326">
        <v>86.909812000000016</v>
      </c>
      <c r="I10" s="326">
        <v>104.23181000000001</v>
      </c>
      <c r="J10" s="325">
        <v>115.24890199999999</v>
      </c>
      <c r="K10" s="325">
        <v>132.35</v>
      </c>
      <c r="L10" s="325">
        <v>136.94999999999999</v>
      </c>
      <c r="M10" s="325">
        <v>111.96</v>
      </c>
      <c r="N10" s="130"/>
      <c r="O10" s="261" t="s">
        <v>336</v>
      </c>
    </row>
    <row r="11" spans="1:15">
      <c r="A11" s="138" t="s">
        <v>113</v>
      </c>
      <c r="B11" s="130"/>
      <c r="C11" s="325">
        <v>15.83</v>
      </c>
      <c r="D11" s="136">
        <v>13.1</v>
      </c>
      <c r="E11" s="137">
        <v>12.17</v>
      </c>
      <c r="F11" s="326">
        <v>12.569855</v>
      </c>
      <c r="G11" s="326">
        <v>12.565245000000001</v>
      </c>
      <c r="H11" s="326">
        <v>16.429220000000001</v>
      </c>
      <c r="I11" s="326">
        <v>19.608415000000001</v>
      </c>
      <c r="J11" s="325">
        <v>20.478622999999995</v>
      </c>
      <c r="K11" s="325">
        <v>20.9</v>
      </c>
      <c r="L11" s="325">
        <v>23.38</v>
      </c>
      <c r="M11" s="325">
        <v>16.32</v>
      </c>
      <c r="N11" s="130"/>
      <c r="O11" s="241" t="s">
        <v>337</v>
      </c>
    </row>
    <row r="12" spans="1:15">
      <c r="A12" s="138" t="s">
        <v>114</v>
      </c>
      <c r="B12" s="130"/>
      <c r="C12" s="325">
        <v>14.44</v>
      </c>
      <c r="D12" s="136">
        <v>14.25</v>
      </c>
      <c r="E12" s="137">
        <v>20.010000000000002</v>
      </c>
      <c r="F12" s="326">
        <v>15.047955999999999</v>
      </c>
      <c r="G12" s="326">
        <v>10.832352</v>
      </c>
      <c r="H12" s="326">
        <v>9.7258949999999995</v>
      </c>
      <c r="I12" s="326">
        <v>18.498293</v>
      </c>
      <c r="J12" s="325">
        <v>15.45</v>
      </c>
      <c r="K12" s="325">
        <v>18.25</v>
      </c>
      <c r="L12" s="325">
        <v>19.07</v>
      </c>
      <c r="M12" s="325">
        <v>17.09</v>
      </c>
      <c r="N12" s="130"/>
      <c r="O12" s="241" t="s">
        <v>338</v>
      </c>
    </row>
    <row r="13" spans="1:15">
      <c r="A13" s="138" t="s">
        <v>115</v>
      </c>
      <c r="B13" s="130"/>
      <c r="C13" s="325">
        <v>40.18</v>
      </c>
      <c r="D13" s="136">
        <v>38.29</v>
      </c>
      <c r="E13" s="137">
        <v>24.27</v>
      </c>
      <c r="F13" s="326">
        <v>47.886332000000003</v>
      </c>
      <c r="G13" s="326">
        <v>48.921267</v>
      </c>
      <c r="H13" s="326">
        <v>50.091523000000002</v>
      </c>
      <c r="I13" s="326">
        <v>52.926480999999995</v>
      </c>
      <c r="J13" s="325">
        <v>50.35</v>
      </c>
      <c r="K13" s="325">
        <v>70.73</v>
      </c>
      <c r="L13" s="325">
        <v>30.85</v>
      </c>
      <c r="M13" s="325">
        <v>25.37</v>
      </c>
      <c r="N13" s="130"/>
      <c r="O13" s="241" t="s">
        <v>339</v>
      </c>
    </row>
    <row r="14" spans="1:15">
      <c r="A14" s="138" t="s">
        <v>116</v>
      </c>
      <c r="B14" s="130"/>
      <c r="C14" s="325">
        <v>2.44</v>
      </c>
      <c r="D14" s="136">
        <v>2.13</v>
      </c>
      <c r="E14" s="137">
        <v>1.92</v>
      </c>
      <c r="F14" s="326">
        <v>1.506677</v>
      </c>
      <c r="G14" s="326">
        <v>2.0543399999999998</v>
      </c>
      <c r="H14" s="326">
        <v>1.545787</v>
      </c>
      <c r="I14" s="326">
        <v>1.5043550000000001</v>
      </c>
      <c r="J14" s="325">
        <v>1.46</v>
      </c>
      <c r="K14" s="325">
        <v>2.52</v>
      </c>
      <c r="L14" s="325">
        <v>1.75</v>
      </c>
      <c r="M14" s="325">
        <v>1.75</v>
      </c>
      <c r="N14" s="130"/>
      <c r="O14" s="241" t="s">
        <v>340</v>
      </c>
    </row>
    <row r="15" spans="1:15">
      <c r="A15" s="138" t="s">
        <v>117</v>
      </c>
      <c r="B15" s="130"/>
      <c r="C15" s="325">
        <v>39.72</v>
      </c>
      <c r="D15" s="136">
        <v>41.13</v>
      </c>
      <c r="E15" s="137">
        <v>43.34</v>
      </c>
      <c r="F15" s="326">
        <v>37.994275999999999</v>
      </c>
      <c r="G15" s="326">
        <v>33.992207000000001</v>
      </c>
      <c r="H15" s="326">
        <v>39.167873</v>
      </c>
      <c r="I15" s="326">
        <v>48.371313999999998</v>
      </c>
      <c r="J15" s="325">
        <v>49.08</v>
      </c>
      <c r="K15" s="325">
        <v>58.18</v>
      </c>
      <c r="L15" s="325">
        <v>55.04</v>
      </c>
      <c r="M15" s="325">
        <v>47.9</v>
      </c>
      <c r="N15" s="130"/>
      <c r="O15" s="241" t="s">
        <v>308</v>
      </c>
    </row>
    <row r="16" spans="1:15">
      <c r="A16" s="138" t="s">
        <v>118</v>
      </c>
      <c r="B16" s="130"/>
      <c r="C16" s="325">
        <v>103.21</v>
      </c>
      <c r="D16" s="136">
        <v>112.53</v>
      </c>
      <c r="E16" s="137">
        <v>114.43</v>
      </c>
      <c r="F16" s="326">
        <v>105.046352</v>
      </c>
      <c r="G16" s="326">
        <v>88.956510000000009</v>
      </c>
      <c r="H16" s="326">
        <v>103.89397699999999</v>
      </c>
      <c r="I16" s="326">
        <v>124.305211</v>
      </c>
      <c r="J16" s="325">
        <v>133.1</v>
      </c>
      <c r="K16" s="325">
        <v>158.86000000000001</v>
      </c>
      <c r="L16" s="325">
        <v>184.69</v>
      </c>
      <c r="M16" s="325">
        <v>118.57</v>
      </c>
      <c r="N16" s="130"/>
      <c r="O16" s="241" t="s">
        <v>309</v>
      </c>
    </row>
    <row r="17" spans="1:15">
      <c r="A17" s="138" t="s">
        <v>119</v>
      </c>
      <c r="B17" s="130"/>
      <c r="C17" s="325">
        <v>148.30000000000001</v>
      </c>
      <c r="D17" s="136">
        <v>140.32</v>
      </c>
      <c r="E17" s="137">
        <v>161.77000000000001</v>
      </c>
      <c r="F17" s="326">
        <v>158.010267</v>
      </c>
      <c r="G17" s="326">
        <v>140.51290599999999</v>
      </c>
      <c r="H17" s="326">
        <v>177.09285299999999</v>
      </c>
      <c r="I17" s="326">
        <v>199.48084099999997</v>
      </c>
      <c r="J17" s="325">
        <v>228.8</v>
      </c>
      <c r="K17" s="325">
        <v>209.6</v>
      </c>
      <c r="L17" s="325">
        <v>163.41</v>
      </c>
      <c r="M17" s="325">
        <v>168.43</v>
      </c>
      <c r="N17" s="130"/>
      <c r="O17" s="241" t="s">
        <v>310</v>
      </c>
    </row>
    <row r="18" spans="1:15">
      <c r="A18" s="138" t="s">
        <v>120</v>
      </c>
      <c r="B18" s="130"/>
      <c r="C18" s="325">
        <v>82.1</v>
      </c>
      <c r="D18" s="136">
        <v>75.459999999999994</v>
      </c>
      <c r="E18" s="137">
        <v>94.87</v>
      </c>
      <c r="F18" s="326">
        <v>85.123356999999999</v>
      </c>
      <c r="G18" s="326">
        <v>74.232390999999993</v>
      </c>
      <c r="H18" s="326">
        <v>82.791960000000003</v>
      </c>
      <c r="I18" s="326">
        <v>104.76694199999997</v>
      </c>
      <c r="J18" s="325">
        <v>117.6</v>
      </c>
      <c r="K18" s="325">
        <v>205.51</v>
      </c>
      <c r="L18" s="325">
        <v>153.25</v>
      </c>
      <c r="M18" s="325">
        <v>105.03</v>
      </c>
      <c r="N18" s="130"/>
      <c r="O18" s="241" t="s">
        <v>311</v>
      </c>
    </row>
    <row r="19" spans="1:15">
      <c r="A19" s="138" t="s">
        <v>123</v>
      </c>
      <c r="B19" s="130"/>
      <c r="C19" s="325">
        <v>0.66</v>
      </c>
      <c r="D19" s="136">
        <v>7.0000000000000007E-2</v>
      </c>
      <c r="E19" s="137">
        <v>1.1200000000000001</v>
      </c>
      <c r="F19" s="326">
        <v>0.58705499999999999</v>
      </c>
      <c r="G19" s="326">
        <v>0.18481300000000001</v>
      </c>
      <c r="H19" s="326">
        <v>0.61698600000000003</v>
      </c>
      <c r="I19" s="326">
        <v>0</v>
      </c>
      <c r="J19" s="325">
        <v>3.75</v>
      </c>
      <c r="K19" s="325">
        <v>0.13</v>
      </c>
      <c r="L19" s="325">
        <v>1.35</v>
      </c>
      <c r="M19" s="325">
        <v>3.33</v>
      </c>
      <c r="N19" s="130"/>
      <c r="O19" s="241" t="s">
        <v>341</v>
      </c>
    </row>
    <row r="20" spans="1:15">
      <c r="A20" s="134"/>
      <c r="B20" s="134"/>
      <c r="C20" s="134"/>
      <c r="D20" s="134"/>
      <c r="E20" s="134"/>
      <c r="F20" s="139"/>
      <c r="G20" s="139"/>
      <c r="H20" s="139"/>
      <c r="I20" s="139"/>
      <c r="J20" s="134"/>
      <c r="K20" s="134"/>
      <c r="L20" s="134"/>
      <c r="M20" s="134"/>
      <c r="N20" s="134"/>
      <c r="O20" s="244"/>
    </row>
    <row r="21" spans="1:15">
      <c r="A21" s="130"/>
      <c r="B21" s="130"/>
      <c r="C21" s="130"/>
      <c r="D21" s="130"/>
      <c r="E21" s="130"/>
      <c r="F21" s="131"/>
      <c r="G21" s="131"/>
      <c r="H21" s="131"/>
      <c r="I21" s="131"/>
      <c r="J21" s="130"/>
      <c r="K21" s="130"/>
      <c r="L21" s="130"/>
      <c r="M21" s="130"/>
      <c r="N21" s="130"/>
    </row>
    <row r="22" spans="1:15">
      <c r="A22" s="79" t="s">
        <v>326</v>
      </c>
      <c r="B22" s="130"/>
      <c r="C22" s="130"/>
      <c r="D22" s="130"/>
      <c r="E22" s="130"/>
      <c r="F22" s="131"/>
      <c r="G22" s="131"/>
      <c r="H22" s="131"/>
      <c r="I22" s="131"/>
      <c r="J22" s="130"/>
      <c r="K22" s="130"/>
      <c r="L22" s="130"/>
      <c r="M22" s="130"/>
      <c r="N22" s="130"/>
    </row>
    <row r="23" spans="1:15">
      <c r="A23" s="79" t="s">
        <v>66</v>
      </c>
    </row>
    <row r="24" spans="1:15">
      <c r="A24" s="79"/>
    </row>
    <row r="25" spans="1:15">
      <c r="A25" s="263" t="s">
        <v>327</v>
      </c>
    </row>
    <row r="26" spans="1:15">
      <c r="A26" s="263" t="s">
        <v>180</v>
      </c>
    </row>
    <row r="27" spans="1:15">
      <c r="A27" s="172"/>
    </row>
    <row r="28" spans="1:15">
      <c r="A28" s="172"/>
    </row>
  </sheetData>
  <phoneticPr fontId="4" type="noConversion"/>
  <printOptions horizontalCentered="1" verticalCentered="1"/>
  <pageMargins left="0.48" right="0" top="1" bottom="0" header="0.21" footer="0.5"/>
  <pageSetup scale="96" orientation="landscape" r:id="rId1"/>
  <headerFooter alignWithMargins="0">
    <oddHeader>&amp;R&amp;F  &amp;A  &amp;D  &amp;T  &amp;P/&amp;N</oddHeader>
  </headerFooter>
</worksheet>
</file>

<file path=xl/worksheets/sheet8.xml><?xml version="1.0" encoding="utf-8"?>
<worksheet xmlns="http://schemas.openxmlformats.org/spreadsheetml/2006/main" xmlns:r="http://schemas.openxmlformats.org/officeDocument/2006/relationships">
  <sheetPr codeName="Sheet8" enableFormatConditionsCalculation="0">
    <tabColor indexed="22"/>
    <pageSetUpPr fitToPage="1"/>
  </sheetPr>
  <dimension ref="A1:Z36"/>
  <sheetViews>
    <sheetView showGridLines="0" workbookViewId="0">
      <selection activeCell="C8" sqref="C8:W8"/>
    </sheetView>
  </sheetViews>
  <sheetFormatPr defaultRowHeight="12" customHeight="1"/>
  <cols>
    <col min="1" max="1" width="20" style="58" customWidth="1"/>
    <col min="2" max="2" width="2.5703125" style="58" customWidth="1"/>
    <col min="3" max="3" width="5.42578125" style="94" customWidth="1"/>
    <col min="4" max="23" width="4.42578125" style="94" customWidth="1"/>
    <col min="24" max="24" width="2.42578125" style="58" customWidth="1"/>
    <col min="25" max="25" width="5.5703125" style="58" customWidth="1"/>
    <col min="26" max="26" width="23.140625" style="58" customWidth="1"/>
    <col min="27" max="16384" width="9.140625" style="58"/>
  </cols>
  <sheetData>
    <row r="1" spans="1:26" s="225" customFormat="1" ht="12" customHeight="1">
      <c r="A1" s="384" t="s">
        <v>231</v>
      </c>
      <c r="C1" s="332"/>
      <c r="D1" s="332"/>
      <c r="E1" s="332"/>
      <c r="F1" s="332"/>
      <c r="G1" s="332"/>
      <c r="H1" s="332"/>
      <c r="I1" s="332"/>
      <c r="J1" s="332"/>
      <c r="K1" s="332"/>
      <c r="L1" s="332"/>
      <c r="M1" s="332"/>
      <c r="N1" s="332"/>
      <c r="O1" s="332"/>
      <c r="P1" s="332"/>
      <c r="Q1" s="332"/>
      <c r="R1" s="332"/>
      <c r="S1" s="332"/>
      <c r="T1" s="332"/>
      <c r="U1" s="332"/>
      <c r="V1" s="332"/>
      <c r="W1" s="332"/>
      <c r="Y1" s="235" t="s">
        <v>231</v>
      </c>
    </row>
    <row r="2" spans="1:26" ht="12" customHeight="1">
      <c r="A2" s="99" t="s">
        <v>32</v>
      </c>
      <c r="Y2" s="253" t="s">
        <v>130</v>
      </c>
    </row>
    <row r="3" spans="1:26" ht="12" customHeight="1">
      <c r="A3" s="99" t="s">
        <v>96</v>
      </c>
      <c r="B3" s="98"/>
      <c r="C3" s="101"/>
      <c r="D3" s="101"/>
      <c r="E3" s="101"/>
      <c r="F3" s="101"/>
      <c r="G3" s="101"/>
      <c r="H3" s="101"/>
      <c r="I3" s="101"/>
      <c r="J3" s="101"/>
      <c r="K3" s="101"/>
      <c r="L3" s="101"/>
      <c r="M3" s="101"/>
      <c r="N3" s="101"/>
      <c r="O3" s="101"/>
      <c r="Y3" s="253" t="s">
        <v>134</v>
      </c>
    </row>
    <row r="4" spans="1:26" ht="12" customHeight="1">
      <c r="A4" s="255" t="s">
        <v>414</v>
      </c>
      <c r="B4" s="98"/>
      <c r="C4" s="101"/>
      <c r="D4" s="101"/>
      <c r="E4" s="101"/>
      <c r="F4" s="101"/>
      <c r="G4" s="101"/>
      <c r="H4" s="101"/>
      <c r="I4" s="101"/>
      <c r="J4" s="101"/>
      <c r="K4" s="101"/>
      <c r="L4" s="101"/>
      <c r="M4" s="101"/>
      <c r="N4" s="101"/>
      <c r="O4" s="101"/>
      <c r="Y4" s="254" t="s">
        <v>352</v>
      </c>
    </row>
    <row r="5" spans="1:26" ht="12" customHeight="1">
      <c r="A5" s="102"/>
      <c r="B5" s="103"/>
      <c r="C5" s="104"/>
      <c r="D5" s="104"/>
      <c r="E5" s="104"/>
      <c r="F5" s="104"/>
      <c r="G5" s="104"/>
      <c r="H5" s="104"/>
      <c r="I5" s="104"/>
      <c r="J5" s="104"/>
      <c r="K5" s="104"/>
      <c r="L5" s="104"/>
      <c r="M5" s="104"/>
      <c r="N5" s="104"/>
      <c r="O5" s="104"/>
      <c r="P5" s="95"/>
      <c r="Q5" s="95"/>
      <c r="R5" s="95"/>
      <c r="S5" s="76"/>
      <c r="T5" s="76"/>
      <c r="U5" s="76"/>
      <c r="V5" s="76"/>
      <c r="W5" s="76"/>
      <c r="X5" s="76"/>
      <c r="Y5" s="59"/>
      <c r="Z5" s="59"/>
    </row>
    <row r="6" spans="1:26" s="172" customFormat="1" ht="12" customHeight="1">
      <c r="A6" s="410"/>
      <c r="B6" s="410"/>
      <c r="C6" s="145">
        <v>1990</v>
      </c>
      <c r="D6" s="106" t="s">
        <v>34</v>
      </c>
      <c r="E6" s="106" t="s">
        <v>35</v>
      </c>
      <c r="F6" s="106" t="s">
        <v>36</v>
      </c>
      <c r="G6" s="106" t="s">
        <v>37</v>
      </c>
      <c r="H6" s="106" t="s">
        <v>38</v>
      </c>
      <c r="I6" s="74">
        <v>1996</v>
      </c>
      <c r="J6" s="74">
        <v>1997</v>
      </c>
      <c r="K6" s="74">
        <v>1998</v>
      </c>
      <c r="L6" s="74">
        <v>1999</v>
      </c>
      <c r="M6" s="74">
        <v>2000</v>
      </c>
      <c r="N6" s="74">
        <v>2001</v>
      </c>
      <c r="O6" s="74">
        <v>2002</v>
      </c>
      <c r="P6" s="107">
        <v>2003</v>
      </c>
      <c r="Q6" s="107">
        <v>2004</v>
      </c>
      <c r="R6" s="107">
        <v>2005</v>
      </c>
      <c r="S6" s="268">
        <v>2006</v>
      </c>
      <c r="T6" s="268">
        <v>2007</v>
      </c>
      <c r="U6" s="268">
        <v>2008</v>
      </c>
      <c r="V6" s="268">
        <v>2009</v>
      </c>
      <c r="W6" s="268">
        <v>2010</v>
      </c>
      <c r="X6" s="268" t="s">
        <v>18</v>
      </c>
    </row>
    <row r="7" spans="1:26" ht="12" customHeight="1">
      <c r="A7" s="98"/>
      <c r="B7" s="98"/>
      <c r="C7" s="108"/>
      <c r="D7" s="108"/>
      <c r="E7" s="108"/>
      <c r="F7" s="108"/>
      <c r="G7" s="108"/>
      <c r="H7" s="108"/>
      <c r="I7" s="108"/>
      <c r="J7" s="108"/>
      <c r="K7" s="108"/>
      <c r="L7" s="108"/>
      <c r="M7" s="108"/>
      <c r="N7" s="108"/>
      <c r="O7" s="108"/>
      <c r="S7" s="76"/>
      <c r="T7" s="76"/>
      <c r="U7" s="76"/>
      <c r="V7" s="76"/>
      <c r="W7" s="76"/>
      <c r="X7" s="76"/>
    </row>
    <row r="8" spans="1:26" s="84" customFormat="1" ht="12" customHeight="1">
      <c r="A8" s="289" t="s">
        <v>97</v>
      </c>
      <c r="B8" s="289"/>
      <c r="C8" s="112">
        <v>39.880037037037035</v>
      </c>
      <c r="D8" s="112">
        <v>41.555555555555557</v>
      </c>
      <c r="E8" s="112">
        <v>44.038703703703703</v>
      </c>
      <c r="F8" s="112">
        <v>46.717148148148148</v>
      </c>
      <c r="G8" s="112">
        <v>50.885037037037037</v>
      </c>
      <c r="H8" s="112">
        <v>53.155296296296299</v>
      </c>
      <c r="I8" s="112">
        <v>59.372185185185174</v>
      </c>
      <c r="J8" s="112">
        <v>106.2947037037037</v>
      </c>
      <c r="K8" s="112">
        <v>123.59596296296296</v>
      </c>
      <c r="L8" s="112">
        <v>152.42155555555556</v>
      </c>
      <c r="M8" s="112" t="s">
        <v>67</v>
      </c>
      <c r="N8" s="112" t="s">
        <v>67</v>
      </c>
      <c r="O8" s="112" t="s">
        <v>67</v>
      </c>
      <c r="P8" s="112" t="s">
        <v>67</v>
      </c>
      <c r="Q8" s="112" t="s">
        <v>67</v>
      </c>
      <c r="R8" s="112" t="s">
        <v>67</v>
      </c>
      <c r="S8" s="112" t="s">
        <v>67</v>
      </c>
      <c r="T8" s="112" t="s">
        <v>67</v>
      </c>
      <c r="U8" s="112" t="s">
        <v>67</v>
      </c>
      <c r="V8" s="112" t="s">
        <v>67</v>
      </c>
      <c r="W8" s="112" t="s">
        <v>67</v>
      </c>
      <c r="X8" s="290"/>
      <c r="Y8" s="291" t="s">
        <v>232</v>
      </c>
    </row>
    <row r="9" spans="1:26" ht="12" customHeight="1">
      <c r="A9" s="111" t="s">
        <v>280</v>
      </c>
      <c r="B9" s="111"/>
      <c r="C9" s="112">
        <v>36.442518518518519</v>
      </c>
      <c r="D9" s="293">
        <v>38.336814814814815</v>
      </c>
      <c r="E9" s="293">
        <v>41.132444444444445</v>
      </c>
      <c r="F9" s="293">
        <v>44.600703703703701</v>
      </c>
      <c r="G9" s="293">
        <v>49.223185185185187</v>
      </c>
      <c r="H9" s="293">
        <v>51.885555555555555</v>
      </c>
      <c r="I9" s="293">
        <v>58.494518518518504</v>
      </c>
      <c r="J9" s="293">
        <v>105.80914814814815</v>
      </c>
      <c r="K9" s="293">
        <v>123.50222222222222</v>
      </c>
      <c r="L9" s="293">
        <v>152.42155555555556</v>
      </c>
      <c r="M9" s="293">
        <v>161.95981481481479</v>
      </c>
      <c r="N9" s="293">
        <v>216.47466666666665</v>
      </c>
      <c r="O9" s="293">
        <v>260.67785185185181</v>
      </c>
      <c r="P9" s="293">
        <v>315.65259259259255</v>
      </c>
      <c r="Q9" s="293">
        <v>304.33662962962961</v>
      </c>
      <c r="R9" s="293">
        <v>298.78888888888889</v>
      </c>
      <c r="S9" s="293">
        <v>310.40740740740739</v>
      </c>
      <c r="T9" s="293">
        <v>318.82962962962961</v>
      </c>
      <c r="U9" s="293">
        <v>328.61481481481479</v>
      </c>
      <c r="V9" s="293">
        <v>307.7037037037037</v>
      </c>
      <c r="W9" s="293">
        <v>299</v>
      </c>
      <c r="X9" s="293"/>
      <c r="Y9" s="294" t="s">
        <v>281</v>
      </c>
    </row>
    <row r="10" spans="1:26" ht="12" customHeight="1">
      <c r="A10" s="111" t="s">
        <v>282</v>
      </c>
      <c r="B10" s="111"/>
      <c r="C10" s="112">
        <v>3.4375185185185182</v>
      </c>
      <c r="D10" s="333">
        <v>3.2187407407407407</v>
      </c>
      <c r="E10" s="333">
        <v>2.9062592592592589</v>
      </c>
      <c r="F10" s="333">
        <v>2.1164444444444439</v>
      </c>
      <c r="G10" s="333">
        <v>1.6618518518518517</v>
      </c>
      <c r="H10" s="333">
        <v>1.2697407407407406</v>
      </c>
      <c r="I10" s="333">
        <v>0.8776666666666666</v>
      </c>
      <c r="J10" s="333">
        <v>0.48555555555555552</v>
      </c>
      <c r="K10" s="333">
        <v>9.3740740740740736E-2</v>
      </c>
      <c r="L10" s="333">
        <v>0</v>
      </c>
      <c r="M10" s="333" t="s">
        <v>67</v>
      </c>
      <c r="N10" s="333">
        <v>0</v>
      </c>
      <c r="O10" s="333">
        <v>0</v>
      </c>
      <c r="P10" s="333">
        <v>0</v>
      </c>
      <c r="Q10" s="333">
        <v>0</v>
      </c>
      <c r="R10" s="333">
        <v>0</v>
      </c>
      <c r="S10" s="333">
        <v>0</v>
      </c>
      <c r="T10" s="333">
        <v>0</v>
      </c>
      <c r="U10" s="333">
        <v>0</v>
      </c>
      <c r="V10" s="333">
        <v>0</v>
      </c>
      <c r="W10" s="333">
        <v>0</v>
      </c>
      <c r="X10" s="295"/>
      <c r="Y10" s="294" t="s">
        <v>283</v>
      </c>
    </row>
    <row r="11" spans="1:26" ht="12" customHeight="1">
      <c r="A11" s="111" t="s">
        <v>98</v>
      </c>
      <c r="B11" s="111"/>
      <c r="C11" s="112"/>
      <c r="D11" s="112"/>
      <c r="E11" s="112"/>
      <c r="F11" s="112"/>
      <c r="G11" s="112"/>
      <c r="H11" s="112"/>
      <c r="I11" s="112"/>
      <c r="J11" s="112"/>
      <c r="K11" s="112"/>
      <c r="L11" s="112"/>
      <c r="M11" s="112"/>
      <c r="N11" s="112"/>
      <c r="O11" s="112"/>
      <c r="P11" s="112"/>
      <c r="Q11" s="334"/>
      <c r="R11" s="334"/>
      <c r="S11" s="334"/>
      <c r="T11" s="334"/>
      <c r="U11" s="334"/>
      <c r="V11" s="334"/>
      <c r="W11" s="334"/>
      <c r="X11" s="173"/>
      <c r="Y11" s="111" t="s">
        <v>98</v>
      </c>
    </row>
    <row r="12" spans="1:26" ht="12" customHeight="1">
      <c r="A12" s="111" t="s">
        <v>319</v>
      </c>
      <c r="B12" s="111"/>
      <c r="C12" s="112"/>
      <c r="D12" s="112"/>
      <c r="E12" s="112"/>
      <c r="F12" s="112"/>
      <c r="G12" s="112"/>
      <c r="H12" s="112"/>
      <c r="I12" s="112"/>
      <c r="J12" s="112"/>
      <c r="K12" s="112"/>
      <c r="L12" s="112"/>
      <c r="M12" s="112"/>
      <c r="N12" s="112"/>
      <c r="O12" s="112"/>
      <c r="P12" s="112"/>
      <c r="Q12" s="334"/>
      <c r="R12" s="334"/>
      <c r="S12" s="334"/>
      <c r="T12" s="334"/>
      <c r="U12" s="334"/>
      <c r="V12" s="334"/>
      <c r="W12" s="334"/>
      <c r="X12" s="173"/>
      <c r="Y12" s="294" t="s">
        <v>284</v>
      </c>
    </row>
    <row r="13" spans="1:26" ht="12" customHeight="1">
      <c r="A13" s="142" t="s">
        <v>285</v>
      </c>
      <c r="B13" s="111"/>
      <c r="C13" s="112"/>
      <c r="D13" s="112"/>
      <c r="E13" s="112"/>
      <c r="F13" s="112"/>
      <c r="G13" s="112"/>
      <c r="H13" s="112"/>
      <c r="I13" s="112"/>
      <c r="J13" s="112"/>
      <c r="K13" s="112"/>
      <c r="L13" s="112"/>
      <c r="M13" s="112"/>
      <c r="N13" s="112"/>
      <c r="O13" s="112"/>
      <c r="P13" s="112"/>
      <c r="Q13" s="334"/>
      <c r="R13" s="334"/>
      <c r="S13" s="334"/>
      <c r="T13" s="334"/>
      <c r="U13" s="334"/>
      <c r="V13" s="334"/>
      <c r="W13" s="334"/>
      <c r="X13" s="173"/>
      <c r="Y13" s="296" t="s">
        <v>286</v>
      </c>
    </row>
    <row r="14" spans="1:26" ht="12" customHeight="1">
      <c r="A14" s="142" t="s">
        <v>287</v>
      </c>
      <c r="B14" s="111"/>
      <c r="C14" s="112" t="s">
        <v>67</v>
      </c>
      <c r="D14" s="112" t="s">
        <v>67</v>
      </c>
      <c r="E14" s="112" t="s">
        <v>67</v>
      </c>
      <c r="F14" s="112" t="s">
        <v>67</v>
      </c>
      <c r="G14" s="112" t="s">
        <v>67</v>
      </c>
      <c r="H14" s="112" t="s">
        <v>67</v>
      </c>
      <c r="I14" s="112" t="s">
        <v>67</v>
      </c>
      <c r="J14" s="112" t="s">
        <v>67</v>
      </c>
      <c r="K14" s="112" t="s">
        <v>67</v>
      </c>
      <c r="L14" s="112" t="s">
        <v>67</v>
      </c>
      <c r="M14" s="112" t="s">
        <v>67</v>
      </c>
      <c r="N14" s="112" t="s">
        <v>67</v>
      </c>
      <c r="O14" s="112" t="s">
        <v>67</v>
      </c>
      <c r="P14" s="112" t="s">
        <v>67</v>
      </c>
      <c r="Q14" s="112" t="s">
        <v>67</v>
      </c>
      <c r="R14" s="112" t="s">
        <v>67</v>
      </c>
      <c r="S14" s="112" t="s">
        <v>67</v>
      </c>
      <c r="T14" s="112" t="s">
        <v>67</v>
      </c>
      <c r="U14" s="112" t="s">
        <v>67</v>
      </c>
      <c r="V14" s="112" t="s">
        <v>67</v>
      </c>
      <c r="W14" s="112" t="s">
        <v>67</v>
      </c>
      <c r="X14" s="112"/>
      <c r="Y14" s="296" t="s">
        <v>288</v>
      </c>
    </row>
    <row r="15" spans="1:26" ht="12" customHeight="1">
      <c r="A15" s="142" t="s">
        <v>289</v>
      </c>
      <c r="B15" s="111"/>
      <c r="C15" s="112" t="s">
        <v>67</v>
      </c>
      <c r="D15" s="112" t="s">
        <v>67</v>
      </c>
      <c r="E15" s="112" t="s">
        <v>67</v>
      </c>
      <c r="F15" s="112" t="s">
        <v>67</v>
      </c>
      <c r="G15" s="112" t="s">
        <v>67</v>
      </c>
      <c r="H15" s="112" t="s">
        <v>67</v>
      </c>
      <c r="I15" s="112" t="s">
        <v>67</v>
      </c>
      <c r="J15" s="112" t="s">
        <v>67</v>
      </c>
      <c r="K15" s="112" t="s">
        <v>67</v>
      </c>
      <c r="L15" s="112" t="s">
        <v>67</v>
      </c>
      <c r="M15" s="112" t="s">
        <v>67</v>
      </c>
      <c r="N15" s="112" t="s">
        <v>67</v>
      </c>
      <c r="O15" s="112" t="s">
        <v>67</v>
      </c>
      <c r="P15" s="112" t="s">
        <v>67</v>
      </c>
      <c r="Q15" s="112" t="s">
        <v>67</v>
      </c>
      <c r="R15" s="112" t="s">
        <v>67</v>
      </c>
      <c r="S15" s="112" t="s">
        <v>67</v>
      </c>
      <c r="T15" s="112" t="s">
        <v>67</v>
      </c>
      <c r="U15" s="112" t="s">
        <v>67</v>
      </c>
      <c r="V15" s="112" t="s">
        <v>67</v>
      </c>
      <c r="W15" s="112" t="s">
        <v>67</v>
      </c>
      <c r="X15" s="112"/>
      <c r="Y15" s="296" t="s">
        <v>290</v>
      </c>
    </row>
    <row r="16" spans="1:26" ht="12" customHeight="1">
      <c r="A16" s="142" t="s">
        <v>99</v>
      </c>
      <c r="B16" s="111"/>
      <c r="C16" s="112"/>
      <c r="D16" s="112"/>
      <c r="E16" s="112"/>
      <c r="F16" s="112"/>
      <c r="G16" s="112"/>
      <c r="H16" s="112"/>
      <c r="I16" s="112"/>
      <c r="J16" s="112"/>
      <c r="K16" s="112"/>
      <c r="L16" s="112"/>
      <c r="M16" s="112"/>
      <c r="N16" s="112"/>
      <c r="O16" s="112"/>
      <c r="P16" s="112"/>
      <c r="Q16" s="334"/>
      <c r="R16" s="334"/>
      <c r="S16" s="334"/>
      <c r="T16" s="334"/>
      <c r="U16" s="334"/>
      <c r="V16" s="334"/>
      <c r="W16" s="334"/>
      <c r="X16" s="173"/>
      <c r="Y16" s="296" t="s">
        <v>234</v>
      </c>
    </row>
    <row r="17" spans="1:26" ht="12" customHeight="1">
      <c r="A17" s="142" t="s">
        <v>291</v>
      </c>
      <c r="B17" s="111"/>
      <c r="C17" s="112">
        <v>32.219407407407402</v>
      </c>
      <c r="D17" s="112">
        <v>33.929296296296293</v>
      </c>
      <c r="E17" s="112">
        <v>37.919629629629625</v>
      </c>
      <c r="F17" s="112">
        <v>40.299592592592589</v>
      </c>
      <c r="G17" s="112">
        <v>42.241925925925919</v>
      </c>
      <c r="H17" s="112">
        <v>45.393111111111111</v>
      </c>
      <c r="I17" s="112">
        <v>49.635555555555555</v>
      </c>
      <c r="J17" s="112">
        <v>84.486259259259242</v>
      </c>
      <c r="K17" s="112">
        <v>91.28185185185184</v>
      </c>
      <c r="L17" s="112">
        <v>100.36896296296297</v>
      </c>
      <c r="M17" s="112">
        <v>102.63533333333334</v>
      </c>
      <c r="N17" s="112">
        <v>114.78196296296295</v>
      </c>
      <c r="O17" s="112">
        <v>136.53918518518518</v>
      </c>
      <c r="P17" s="112">
        <v>141.25859259259261</v>
      </c>
      <c r="Q17" s="112">
        <v>141.08062962962964</v>
      </c>
      <c r="R17" s="112">
        <v>137.88518518518518</v>
      </c>
      <c r="S17" s="112">
        <v>146.74814814814812</v>
      </c>
      <c r="T17" s="112">
        <v>148.00370370370371</v>
      </c>
      <c r="U17" s="112">
        <v>150.69259259259258</v>
      </c>
      <c r="V17" s="112">
        <v>150.89259259259259</v>
      </c>
      <c r="W17" s="112">
        <v>151</v>
      </c>
      <c r="X17" s="292"/>
      <c r="Y17" s="296" t="s">
        <v>292</v>
      </c>
    </row>
    <row r="18" spans="1:26" ht="12" customHeight="1">
      <c r="A18" s="297" t="s">
        <v>293</v>
      </c>
      <c r="B18" s="111"/>
      <c r="C18" s="112">
        <v>16.369777777777774</v>
      </c>
      <c r="D18" s="112">
        <v>17.693629629629626</v>
      </c>
      <c r="E18" s="112">
        <v>19.26537037037037</v>
      </c>
      <c r="F18" s="112">
        <v>22.477037037037036</v>
      </c>
      <c r="G18" s="112">
        <v>23.744962962962958</v>
      </c>
      <c r="H18" s="112">
        <v>27.107296296296294</v>
      </c>
      <c r="I18" s="112">
        <v>28.546666666666667</v>
      </c>
      <c r="J18" s="112">
        <v>34.434444444444445</v>
      </c>
      <c r="K18" s="112">
        <v>39.200111111111106</v>
      </c>
      <c r="L18" s="112">
        <v>51.012407407407402</v>
      </c>
      <c r="M18" s="112">
        <v>55.639481481481482</v>
      </c>
      <c r="N18" s="112">
        <v>63.492518518518516</v>
      </c>
      <c r="O18" s="112">
        <v>83.998259259259257</v>
      </c>
      <c r="P18" s="112">
        <v>91.523555555555561</v>
      </c>
      <c r="Q18" s="112">
        <v>97.308666666666667</v>
      </c>
      <c r="R18" s="112">
        <v>99.274074074074079</v>
      </c>
      <c r="S18" s="112">
        <v>105.56666666666665</v>
      </c>
      <c r="T18" s="112">
        <v>108.97407407407407</v>
      </c>
      <c r="U18" s="112">
        <v>116.10740740740741</v>
      </c>
      <c r="V18" s="112">
        <v>120.88518518518518</v>
      </c>
      <c r="W18" s="112">
        <v>125</v>
      </c>
      <c r="X18" s="112"/>
      <c r="Y18" s="298" t="s">
        <v>294</v>
      </c>
    </row>
    <row r="19" spans="1:26" ht="12" customHeight="1">
      <c r="A19" s="142" t="s">
        <v>295</v>
      </c>
      <c r="B19" s="111"/>
      <c r="C19" s="112">
        <v>15.849629629629627</v>
      </c>
      <c r="D19" s="112">
        <v>16.235666666666667</v>
      </c>
      <c r="E19" s="112">
        <v>18.654259259259259</v>
      </c>
      <c r="F19" s="112">
        <v>17.822555555555553</v>
      </c>
      <c r="G19" s="112">
        <v>18.496962962962961</v>
      </c>
      <c r="H19" s="112">
        <v>18.285814814814813</v>
      </c>
      <c r="I19" s="112">
        <v>21.088888888888885</v>
      </c>
      <c r="J19" s="112">
        <v>50.051814814814804</v>
      </c>
      <c r="K19" s="112">
        <v>52.081740740740734</v>
      </c>
      <c r="L19" s="112">
        <v>49.356555555555559</v>
      </c>
      <c r="M19" s="112">
        <v>46.995851851851853</v>
      </c>
      <c r="N19" s="112">
        <v>51.289444444444442</v>
      </c>
      <c r="O19" s="112">
        <v>52.540925925925926</v>
      </c>
      <c r="P19" s="112">
        <v>49.735037037037038</v>
      </c>
      <c r="Q19" s="112">
        <v>43.771962962962959</v>
      </c>
      <c r="R19" s="112">
        <v>38.611111111111107</v>
      </c>
      <c r="S19" s="112">
        <v>41.181481481481477</v>
      </c>
      <c r="T19" s="112">
        <v>39.029629629629625</v>
      </c>
      <c r="U19" s="112">
        <v>34.585185185185182</v>
      </c>
      <c r="V19" s="112">
        <v>30.007407407407403</v>
      </c>
      <c r="W19" s="112">
        <v>26</v>
      </c>
      <c r="X19" s="112"/>
      <c r="Y19" s="296" t="s">
        <v>296</v>
      </c>
    </row>
    <row r="20" spans="1:26" ht="12" customHeight="1">
      <c r="A20" s="142" t="s">
        <v>490</v>
      </c>
      <c r="B20" s="111"/>
      <c r="C20" s="112" t="s">
        <v>67</v>
      </c>
      <c r="D20" s="112" t="s">
        <v>67</v>
      </c>
      <c r="E20" s="112" t="s">
        <v>67</v>
      </c>
      <c r="F20" s="112" t="s">
        <v>67</v>
      </c>
      <c r="G20" s="112" t="s">
        <v>67</v>
      </c>
      <c r="H20" s="112" t="s">
        <v>67</v>
      </c>
      <c r="I20" s="112" t="s">
        <v>67</v>
      </c>
      <c r="J20" s="112" t="s">
        <v>67</v>
      </c>
      <c r="K20" s="112" t="s">
        <v>67</v>
      </c>
      <c r="L20" s="112" t="s">
        <v>67</v>
      </c>
      <c r="M20" s="112" t="s">
        <v>67</v>
      </c>
      <c r="N20" s="112" t="s">
        <v>67</v>
      </c>
      <c r="O20" s="112" t="s">
        <v>67</v>
      </c>
      <c r="P20" s="112" t="s">
        <v>67</v>
      </c>
      <c r="Q20" s="112" t="s">
        <v>67</v>
      </c>
      <c r="R20" s="112" t="s">
        <v>67</v>
      </c>
      <c r="S20" s="112" t="s">
        <v>67</v>
      </c>
      <c r="T20" s="112" t="s">
        <v>67</v>
      </c>
      <c r="U20" s="112" t="s">
        <v>67</v>
      </c>
      <c r="V20" s="112" t="s">
        <v>67</v>
      </c>
      <c r="W20" s="112" t="s">
        <v>67</v>
      </c>
      <c r="X20" s="292"/>
      <c r="Y20" s="296" t="s">
        <v>491</v>
      </c>
    </row>
    <row r="21" spans="1:26" ht="12" customHeight="1">
      <c r="A21" s="142" t="s">
        <v>297</v>
      </c>
      <c r="B21" s="111"/>
      <c r="C21" s="112">
        <v>4.2231111111111108</v>
      </c>
      <c r="D21" s="112">
        <v>4.4074814814814811</v>
      </c>
      <c r="E21" s="112">
        <v>3.2128148148148146</v>
      </c>
      <c r="F21" s="112">
        <v>4.3011111111111102</v>
      </c>
      <c r="G21" s="112">
        <v>6.9812592592592599</v>
      </c>
      <c r="H21" s="112">
        <v>6.492481481481482</v>
      </c>
      <c r="I21" s="112">
        <v>8.8589629629629627</v>
      </c>
      <c r="J21" s="112">
        <v>21.808444444444444</v>
      </c>
      <c r="K21" s="112">
        <v>32.314111111111103</v>
      </c>
      <c r="L21" s="112">
        <v>52.05255555555555</v>
      </c>
      <c r="M21" s="112">
        <v>59.324481481481477</v>
      </c>
      <c r="N21" s="112">
        <v>101.6927037037037</v>
      </c>
      <c r="O21" s="112">
        <v>124.13862962962961</v>
      </c>
      <c r="P21" s="112">
        <v>174.39396296296295</v>
      </c>
      <c r="Q21" s="112">
        <v>163.25596296296294</v>
      </c>
      <c r="R21" s="112">
        <v>160.90370370370368</v>
      </c>
      <c r="S21" s="112">
        <v>163.65925925925927</v>
      </c>
      <c r="T21" s="112">
        <v>170.8259259259259</v>
      </c>
      <c r="U21" s="112">
        <v>177.92222222222222</v>
      </c>
      <c r="V21" s="112">
        <v>156.8111111111111</v>
      </c>
      <c r="W21" s="112">
        <v>149</v>
      </c>
      <c r="X21" s="292"/>
      <c r="Y21" s="296" t="s">
        <v>298</v>
      </c>
    </row>
    <row r="22" spans="1:26" ht="12" customHeight="1">
      <c r="A22" s="142" t="s">
        <v>299</v>
      </c>
      <c r="B22" s="111"/>
      <c r="C22" s="112">
        <v>0</v>
      </c>
      <c r="D22" s="112">
        <v>0</v>
      </c>
      <c r="E22" s="112">
        <v>0</v>
      </c>
      <c r="F22" s="112">
        <v>0</v>
      </c>
      <c r="G22" s="112">
        <v>0</v>
      </c>
      <c r="H22" s="112" t="s">
        <v>67</v>
      </c>
      <c r="I22" s="112" t="s">
        <v>67</v>
      </c>
      <c r="J22" s="112">
        <v>18</v>
      </c>
      <c r="K22" s="112">
        <v>20.348148148148145</v>
      </c>
      <c r="L22" s="112">
        <v>37.045444444444442</v>
      </c>
      <c r="M22" s="112">
        <v>47.590148148148145</v>
      </c>
      <c r="N22" s="112">
        <v>70.915777777777777</v>
      </c>
      <c r="O22" s="112">
        <v>66.05648148148147</v>
      </c>
      <c r="P22" s="112">
        <v>110.71133333333331</v>
      </c>
      <c r="Q22" s="112">
        <v>103.58944444444444</v>
      </c>
      <c r="R22" s="112">
        <v>90.93703703703703</v>
      </c>
      <c r="S22" s="112">
        <v>78.855555555555554</v>
      </c>
      <c r="T22" s="112">
        <v>70.944444444444443</v>
      </c>
      <c r="U22" s="112">
        <v>60.151851851851845</v>
      </c>
      <c r="V22" s="112">
        <v>44.985185185185181</v>
      </c>
      <c r="W22" s="112">
        <v>50</v>
      </c>
      <c r="X22" s="112"/>
      <c r="Y22" s="296" t="s">
        <v>300</v>
      </c>
    </row>
    <row r="23" spans="1:26" ht="12" customHeight="1">
      <c r="A23" s="142" t="s">
        <v>315</v>
      </c>
      <c r="B23" s="111"/>
      <c r="C23" s="112">
        <v>4.2231111111111108</v>
      </c>
      <c r="D23" s="112">
        <v>4.4074814814814811</v>
      </c>
      <c r="E23" s="112">
        <v>3.2128148148148146</v>
      </c>
      <c r="F23" s="112">
        <v>4.3011111111111102</v>
      </c>
      <c r="G23" s="112">
        <v>6.9812592592592599</v>
      </c>
      <c r="H23" s="112">
        <v>6.492481481481482</v>
      </c>
      <c r="I23" s="112">
        <v>8.8589629629629627</v>
      </c>
      <c r="J23" s="112">
        <v>3.8084444444444441</v>
      </c>
      <c r="K23" s="112">
        <v>11.96596296296296</v>
      </c>
      <c r="L23" s="112">
        <v>15.00711111111111</v>
      </c>
      <c r="M23" s="112">
        <v>11.734333333333332</v>
      </c>
      <c r="N23" s="112">
        <v>30.776925925925926</v>
      </c>
      <c r="O23" s="112">
        <v>58.082148148148143</v>
      </c>
      <c r="P23" s="112">
        <v>63.682629629629631</v>
      </c>
      <c r="Q23" s="112">
        <v>59.666518518518515</v>
      </c>
      <c r="R23" s="112">
        <v>69.966666666666654</v>
      </c>
      <c r="S23" s="112">
        <v>84.803703703703704</v>
      </c>
      <c r="T23" s="112">
        <v>99.881481481481472</v>
      </c>
      <c r="U23" s="112">
        <v>117.77037037037037</v>
      </c>
      <c r="V23" s="112">
        <v>111.82592592592592</v>
      </c>
      <c r="W23" s="112">
        <v>99</v>
      </c>
      <c r="X23" s="112"/>
      <c r="Y23" s="296" t="s">
        <v>316</v>
      </c>
    </row>
    <row r="24" spans="1:26" s="173" customFormat="1" ht="12" customHeight="1">
      <c r="A24" s="142" t="s">
        <v>301</v>
      </c>
      <c r="B24" s="111"/>
      <c r="C24" s="112">
        <v>5.0192592592592584</v>
      </c>
      <c r="D24" s="112">
        <v>4.4452222222222222</v>
      </c>
      <c r="E24" s="112">
        <v>6.000592592592592</v>
      </c>
      <c r="F24" s="112">
        <v>6.6990740740740735</v>
      </c>
      <c r="G24" s="112">
        <v>7.1405185185185189</v>
      </c>
      <c r="H24" s="112">
        <v>6.3469999999999995</v>
      </c>
      <c r="I24" s="112">
        <v>10.409259259259258</v>
      </c>
      <c r="J24" s="112">
        <v>52.030888888888882</v>
      </c>
      <c r="K24" s="112">
        <v>26.165444444444439</v>
      </c>
      <c r="L24" s="112">
        <v>37.714518518518517</v>
      </c>
      <c r="M24" s="112">
        <v>23.274962962962963</v>
      </c>
      <c r="N24" s="112">
        <v>71.517925925925923</v>
      </c>
      <c r="O24" s="112">
        <v>57.696851851851847</v>
      </c>
      <c r="P24" s="112">
        <v>74.45503703703703</v>
      </c>
      <c r="Q24" s="112">
        <v>11.794407407407407</v>
      </c>
      <c r="R24" s="112">
        <v>2.3370370370370366</v>
      </c>
      <c r="S24" s="112">
        <v>2.4259259259259256</v>
      </c>
      <c r="T24" s="112">
        <v>2.2666666666666666</v>
      </c>
      <c r="U24" s="112">
        <v>1.8962962962962961</v>
      </c>
      <c r="V24" s="112">
        <v>5.6370370370370368</v>
      </c>
      <c r="W24" s="112">
        <v>15</v>
      </c>
      <c r="X24" s="112"/>
      <c r="Y24" s="296" t="s">
        <v>246</v>
      </c>
    </row>
    <row r="25" spans="1:26" s="173" customFormat="1" ht="12" customHeight="1">
      <c r="A25" s="142" t="s">
        <v>302</v>
      </c>
      <c r="B25" s="299"/>
      <c r="C25" s="112">
        <v>2.7580370370370368</v>
      </c>
      <c r="D25" s="112">
        <v>3.0070740740740738</v>
      </c>
      <c r="E25" s="112">
        <v>3.6275925925925918</v>
      </c>
      <c r="F25" s="112">
        <v>3.5274814814814812</v>
      </c>
      <c r="G25" s="112">
        <v>4.5516296296296295</v>
      </c>
      <c r="H25" s="112">
        <v>5.6118888888888883</v>
      </c>
      <c r="I25" s="112">
        <v>5.6666296296296297</v>
      </c>
      <c r="J25" s="112">
        <v>6.0335185185185178</v>
      </c>
      <c r="K25" s="112">
        <v>10.223666666666666</v>
      </c>
      <c r="L25" s="112">
        <v>16.745925925925924</v>
      </c>
      <c r="M25" s="112">
        <v>20.807444444444442</v>
      </c>
      <c r="N25" s="112">
        <v>28.523370370370369</v>
      </c>
      <c r="O25" s="112">
        <v>31.553185185185185</v>
      </c>
      <c r="P25" s="112">
        <v>40.346148148148146</v>
      </c>
      <c r="Q25" s="112">
        <v>45.628037037037032</v>
      </c>
      <c r="R25" s="112">
        <v>8</v>
      </c>
      <c r="S25" s="112">
        <v>10</v>
      </c>
      <c r="T25" s="112">
        <v>11</v>
      </c>
      <c r="U25" s="112">
        <v>10</v>
      </c>
      <c r="V25" s="112">
        <v>9</v>
      </c>
      <c r="W25" s="112">
        <v>30</v>
      </c>
      <c r="X25" s="292"/>
      <c r="Y25" s="296" t="s">
        <v>233</v>
      </c>
    </row>
    <row r="26" spans="1:26" s="173" customFormat="1" ht="12" customHeight="1">
      <c r="A26" s="142" t="s">
        <v>303</v>
      </c>
      <c r="B26" s="300"/>
      <c r="C26" s="112">
        <v>1.311037037037037</v>
      </c>
      <c r="D26" s="112">
        <v>1.8470740740740739</v>
      </c>
      <c r="E26" s="112">
        <v>2.2870740740740736</v>
      </c>
      <c r="F26" s="112">
        <v>2.2624814814814815</v>
      </c>
      <c r="G26" s="112">
        <v>3.1444444444444444</v>
      </c>
      <c r="H26" s="112">
        <v>3.9438518518518513</v>
      </c>
      <c r="I26" s="112">
        <v>3.8942592592592589</v>
      </c>
      <c r="J26" s="112">
        <v>3.9563333333333324</v>
      </c>
      <c r="K26" s="112">
        <v>5.0488888888888885</v>
      </c>
      <c r="L26" s="112">
        <v>9.0576666666666661</v>
      </c>
      <c r="M26" s="112">
        <v>12.774148148148145</v>
      </c>
      <c r="N26" s="112">
        <v>16.801222222222222</v>
      </c>
      <c r="O26" s="112">
        <v>14.763592592592591</v>
      </c>
      <c r="P26" s="112">
        <v>21.463814814814814</v>
      </c>
      <c r="Q26" s="112">
        <v>23.999222222222219</v>
      </c>
      <c r="R26" s="112">
        <v>5</v>
      </c>
      <c r="S26" s="112">
        <v>6</v>
      </c>
      <c r="T26" s="112">
        <v>7</v>
      </c>
      <c r="U26" s="112">
        <v>6</v>
      </c>
      <c r="V26" s="112">
        <v>6</v>
      </c>
      <c r="W26" s="112">
        <v>17</v>
      </c>
      <c r="X26" s="292"/>
      <c r="Y26" s="296" t="s">
        <v>304</v>
      </c>
    </row>
    <row r="27" spans="1:26" s="173" customFormat="1" ht="12" customHeight="1">
      <c r="A27" s="142" t="s">
        <v>305</v>
      </c>
      <c r="B27" s="299"/>
      <c r="C27" s="112">
        <v>1.4469999999999998</v>
      </c>
      <c r="D27" s="112">
        <v>1.1599999999999999</v>
      </c>
      <c r="E27" s="112">
        <v>1.3405185185185184</v>
      </c>
      <c r="F27" s="112">
        <v>1.2649999999999999</v>
      </c>
      <c r="G27" s="112">
        <v>1.4071851851851851</v>
      </c>
      <c r="H27" s="112">
        <v>1.668037037037037</v>
      </c>
      <c r="I27" s="112">
        <v>1.7723703703703706</v>
      </c>
      <c r="J27" s="112">
        <v>2.077185185185185</v>
      </c>
      <c r="K27" s="112">
        <v>5.174777777777777</v>
      </c>
      <c r="L27" s="112">
        <v>7.688259259259258</v>
      </c>
      <c r="M27" s="112">
        <v>8.0332962962962959</v>
      </c>
      <c r="N27" s="112">
        <v>11.722148148148147</v>
      </c>
      <c r="O27" s="112">
        <v>16.789592592592594</v>
      </c>
      <c r="P27" s="112">
        <v>18.882333333333332</v>
      </c>
      <c r="Q27" s="112">
        <v>21.628814814814813</v>
      </c>
      <c r="R27" s="112">
        <v>3</v>
      </c>
      <c r="S27" s="112">
        <v>4</v>
      </c>
      <c r="T27" s="112">
        <v>4</v>
      </c>
      <c r="U27" s="112">
        <v>4</v>
      </c>
      <c r="V27" s="112">
        <v>3</v>
      </c>
      <c r="W27" s="112">
        <v>13</v>
      </c>
      <c r="X27" s="292"/>
      <c r="Y27" s="296" t="s">
        <v>306</v>
      </c>
    </row>
    <row r="28" spans="1:26" ht="12" customHeight="1">
      <c r="A28" s="143"/>
      <c r="B28" s="103"/>
      <c r="C28" s="144"/>
      <c r="D28" s="144"/>
      <c r="E28" s="144"/>
      <c r="F28" s="144"/>
      <c r="G28" s="144"/>
      <c r="H28" s="144"/>
      <c r="I28" s="144"/>
      <c r="J28" s="144"/>
      <c r="K28" s="144"/>
      <c r="L28" s="144"/>
      <c r="M28" s="144"/>
      <c r="N28" s="144"/>
      <c r="O28" s="144"/>
      <c r="P28" s="144"/>
      <c r="Q28" s="144"/>
      <c r="R28" s="144"/>
      <c r="S28" s="144"/>
      <c r="T28" s="144"/>
      <c r="U28" s="144"/>
      <c r="V28" s="144"/>
      <c r="W28" s="144"/>
      <c r="X28" s="144"/>
      <c r="Y28" s="59"/>
      <c r="Z28" s="59"/>
    </row>
    <row r="29" spans="1:26" ht="12" customHeight="1">
      <c r="A29" s="98"/>
      <c r="B29" s="98"/>
      <c r="C29" s="109"/>
      <c r="D29" s="109"/>
      <c r="E29" s="109"/>
      <c r="F29" s="109"/>
      <c r="G29" s="109"/>
      <c r="H29" s="109"/>
      <c r="I29" s="109"/>
      <c r="J29" s="109"/>
      <c r="K29" s="109"/>
      <c r="L29" s="109"/>
      <c r="M29" s="109"/>
      <c r="N29" s="109"/>
      <c r="O29" s="109"/>
      <c r="P29" s="109"/>
      <c r="Q29" s="109"/>
      <c r="R29" s="109"/>
      <c r="S29" s="109"/>
      <c r="T29" s="109"/>
      <c r="U29" s="109"/>
      <c r="V29" s="109"/>
      <c r="W29" s="109"/>
      <c r="X29" s="109"/>
    </row>
    <row r="30" spans="1:26" ht="12" customHeight="1">
      <c r="A30" s="98" t="s">
        <v>91</v>
      </c>
      <c r="B30" s="98"/>
      <c r="C30" s="109"/>
      <c r="D30" s="109"/>
      <c r="E30" s="109"/>
      <c r="F30" s="109"/>
      <c r="G30" s="109"/>
      <c r="H30" s="109"/>
      <c r="I30" s="109"/>
      <c r="J30" s="109"/>
      <c r="K30" s="109"/>
      <c r="L30" s="109"/>
      <c r="M30" s="109"/>
      <c r="N30" s="109"/>
      <c r="O30" s="109"/>
      <c r="P30" s="109"/>
      <c r="Q30" s="60"/>
      <c r="R30" s="60"/>
      <c r="S30" s="60"/>
      <c r="T30" s="60"/>
      <c r="U30" s="60"/>
      <c r="V30" s="60"/>
      <c r="W30" s="60"/>
      <c r="X30" s="60"/>
    </row>
    <row r="31" spans="1:26" ht="12" customHeight="1">
      <c r="A31" s="98" t="s">
        <v>66</v>
      </c>
      <c r="B31" s="98"/>
      <c r="C31" s="109"/>
      <c r="D31" s="109"/>
      <c r="E31" s="109"/>
      <c r="F31" s="109"/>
      <c r="G31" s="109"/>
      <c r="H31" s="109"/>
      <c r="I31" s="109"/>
      <c r="J31" s="109"/>
      <c r="K31" s="109"/>
      <c r="L31" s="109"/>
      <c r="M31" s="109"/>
      <c r="N31" s="109"/>
      <c r="O31" s="109"/>
      <c r="P31" s="109"/>
      <c r="Q31" s="60"/>
      <c r="R31" s="60"/>
      <c r="S31" s="60"/>
      <c r="T31" s="60"/>
      <c r="U31" s="60"/>
      <c r="V31" s="60"/>
      <c r="W31" s="60"/>
      <c r="X31" s="60"/>
    </row>
    <row r="32" spans="1:26" ht="12" customHeight="1">
      <c r="A32" s="105" t="s">
        <v>124</v>
      </c>
      <c r="B32" s="105"/>
      <c r="C32" s="110"/>
      <c r="D32" s="110"/>
      <c r="E32" s="110"/>
      <c r="F32" s="110"/>
      <c r="G32" s="110"/>
      <c r="H32" s="110"/>
      <c r="I32" s="109"/>
      <c r="J32" s="109"/>
      <c r="K32" s="109"/>
      <c r="L32" s="109"/>
      <c r="M32" s="109"/>
      <c r="N32" s="109"/>
      <c r="O32" s="109"/>
      <c r="P32" s="109"/>
      <c r="Q32" s="60"/>
      <c r="R32" s="60"/>
      <c r="S32" s="60"/>
      <c r="T32" s="60"/>
      <c r="U32" s="60"/>
      <c r="V32" s="60"/>
      <c r="W32" s="60"/>
      <c r="X32" s="60"/>
    </row>
    <row r="33" spans="1:24" ht="12" customHeight="1">
      <c r="A33" s="105"/>
      <c r="B33" s="105"/>
      <c r="C33" s="110"/>
      <c r="D33" s="110"/>
      <c r="E33" s="110"/>
      <c r="F33" s="110"/>
      <c r="G33" s="110"/>
      <c r="H33" s="110"/>
      <c r="I33" s="109"/>
      <c r="J33" s="109"/>
      <c r="K33" s="109"/>
      <c r="L33" s="109"/>
      <c r="M33" s="109"/>
      <c r="N33" s="109"/>
      <c r="O33" s="109"/>
      <c r="P33" s="109"/>
      <c r="Q33" s="60"/>
      <c r="R33" s="60"/>
      <c r="S33" s="60"/>
      <c r="T33" s="60"/>
      <c r="U33" s="60"/>
      <c r="V33" s="60"/>
      <c r="W33" s="60"/>
      <c r="X33" s="60"/>
    </row>
    <row r="34" spans="1:24" ht="12" customHeight="1">
      <c r="A34" s="263" t="s">
        <v>327</v>
      </c>
      <c r="B34" s="105"/>
      <c r="C34" s="110"/>
      <c r="D34" s="110"/>
      <c r="E34" s="110"/>
      <c r="F34" s="110"/>
      <c r="G34" s="110"/>
      <c r="H34" s="110"/>
      <c r="I34" s="109"/>
      <c r="J34" s="109"/>
      <c r="K34" s="109"/>
      <c r="L34" s="109"/>
      <c r="M34" s="109"/>
      <c r="N34" s="109"/>
      <c r="O34" s="109"/>
      <c r="P34" s="109"/>
      <c r="Q34" s="60"/>
      <c r="R34" s="60"/>
      <c r="S34" s="60"/>
      <c r="T34" s="60"/>
      <c r="U34" s="60"/>
      <c r="V34" s="60"/>
      <c r="W34" s="60"/>
      <c r="X34" s="60"/>
    </row>
    <row r="35" spans="1:24" ht="12" customHeight="1">
      <c r="A35" s="256" t="s">
        <v>180</v>
      </c>
    </row>
    <row r="36" spans="1:24" ht="12" customHeight="1">
      <c r="A36" s="264" t="s">
        <v>307</v>
      </c>
    </row>
  </sheetData>
  <phoneticPr fontId="4" type="noConversion"/>
  <printOptions horizontalCentered="1" verticalCentered="1"/>
  <pageMargins left="0.33" right="0" top="1" bottom="0" header="0.5" footer="0.5"/>
  <pageSetup scale="91" orientation="landscape" r:id="rId1"/>
  <headerFooter alignWithMargins="0">
    <oddHeader>&amp;R&amp;F  &amp;A  &amp;D  &amp;T  &amp;P/&amp;N</oddHeader>
  </headerFooter>
</worksheet>
</file>

<file path=xl/worksheets/sheet9.xml><?xml version="1.0" encoding="utf-8"?>
<worksheet xmlns="http://schemas.openxmlformats.org/spreadsheetml/2006/main" xmlns:r="http://schemas.openxmlformats.org/officeDocument/2006/relationships">
  <sheetPr codeName="Sheet9" enableFormatConditionsCalculation="0">
    <tabColor indexed="22"/>
    <pageSetUpPr fitToPage="1"/>
  </sheetPr>
  <dimension ref="A1:Z39"/>
  <sheetViews>
    <sheetView showGridLines="0" workbookViewId="0">
      <selection activeCell="H3" sqref="H3"/>
    </sheetView>
  </sheetViews>
  <sheetFormatPr defaultRowHeight="12" customHeight="1"/>
  <cols>
    <col min="1" max="1" width="26.140625" style="58" customWidth="1"/>
    <col min="2" max="2" width="2.42578125" style="58" customWidth="1"/>
    <col min="3" max="11" width="4.85546875" style="94" customWidth="1"/>
    <col min="12" max="12" width="2.28515625" style="94" bestFit="1" customWidth="1"/>
    <col min="13" max="24" width="5" style="94" customWidth="1"/>
    <col min="25" max="25" width="1.5703125" style="58" customWidth="1"/>
    <col min="26" max="26" width="45.140625" style="97" customWidth="1"/>
    <col min="27" max="16384" width="9.140625" style="58"/>
  </cols>
  <sheetData>
    <row r="1" spans="1:26" s="225" customFormat="1" ht="12" customHeight="1">
      <c r="A1" s="383" t="s">
        <v>235</v>
      </c>
      <c r="Z1" s="235" t="s">
        <v>235</v>
      </c>
    </row>
    <row r="2" spans="1:26" ht="12" customHeight="1">
      <c r="A2" s="84" t="s">
        <v>32</v>
      </c>
      <c r="Z2" s="257" t="s">
        <v>130</v>
      </c>
    </row>
    <row r="3" spans="1:26" ht="12" customHeight="1">
      <c r="A3" s="84" t="s">
        <v>80</v>
      </c>
      <c r="Z3" s="257" t="s">
        <v>135</v>
      </c>
    </row>
    <row r="4" spans="1:26" ht="12" customHeight="1">
      <c r="A4" s="172" t="s">
        <v>524</v>
      </c>
      <c r="B4" s="182"/>
      <c r="C4" s="172"/>
      <c r="D4" s="172"/>
      <c r="E4" s="172"/>
      <c r="F4" s="172"/>
      <c r="G4" s="172"/>
      <c r="H4" s="172"/>
      <c r="I4" s="172"/>
      <c r="J4" s="172"/>
      <c r="K4" s="172"/>
      <c r="L4" s="172"/>
      <c r="M4" s="172"/>
      <c r="N4" s="172"/>
      <c r="O4" s="172"/>
      <c r="P4" s="172"/>
      <c r="Q4" s="172"/>
      <c r="R4" s="172"/>
      <c r="S4" s="172"/>
      <c r="T4" s="172"/>
      <c r="U4" s="172"/>
      <c r="V4" s="172"/>
      <c r="W4" s="172"/>
      <c r="X4" s="172"/>
      <c r="Y4" s="172"/>
      <c r="Z4" s="97" t="s">
        <v>525</v>
      </c>
    </row>
    <row r="5" spans="1:26" ht="12" customHeight="1">
      <c r="A5" s="59"/>
      <c r="B5" s="59"/>
      <c r="C5" s="95"/>
      <c r="D5" s="95"/>
      <c r="E5" s="95"/>
      <c r="F5" s="95"/>
      <c r="G5" s="95"/>
      <c r="H5" s="95"/>
      <c r="I5" s="95"/>
      <c r="J5" s="95"/>
      <c r="K5" s="95"/>
      <c r="L5" s="95"/>
      <c r="M5" s="95"/>
      <c r="N5" s="95"/>
      <c r="O5" s="95"/>
      <c r="P5" s="95"/>
      <c r="Q5" s="95"/>
      <c r="R5" s="95"/>
      <c r="S5" s="95"/>
      <c r="T5" s="95"/>
      <c r="U5" s="95"/>
      <c r="V5" s="95"/>
      <c r="W5" s="95"/>
      <c r="X5" s="95"/>
      <c r="Y5" s="59"/>
      <c r="Z5" s="266"/>
    </row>
    <row r="6" spans="1:26" ht="12" customHeight="1">
      <c r="A6" s="93"/>
      <c r="B6" s="93"/>
      <c r="C6" s="96">
        <v>1990</v>
      </c>
      <c r="D6" s="96">
        <v>1991</v>
      </c>
      <c r="E6" s="96">
        <v>1992</v>
      </c>
      <c r="F6" s="96">
        <v>1993</v>
      </c>
      <c r="G6" s="96">
        <v>1994</v>
      </c>
      <c r="H6" s="96">
        <v>1995</v>
      </c>
      <c r="I6" s="96">
        <v>1996</v>
      </c>
      <c r="J6" s="96">
        <v>1997</v>
      </c>
      <c r="K6" s="96">
        <v>1998</v>
      </c>
      <c r="L6" s="96" t="s">
        <v>18</v>
      </c>
      <c r="M6" s="96">
        <v>1999</v>
      </c>
      <c r="N6" s="96">
        <v>2000</v>
      </c>
      <c r="O6" s="96">
        <v>2001</v>
      </c>
      <c r="P6" s="96">
        <v>2002</v>
      </c>
      <c r="Q6" s="96">
        <v>2003</v>
      </c>
      <c r="R6" s="96">
        <v>2004</v>
      </c>
      <c r="S6" s="96">
        <v>2005</v>
      </c>
      <c r="T6" s="96">
        <v>2006</v>
      </c>
      <c r="U6" s="96">
        <v>2007</v>
      </c>
      <c r="V6" s="96">
        <v>2008</v>
      </c>
      <c r="W6" s="96">
        <v>2009</v>
      </c>
      <c r="X6" s="96">
        <v>2010</v>
      </c>
      <c r="Y6" s="93" t="s">
        <v>400</v>
      </c>
      <c r="Z6" s="426"/>
    </row>
    <row r="8" spans="1:26" s="84" customFormat="1" ht="12" customHeight="1">
      <c r="A8" s="177" t="s">
        <v>81</v>
      </c>
      <c r="B8" s="177"/>
      <c r="C8" s="125">
        <v>279.27600000000001</v>
      </c>
      <c r="D8" s="125">
        <v>288.90800000000002</v>
      </c>
      <c r="E8" s="125">
        <v>333.17100000000005</v>
      </c>
      <c r="F8" s="126">
        <v>374.928</v>
      </c>
      <c r="G8" s="126">
        <v>390.11500000000001</v>
      </c>
      <c r="H8" s="126">
        <v>438.38200000000001</v>
      </c>
      <c r="I8" s="126">
        <v>462.66200000000003</v>
      </c>
      <c r="J8" s="126">
        <v>525.048</v>
      </c>
      <c r="K8" s="126">
        <v>545.92099999999994</v>
      </c>
      <c r="L8" s="126" t="s">
        <v>505</v>
      </c>
      <c r="M8" s="126">
        <v>663.70399999999995</v>
      </c>
      <c r="N8" s="126">
        <v>836.72399999999993</v>
      </c>
      <c r="O8" s="126">
        <v>867.4129999999999</v>
      </c>
      <c r="P8" s="126">
        <v>914.98456099999987</v>
      </c>
      <c r="Q8" s="126">
        <v>981.78992900000003</v>
      </c>
      <c r="R8" s="126">
        <v>1198.9759999999999</v>
      </c>
      <c r="S8" s="126">
        <v>1277.2840000000001</v>
      </c>
      <c r="T8" s="126">
        <v>1451.799</v>
      </c>
      <c r="U8" s="126">
        <v>1624.6680000000001</v>
      </c>
      <c r="V8" s="126">
        <v>1650.511</v>
      </c>
      <c r="W8" s="126">
        <v>1759.06</v>
      </c>
      <c r="X8" s="126">
        <v>1911.0119999999997</v>
      </c>
      <c r="Y8" s="367"/>
      <c r="Z8" s="368" t="s">
        <v>236</v>
      </c>
    </row>
    <row r="9" spans="1:26" ht="12" customHeight="1">
      <c r="A9" s="147"/>
      <c r="B9" s="147"/>
      <c r="C9" s="125"/>
      <c r="D9" s="125"/>
      <c r="E9" s="125"/>
      <c r="F9" s="126"/>
      <c r="G9" s="126"/>
      <c r="H9" s="126"/>
      <c r="I9" s="126"/>
      <c r="J9" s="126"/>
      <c r="K9" s="126"/>
      <c r="L9" s="178"/>
      <c r="M9" s="126"/>
      <c r="N9" s="148"/>
      <c r="O9" s="148"/>
      <c r="P9" s="148"/>
      <c r="Q9" s="148"/>
      <c r="R9" s="148"/>
      <c r="S9" s="148"/>
      <c r="T9" s="148"/>
      <c r="U9" s="148"/>
      <c r="V9" s="148"/>
      <c r="W9" s="148"/>
      <c r="X9" s="148"/>
      <c r="Y9" s="369"/>
      <c r="Z9" s="370"/>
    </row>
    <row r="10" spans="1:26" ht="12" customHeight="1">
      <c r="A10" s="115" t="s">
        <v>82</v>
      </c>
      <c r="B10" s="147"/>
      <c r="C10" s="125">
        <v>71.186000000000007</v>
      </c>
      <c r="D10" s="125">
        <v>62.220999999999997</v>
      </c>
      <c r="E10" s="125">
        <v>72.183000000000007</v>
      </c>
      <c r="F10" s="125">
        <v>81.363</v>
      </c>
      <c r="G10" s="125">
        <v>85.978999999999999</v>
      </c>
      <c r="H10" s="125">
        <v>88.058000000000007</v>
      </c>
      <c r="I10" s="125">
        <v>84.286000000000001</v>
      </c>
      <c r="J10" s="125">
        <v>139.98400000000001</v>
      </c>
      <c r="K10" s="125">
        <v>175.477</v>
      </c>
      <c r="L10" s="178" t="s">
        <v>505</v>
      </c>
      <c r="M10" s="125">
        <v>99.632000000000005</v>
      </c>
      <c r="N10" s="125">
        <v>152.458</v>
      </c>
      <c r="O10" s="125">
        <v>239.3</v>
      </c>
      <c r="P10" s="125">
        <v>315.077561</v>
      </c>
      <c r="Q10" s="125">
        <v>402.267853</v>
      </c>
      <c r="R10" s="125">
        <v>272.89999999999998</v>
      </c>
      <c r="S10" s="125">
        <v>244.2</v>
      </c>
      <c r="T10" s="126">
        <v>607.14700000000005</v>
      </c>
      <c r="U10" s="126">
        <v>557.55700000000002</v>
      </c>
      <c r="V10" s="126">
        <v>746.66499999999996</v>
      </c>
      <c r="W10" s="126">
        <v>632.16999999999996</v>
      </c>
      <c r="X10" s="126">
        <v>625.995</v>
      </c>
      <c r="Y10" s="369"/>
      <c r="Z10" s="371" t="s">
        <v>342</v>
      </c>
    </row>
    <row r="11" spans="1:26" ht="12" customHeight="1">
      <c r="A11" s="115"/>
      <c r="B11" s="147"/>
      <c r="C11" s="125"/>
      <c r="D11" s="125"/>
      <c r="E11" s="125"/>
      <c r="F11" s="125"/>
      <c r="G11" s="125"/>
      <c r="H11" s="125"/>
      <c r="I11" s="125"/>
      <c r="J11" s="125"/>
      <c r="K11" s="125"/>
      <c r="L11" s="178" t="s">
        <v>505</v>
      </c>
      <c r="M11" s="125"/>
      <c r="N11" s="125"/>
      <c r="O11" s="125"/>
      <c r="P11" s="126"/>
      <c r="Q11" s="127"/>
      <c r="R11" s="148"/>
      <c r="S11" s="148"/>
      <c r="T11" s="148"/>
      <c r="U11" s="148"/>
      <c r="V11" s="148"/>
      <c r="W11" s="148"/>
      <c r="X11" s="148"/>
      <c r="Y11" s="369"/>
      <c r="Z11" s="370"/>
    </row>
    <row r="12" spans="1:26" ht="12" customHeight="1">
      <c r="A12" s="115" t="s">
        <v>83</v>
      </c>
      <c r="B12" s="147"/>
      <c r="C12" s="125">
        <v>251.52799999999999</v>
      </c>
      <c r="D12" s="125">
        <v>275.87</v>
      </c>
      <c r="E12" s="125">
        <v>315.52699999999999</v>
      </c>
      <c r="F12" s="125">
        <v>337.28899999999999</v>
      </c>
      <c r="G12" s="125">
        <v>356.48399999999998</v>
      </c>
      <c r="H12" s="125">
        <v>408.279</v>
      </c>
      <c r="I12" s="125">
        <v>468.26</v>
      </c>
      <c r="J12" s="125">
        <v>484.346</v>
      </c>
      <c r="K12" s="125">
        <v>512.23699999999997</v>
      </c>
      <c r="L12" s="178" t="s">
        <v>505</v>
      </c>
      <c r="M12" s="125">
        <v>683.16</v>
      </c>
      <c r="N12" s="125">
        <v>823.00599999999997</v>
      </c>
      <c r="O12" s="125">
        <v>823.21299999999997</v>
      </c>
      <c r="P12" s="125">
        <v>827.00699999999995</v>
      </c>
      <c r="Q12" s="125">
        <v>824.08500000000004</v>
      </c>
      <c r="R12" s="125">
        <v>1088.2760000000001</v>
      </c>
      <c r="S12" s="125">
        <v>1259.0840000000001</v>
      </c>
      <c r="T12" s="125">
        <v>1441.0450000000001</v>
      </c>
      <c r="U12" s="125">
        <v>1566.7360000000001</v>
      </c>
      <c r="V12" s="125">
        <v>1608.942</v>
      </c>
      <c r="W12" s="125">
        <v>1676.97</v>
      </c>
      <c r="X12" s="125">
        <v>1848.04</v>
      </c>
      <c r="Y12" s="369"/>
      <c r="Z12" s="371" t="s">
        <v>343</v>
      </c>
    </row>
    <row r="13" spans="1:26" ht="12" customHeight="1">
      <c r="A13" s="116" t="s">
        <v>101</v>
      </c>
      <c r="B13" s="147"/>
      <c r="C13" s="125">
        <v>31.074000000000005</v>
      </c>
      <c r="D13" s="125">
        <v>29.507999999999996</v>
      </c>
      <c r="E13" s="125">
        <v>0.70299999999998875</v>
      </c>
      <c r="F13" s="125">
        <v>-19.47</v>
      </c>
      <c r="G13" s="125">
        <v>-39.371000000000002</v>
      </c>
      <c r="H13" s="125">
        <v>-15.185</v>
      </c>
      <c r="I13" s="125">
        <v>22.838000000000008</v>
      </c>
      <c r="J13" s="125">
        <v>-12.606999999999999</v>
      </c>
      <c r="K13" s="125">
        <v>-26.85</v>
      </c>
      <c r="L13" s="178" t="s">
        <v>505</v>
      </c>
      <c r="M13" s="125">
        <v>50.325000000000003</v>
      </c>
      <c r="N13" s="125">
        <v>121.20200000000003</v>
      </c>
      <c r="O13" s="125">
        <v>128.83799999999997</v>
      </c>
      <c r="P13" s="125">
        <v>141.00700000000001</v>
      </c>
      <c r="Q13" s="125">
        <v>51.435000000000002</v>
      </c>
      <c r="R13" s="125">
        <v>216.44</v>
      </c>
      <c r="S13" s="125">
        <v>317.971</v>
      </c>
      <c r="T13" s="125">
        <v>392.137</v>
      </c>
      <c r="U13" s="125">
        <v>393.38</v>
      </c>
      <c r="V13" s="125">
        <v>366.19599999999997</v>
      </c>
      <c r="W13" s="125">
        <v>382.29</v>
      </c>
      <c r="X13" s="125">
        <v>476.36799999999999</v>
      </c>
      <c r="Y13" s="369"/>
      <c r="Z13" s="372" t="s">
        <v>344</v>
      </c>
    </row>
    <row r="14" spans="1:26" ht="12" customHeight="1">
      <c r="A14" s="117" t="s">
        <v>107</v>
      </c>
      <c r="B14" s="147"/>
      <c r="C14" s="125">
        <v>67.929000000000002</v>
      </c>
      <c r="D14" s="125">
        <v>79.415999999999997</v>
      </c>
      <c r="E14" s="125">
        <v>71.340999999999994</v>
      </c>
      <c r="F14" s="125">
        <v>60.5</v>
      </c>
      <c r="G14" s="125">
        <v>51.613999999999997</v>
      </c>
      <c r="H14" s="125">
        <v>80.335999999999999</v>
      </c>
      <c r="I14" s="125">
        <v>113.01900000000001</v>
      </c>
      <c r="J14" s="125">
        <v>79.123999999999995</v>
      </c>
      <c r="K14" s="125">
        <v>112.54600000000001</v>
      </c>
      <c r="L14" s="178" t="s">
        <v>505</v>
      </c>
      <c r="M14" s="125">
        <v>157.44300000000001</v>
      </c>
      <c r="N14" s="125">
        <v>271.96800000000002</v>
      </c>
      <c r="O14" s="125">
        <v>283.50099999999998</v>
      </c>
      <c r="P14" s="125">
        <v>266.7</v>
      </c>
      <c r="Q14" s="125">
        <v>176.48400000000001</v>
      </c>
      <c r="R14" s="125">
        <v>262.97000000000003</v>
      </c>
      <c r="S14" s="125">
        <v>351.66399999999999</v>
      </c>
      <c r="T14" s="125">
        <v>422.48700000000002</v>
      </c>
      <c r="U14" s="125">
        <v>464.76799999999997</v>
      </c>
      <c r="V14" s="125">
        <v>337.13299999999998</v>
      </c>
      <c r="W14" s="125">
        <v>375.19</v>
      </c>
      <c r="X14" s="125">
        <v>502.32</v>
      </c>
      <c r="Y14" s="369"/>
      <c r="Z14" s="373" t="s">
        <v>169</v>
      </c>
    </row>
    <row r="15" spans="1:26" ht="12" customHeight="1">
      <c r="A15" s="117" t="s">
        <v>108</v>
      </c>
      <c r="B15" s="149"/>
      <c r="C15" s="122">
        <v>-36.854999999999997</v>
      </c>
      <c r="D15" s="122">
        <v>-49.908000000000001</v>
      </c>
      <c r="E15" s="122">
        <v>-70.638000000000005</v>
      </c>
      <c r="F15" s="122">
        <v>-79.97</v>
      </c>
      <c r="G15" s="122">
        <v>-90.984999999999999</v>
      </c>
      <c r="H15" s="122">
        <v>-95.521000000000001</v>
      </c>
      <c r="I15" s="122">
        <v>-90.180999999999997</v>
      </c>
      <c r="J15" s="122">
        <v>-91.730999999999995</v>
      </c>
      <c r="K15" s="122">
        <v>-139.39599999999999</v>
      </c>
      <c r="L15" s="178" t="s">
        <v>505</v>
      </c>
      <c r="M15" s="122">
        <v>-107.11799999999999</v>
      </c>
      <c r="N15" s="122">
        <v>-150.76599999999999</v>
      </c>
      <c r="O15" s="122">
        <v>-154.66300000000001</v>
      </c>
      <c r="P15" s="122">
        <v>-125.693</v>
      </c>
      <c r="Q15" s="122">
        <v>-125.04900000000001</v>
      </c>
      <c r="R15" s="122">
        <v>-46.53</v>
      </c>
      <c r="S15" s="122">
        <v>-33.692999999999998</v>
      </c>
      <c r="T15" s="122">
        <v>-30.35</v>
      </c>
      <c r="U15" s="122">
        <v>-71.388000000000005</v>
      </c>
      <c r="V15" s="122">
        <v>29.062999999999999</v>
      </c>
      <c r="W15" s="122">
        <v>7.1</v>
      </c>
      <c r="X15" s="122">
        <v>-25.952000000000002</v>
      </c>
      <c r="Y15" s="369"/>
      <c r="Z15" s="373" t="s">
        <v>345</v>
      </c>
    </row>
    <row r="16" spans="1:26" ht="12" customHeight="1">
      <c r="A16" s="116" t="s">
        <v>102</v>
      </c>
      <c r="B16" s="150"/>
      <c r="C16" s="122">
        <v>231.80099999999999</v>
      </c>
      <c r="D16" s="122">
        <v>262.488</v>
      </c>
      <c r="E16" s="122">
        <v>334.29199999999997</v>
      </c>
      <c r="F16" s="122">
        <v>375.77800000000002</v>
      </c>
      <c r="G16" s="122">
        <v>416.36399999999998</v>
      </c>
      <c r="H16" s="122">
        <v>440.85899999999998</v>
      </c>
      <c r="I16" s="122">
        <v>464.91800000000001</v>
      </c>
      <c r="J16" s="122">
        <v>521.06200000000001</v>
      </c>
      <c r="K16" s="122">
        <v>563.67200000000003</v>
      </c>
      <c r="L16" s="178"/>
      <c r="M16" s="122">
        <v>632.83500000000004</v>
      </c>
      <c r="N16" s="122">
        <v>701.80399999999997</v>
      </c>
      <c r="O16" s="122">
        <v>694.375</v>
      </c>
      <c r="P16" s="128">
        <v>686</v>
      </c>
      <c r="Q16" s="129">
        <v>772.65</v>
      </c>
      <c r="R16" s="151">
        <v>871.83699999999999</v>
      </c>
      <c r="S16" s="151">
        <v>941.11300000000006</v>
      </c>
      <c r="T16" s="151">
        <v>1048.9069999999999</v>
      </c>
      <c r="U16" s="151">
        <v>1173.356</v>
      </c>
      <c r="V16" s="151">
        <v>1242.7460000000001</v>
      </c>
      <c r="W16" s="151">
        <v>1294.69</v>
      </c>
      <c r="X16" s="151">
        <v>1371.663</v>
      </c>
      <c r="Y16" s="369"/>
      <c r="Z16" s="372" t="s">
        <v>346</v>
      </c>
    </row>
    <row r="17" spans="1:26" ht="12" customHeight="1">
      <c r="A17" s="118" t="s">
        <v>84</v>
      </c>
      <c r="B17" s="150"/>
      <c r="C17" s="122">
        <v>-11.347000000000008</v>
      </c>
      <c r="D17" s="122">
        <v>-16.125999999999976</v>
      </c>
      <c r="E17" s="122">
        <v>-19.467999999999961</v>
      </c>
      <c r="F17" s="122">
        <v>-19.019000000000005</v>
      </c>
      <c r="G17" s="122">
        <v>-20.509000000000015</v>
      </c>
      <c r="H17" s="122">
        <v>-17.395</v>
      </c>
      <c r="I17" s="122">
        <v>-19.496000000000038</v>
      </c>
      <c r="J17" s="122">
        <v>-24.109000000000037</v>
      </c>
      <c r="K17" s="122">
        <v>-24.585000000000001</v>
      </c>
      <c r="L17" s="178" t="s">
        <v>505</v>
      </c>
      <c r="M17" s="122" t="s">
        <v>394</v>
      </c>
      <c r="N17" s="122" t="s">
        <v>394</v>
      </c>
      <c r="O17" s="122" t="s">
        <v>394</v>
      </c>
      <c r="P17" s="122" t="s">
        <v>394</v>
      </c>
      <c r="Q17" s="122" t="s">
        <v>394</v>
      </c>
      <c r="R17" s="122" t="s">
        <v>394</v>
      </c>
      <c r="S17" s="122" t="s">
        <v>394</v>
      </c>
      <c r="T17" s="122" t="s">
        <v>394</v>
      </c>
      <c r="U17" s="122" t="s">
        <v>394</v>
      </c>
      <c r="V17" s="122" t="s">
        <v>394</v>
      </c>
      <c r="W17" s="122" t="s">
        <v>394</v>
      </c>
      <c r="X17" s="122" t="s">
        <v>394</v>
      </c>
      <c r="Y17" s="369"/>
      <c r="Z17" s="372" t="s">
        <v>347</v>
      </c>
    </row>
    <row r="18" spans="1:26" ht="12" customHeight="1">
      <c r="A18" s="119"/>
      <c r="B18" s="150"/>
      <c r="C18" s="122"/>
      <c r="D18" s="122"/>
      <c r="E18" s="122"/>
      <c r="F18" s="122"/>
      <c r="G18" s="122"/>
      <c r="H18" s="122"/>
      <c r="I18" s="122"/>
      <c r="J18" s="122"/>
      <c r="K18" s="122"/>
      <c r="L18" s="178"/>
      <c r="M18" s="122"/>
      <c r="N18" s="122"/>
      <c r="O18" s="122"/>
      <c r="P18" s="122"/>
      <c r="Q18" s="122"/>
      <c r="R18" s="122"/>
      <c r="S18" s="122"/>
      <c r="T18" s="122"/>
      <c r="U18" s="122"/>
      <c r="V18" s="122"/>
      <c r="W18" s="122"/>
      <c r="X18" s="122"/>
      <c r="Y18" s="369"/>
      <c r="Z18" s="370"/>
    </row>
    <row r="19" spans="1:26" ht="12" customHeight="1">
      <c r="A19" s="374" t="s">
        <v>109</v>
      </c>
      <c r="B19" s="150"/>
      <c r="C19" s="122">
        <v>-43.437999999999988</v>
      </c>
      <c r="D19" s="122">
        <v>-49.182999999999993</v>
      </c>
      <c r="E19" s="122">
        <v>-54.53899999999993</v>
      </c>
      <c r="F19" s="122">
        <v>-43.72399999999999</v>
      </c>
      <c r="G19" s="122">
        <v>-52.347999999999956</v>
      </c>
      <c r="H19" s="122">
        <v>-57.954999999999998</v>
      </c>
      <c r="I19" s="122">
        <v>-89.884</v>
      </c>
      <c r="J19" s="122">
        <v>-99.281999999999996</v>
      </c>
      <c r="K19" s="122">
        <v>-141.79300000000001</v>
      </c>
      <c r="L19" s="178" t="s">
        <v>505</v>
      </c>
      <c r="M19" s="122">
        <v>-119.08799999999999</v>
      </c>
      <c r="N19" s="122">
        <v>-138.74</v>
      </c>
      <c r="O19" s="122">
        <v>-195.1</v>
      </c>
      <c r="P19" s="122">
        <v>-227.1</v>
      </c>
      <c r="Q19" s="122">
        <v>-244.56292400000001</v>
      </c>
      <c r="R19" s="122">
        <v>-162.19999999999999</v>
      </c>
      <c r="S19" s="122">
        <v>-226</v>
      </c>
      <c r="T19" s="122">
        <v>-596.39300000000003</v>
      </c>
      <c r="U19" s="122">
        <v>-499.625</v>
      </c>
      <c r="V19" s="122">
        <v>-705.096</v>
      </c>
      <c r="W19" s="122">
        <v>-550.08000000000004</v>
      </c>
      <c r="X19" s="122">
        <v>-563.02300000000002</v>
      </c>
      <c r="Y19" s="369"/>
      <c r="Z19" s="371" t="s">
        <v>348</v>
      </c>
    </row>
    <row r="20" spans="1:26" ht="12" customHeight="1">
      <c r="A20" s="374"/>
      <c r="B20" s="150"/>
      <c r="C20" s="122"/>
      <c r="D20" s="122"/>
      <c r="E20" s="122"/>
      <c r="F20" s="122"/>
      <c r="G20" s="122"/>
      <c r="H20" s="122"/>
      <c r="I20" s="122"/>
      <c r="J20" s="122"/>
      <c r="K20" s="122"/>
      <c r="L20" s="178"/>
      <c r="M20" s="122"/>
      <c r="N20" s="122"/>
      <c r="O20" s="122"/>
      <c r="P20" s="122"/>
      <c r="Q20" s="122"/>
      <c r="R20" s="122"/>
      <c r="S20" s="122"/>
      <c r="T20" s="122"/>
      <c r="U20" s="122"/>
      <c r="V20" s="122"/>
      <c r="W20" s="122"/>
      <c r="X20" s="122"/>
      <c r="Y20" s="369"/>
      <c r="Z20" s="371" t="s">
        <v>237</v>
      </c>
    </row>
    <row r="21" spans="1:26" s="84" customFormat="1" ht="12" customHeight="1">
      <c r="A21" s="179" t="s">
        <v>110</v>
      </c>
      <c r="B21" s="180"/>
      <c r="C21" s="122">
        <v>293.88100000000003</v>
      </c>
      <c r="D21" s="122">
        <v>308.32499999999999</v>
      </c>
      <c r="E21" s="122">
        <v>348.19899999999996</v>
      </c>
      <c r="F21" s="122">
        <v>386.37599999999998</v>
      </c>
      <c r="G21" s="122">
        <v>403.15199999999999</v>
      </c>
      <c r="H21" s="122">
        <v>436.09099999999995</v>
      </c>
      <c r="I21" s="122">
        <v>462.66199999999998</v>
      </c>
      <c r="J21" s="122">
        <v>525.048</v>
      </c>
      <c r="K21" s="122">
        <v>545.92100000000005</v>
      </c>
      <c r="L21" s="126" t="s">
        <v>505</v>
      </c>
      <c r="M21" s="122">
        <v>663.80200000000002</v>
      </c>
      <c r="N21" s="122">
        <v>836.81500000000005</v>
      </c>
      <c r="O21" s="122">
        <v>867.44599999999991</v>
      </c>
      <c r="P21" s="122">
        <v>915.02800000000002</v>
      </c>
      <c r="Q21" s="122">
        <v>982.11500000000001</v>
      </c>
      <c r="R21" s="122">
        <v>1199.0340000000001</v>
      </c>
      <c r="S21" s="122">
        <v>1273.6880000000001</v>
      </c>
      <c r="T21" s="122">
        <v>1451.799</v>
      </c>
      <c r="U21" s="122">
        <v>1624.67</v>
      </c>
      <c r="V21" s="122">
        <v>1650.51</v>
      </c>
      <c r="W21" s="122">
        <v>1759</v>
      </c>
      <c r="X21" s="122">
        <v>1911.008</v>
      </c>
      <c r="Y21" s="367"/>
      <c r="Z21" s="368" t="s">
        <v>238</v>
      </c>
    </row>
    <row r="22" spans="1:26" ht="12" customHeight="1">
      <c r="A22" s="120"/>
      <c r="B22" s="150"/>
      <c r="C22" s="122"/>
      <c r="D22" s="122"/>
      <c r="E22" s="122"/>
      <c r="F22" s="122"/>
      <c r="G22" s="122"/>
      <c r="H22" s="122"/>
      <c r="I22" s="122"/>
      <c r="J22" s="122"/>
      <c r="K22" s="122"/>
      <c r="L22" s="178" t="s">
        <v>505</v>
      </c>
      <c r="M22" s="122"/>
      <c r="N22" s="122"/>
      <c r="O22" s="122"/>
      <c r="P22" s="128"/>
      <c r="Q22" s="129"/>
      <c r="R22" s="151"/>
      <c r="S22" s="151"/>
      <c r="T22" s="151"/>
      <c r="U22" s="151"/>
      <c r="V22" s="151"/>
      <c r="W22" s="151"/>
      <c r="X22" s="151"/>
      <c r="Y22" s="369"/>
      <c r="Z22" s="370"/>
    </row>
    <row r="23" spans="1:26" ht="12" customHeight="1">
      <c r="A23" s="115" t="s">
        <v>85</v>
      </c>
      <c r="B23" s="150"/>
      <c r="C23" s="121">
        <v>55.448999999999998</v>
      </c>
      <c r="D23" s="121">
        <v>56.454000000000001</v>
      </c>
      <c r="E23" s="121">
        <v>60.296999999999997</v>
      </c>
      <c r="F23" s="121">
        <v>69.775000000000006</v>
      </c>
      <c r="G23" s="121">
        <v>68.465999999999994</v>
      </c>
      <c r="H23" s="121">
        <v>75.296000000000006</v>
      </c>
      <c r="I23" s="152">
        <v>83.929000000000002</v>
      </c>
      <c r="J23" s="153">
        <v>82.168000000000006</v>
      </c>
      <c r="K23" s="153">
        <v>91.4</v>
      </c>
      <c r="L23" s="178" t="s">
        <v>505</v>
      </c>
      <c r="M23" s="153">
        <v>109.47</v>
      </c>
      <c r="N23" s="153">
        <v>113.723</v>
      </c>
      <c r="O23" s="122">
        <v>127.283</v>
      </c>
      <c r="P23" s="122">
        <v>124.148</v>
      </c>
      <c r="Q23" s="122">
        <v>138.29599999999999</v>
      </c>
      <c r="R23" s="122">
        <v>171.96100000000001</v>
      </c>
      <c r="S23" s="122">
        <v>171.96100000000001</v>
      </c>
      <c r="T23" s="122">
        <v>201.452</v>
      </c>
      <c r="U23" s="122">
        <v>226.036</v>
      </c>
      <c r="V23" s="375">
        <v>251.714</v>
      </c>
      <c r="W23" s="375">
        <v>255.01</v>
      </c>
      <c r="X23" s="375">
        <v>357.33</v>
      </c>
      <c r="Y23" s="369"/>
      <c r="Z23" s="371" t="s">
        <v>239</v>
      </c>
    </row>
    <row r="24" spans="1:26" ht="12" customHeight="1">
      <c r="A24" s="116" t="s">
        <v>86</v>
      </c>
      <c r="B24" s="150"/>
      <c r="C24" s="154" t="s">
        <v>67</v>
      </c>
      <c r="D24" s="154" t="s">
        <v>67</v>
      </c>
      <c r="E24" s="154" t="s">
        <v>67</v>
      </c>
      <c r="F24" s="154" t="s">
        <v>67</v>
      </c>
      <c r="G24" s="154" t="s">
        <v>67</v>
      </c>
      <c r="H24" s="154" t="s">
        <v>67</v>
      </c>
      <c r="I24" s="155" t="s">
        <v>67</v>
      </c>
      <c r="J24" s="155">
        <v>31.850525146484376</v>
      </c>
      <c r="K24" s="155">
        <v>35.837788085937497</v>
      </c>
      <c r="L24" s="178" t="s">
        <v>505</v>
      </c>
      <c r="M24" s="155">
        <v>41.45</v>
      </c>
      <c r="N24" s="155">
        <v>40.590000000000003</v>
      </c>
      <c r="O24" s="156">
        <v>36.103999999999999</v>
      </c>
      <c r="P24" s="156">
        <v>37.694000000000003</v>
      </c>
      <c r="Q24" s="156">
        <v>39.926000000000002</v>
      </c>
      <c r="R24" s="154">
        <v>44.613999999999997</v>
      </c>
      <c r="S24" s="154">
        <v>49.884999999999998</v>
      </c>
      <c r="T24" s="154">
        <v>55.103999999999999</v>
      </c>
      <c r="U24" s="154">
        <v>56.191000000000003</v>
      </c>
      <c r="V24" s="375">
        <v>70.123999999999995</v>
      </c>
      <c r="W24" s="376">
        <v>78.33</v>
      </c>
      <c r="X24" s="376">
        <v>101.05</v>
      </c>
      <c r="Y24" s="369"/>
      <c r="Z24" s="372" t="s">
        <v>240</v>
      </c>
    </row>
    <row r="25" spans="1:26" ht="12" customHeight="1">
      <c r="A25" s="116" t="s">
        <v>111</v>
      </c>
      <c r="B25" s="157"/>
      <c r="C25" s="154" t="s">
        <v>67</v>
      </c>
      <c r="D25" s="154" t="s">
        <v>67</v>
      </c>
      <c r="E25" s="154" t="s">
        <v>67</v>
      </c>
      <c r="F25" s="154" t="s">
        <v>67</v>
      </c>
      <c r="G25" s="154" t="s">
        <v>67</v>
      </c>
      <c r="H25" s="154" t="s">
        <v>67</v>
      </c>
      <c r="I25" s="155" t="s">
        <v>67</v>
      </c>
      <c r="J25" s="155">
        <v>50.317</v>
      </c>
      <c r="K25" s="155">
        <v>55.561999999999998</v>
      </c>
      <c r="L25" s="178" t="s">
        <v>505</v>
      </c>
      <c r="M25" s="155">
        <v>68.02</v>
      </c>
      <c r="N25" s="155">
        <v>73.132999999999996</v>
      </c>
      <c r="O25" s="158">
        <v>91.179000000000002</v>
      </c>
      <c r="P25" s="158">
        <v>86.453999999999994</v>
      </c>
      <c r="Q25" s="158">
        <v>98.37</v>
      </c>
      <c r="R25" s="158">
        <v>127.34700000000001</v>
      </c>
      <c r="S25" s="158">
        <v>122.07600000000002</v>
      </c>
      <c r="T25" s="158">
        <v>146.34800000000001</v>
      </c>
      <c r="U25" s="158">
        <v>169.845</v>
      </c>
      <c r="V25" s="375">
        <v>181.59</v>
      </c>
      <c r="W25" s="376">
        <v>176.68</v>
      </c>
      <c r="X25" s="376">
        <v>247.98</v>
      </c>
      <c r="Y25" s="369"/>
      <c r="Z25" s="372" t="s">
        <v>241</v>
      </c>
    </row>
    <row r="26" spans="1:26" ht="12" customHeight="1">
      <c r="A26" s="159" t="s">
        <v>112</v>
      </c>
      <c r="B26" s="160"/>
      <c r="C26" s="152">
        <v>238.43200000000002</v>
      </c>
      <c r="D26" s="152">
        <v>251.87100000000001</v>
      </c>
      <c r="E26" s="152">
        <v>287.90199999999999</v>
      </c>
      <c r="F26" s="152">
        <v>316.601</v>
      </c>
      <c r="G26" s="152">
        <v>334.68599999999998</v>
      </c>
      <c r="H26" s="152">
        <v>360.79500000000002</v>
      </c>
      <c r="I26" s="152">
        <v>378.315</v>
      </c>
      <c r="J26" s="153">
        <v>404.26799999999997</v>
      </c>
      <c r="K26" s="153">
        <v>441.77600000000001</v>
      </c>
      <c r="L26" s="178" t="s">
        <v>505</v>
      </c>
      <c r="M26" s="153">
        <v>539.81299999999999</v>
      </c>
      <c r="N26" s="153">
        <v>583.50099999999998</v>
      </c>
      <c r="O26" s="153">
        <v>629.63299999999992</v>
      </c>
      <c r="P26" s="153">
        <v>675.65800000000002</v>
      </c>
      <c r="Q26" s="153">
        <v>714.34100000000012</v>
      </c>
      <c r="R26" s="153">
        <v>880.88200000000006</v>
      </c>
      <c r="S26" s="153">
        <v>930.69399999999996</v>
      </c>
      <c r="T26" s="153">
        <v>1032.8130000000001</v>
      </c>
      <c r="U26" s="153">
        <v>1169.2819999999999</v>
      </c>
      <c r="V26" s="376">
        <v>1252.4110000000001</v>
      </c>
      <c r="W26" s="376">
        <v>1384.53</v>
      </c>
      <c r="X26" s="376">
        <v>1548.164</v>
      </c>
      <c r="Y26" s="369"/>
      <c r="Z26" s="371" t="s">
        <v>349</v>
      </c>
    </row>
    <row r="27" spans="1:26" ht="12" customHeight="1">
      <c r="A27" s="161" t="s">
        <v>87</v>
      </c>
      <c r="B27" s="160"/>
      <c r="C27" s="152">
        <v>111.914</v>
      </c>
      <c r="D27" s="152">
        <v>127.56100000000001</v>
      </c>
      <c r="E27" s="152">
        <v>147.34700000000001</v>
      </c>
      <c r="F27" s="152">
        <v>169.863</v>
      </c>
      <c r="G27" s="152">
        <v>190.73699999999999</v>
      </c>
      <c r="H27" s="152">
        <v>206.702</v>
      </c>
      <c r="I27" s="152">
        <v>217.869</v>
      </c>
      <c r="J27" s="153">
        <v>228.756</v>
      </c>
      <c r="K27" s="153">
        <v>239.619</v>
      </c>
      <c r="L27" s="178" t="s">
        <v>505</v>
      </c>
      <c r="M27" s="153">
        <v>267.49799999999999</v>
      </c>
      <c r="N27" s="153">
        <v>288.03100000000001</v>
      </c>
      <c r="O27" s="153">
        <v>307.79899999999998</v>
      </c>
      <c r="P27" s="153">
        <v>336.43200000000002</v>
      </c>
      <c r="Q27" s="155">
        <v>363.22800000000001</v>
      </c>
      <c r="R27" s="155">
        <v>419.16399999999999</v>
      </c>
      <c r="S27" s="155">
        <v>471.00599999999997</v>
      </c>
      <c r="T27" s="155">
        <v>521.81200000000001</v>
      </c>
      <c r="U27" s="155">
        <v>565.62</v>
      </c>
      <c r="V27" s="375">
        <v>602.57299999999998</v>
      </c>
      <c r="W27" s="375">
        <v>638.54999999999995</v>
      </c>
      <c r="X27" s="375">
        <v>638.43100000000004</v>
      </c>
      <c r="Y27" s="369"/>
      <c r="Z27" s="258" t="s">
        <v>242</v>
      </c>
    </row>
    <row r="28" spans="1:26" ht="12" customHeight="1">
      <c r="A28" s="161" t="s">
        <v>88</v>
      </c>
      <c r="B28" s="160"/>
      <c r="C28" s="152">
        <v>71.069000000000003</v>
      </c>
      <c r="D28" s="152">
        <v>67.855999999999995</v>
      </c>
      <c r="E28" s="152">
        <v>80.257999999999996</v>
      </c>
      <c r="F28" s="152">
        <v>76.962999999999994</v>
      </c>
      <c r="G28" s="152">
        <v>75.483000000000004</v>
      </c>
      <c r="H28" s="152">
        <v>78.796999999999997</v>
      </c>
      <c r="I28" s="152">
        <v>76.516999999999996</v>
      </c>
      <c r="J28" s="153">
        <v>93.343999999999994</v>
      </c>
      <c r="K28" s="153">
        <v>110.75700000000001</v>
      </c>
      <c r="L28" s="178" t="s">
        <v>505</v>
      </c>
      <c r="M28" s="153">
        <v>162.845</v>
      </c>
      <c r="N28" s="153">
        <v>181.74700000000001</v>
      </c>
      <c r="O28" s="153">
        <v>194.55099999999999</v>
      </c>
      <c r="P28" s="153">
        <v>215.078</v>
      </c>
      <c r="Q28" s="155">
        <v>212.81700000000001</v>
      </c>
      <c r="R28" s="155">
        <v>289.75700000000001</v>
      </c>
      <c r="S28" s="155">
        <v>287.72699999999998</v>
      </c>
      <c r="T28" s="155">
        <v>309.54899999999998</v>
      </c>
      <c r="U28" s="155">
        <v>377.62599999999998</v>
      </c>
      <c r="V28" s="375">
        <v>398.12400000000002</v>
      </c>
      <c r="W28" s="375">
        <v>490.97</v>
      </c>
      <c r="X28" s="375">
        <v>552.40300000000002</v>
      </c>
      <c r="Y28" s="369"/>
      <c r="Z28" s="258" t="s">
        <v>350</v>
      </c>
    </row>
    <row r="29" spans="1:26" ht="12" customHeight="1">
      <c r="A29" s="115" t="s">
        <v>89</v>
      </c>
      <c r="B29" s="162"/>
      <c r="C29" s="121">
        <v>279.27600000000001</v>
      </c>
      <c r="D29" s="121">
        <v>288.90800000000002</v>
      </c>
      <c r="E29" s="121">
        <v>333.17099999999999</v>
      </c>
      <c r="F29" s="121">
        <v>374.928</v>
      </c>
      <c r="G29" s="121">
        <v>390.11500000000001</v>
      </c>
      <c r="H29" s="121">
        <v>438.38199999999995</v>
      </c>
      <c r="I29" s="152">
        <v>462.66199999999998</v>
      </c>
      <c r="J29" s="153">
        <v>525.048</v>
      </c>
      <c r="K29" s="153">
        <v>545.92100000000005</v>
      </c>
      <c r="L29" s="178" t="s">
        <v>505</v>
      </c>
      <c r="M29" s="153">
        <v>663.80200000000002</v>
      </c>
      <c r="N29" s="153">
        <v>836.81500000000005</v>
      </c>
      <c r="O29" s="122">
        <v>867.44599999999991</v>
      </c>
      <c r="P29" s="122">
        <v>915.02800000000002</v>
      </c>
      <c r="Q29" s="122">
        <v>982.11500000000001</v>
      </c>
      <c r="R29" s="122">
        <v>1199.0340000000001</v>
      </c>
      <c r="S29" s="122">
        <v>1273.6880000000001</v>
      </c>
      <c r="T29" s="122">
        <v>1451.799</v>
      </c>
      <c r="U29" s="122">
        <v>1624.67</v>
      </c>
      <c r="V29" s="376">
        <v>1650.51</v>
      </c>
      <c r="W29" s="376">
        <v>1759.06</v>
      </c>
      <c r="X29" s="376">
        <v>1911.008</v>
      </c>
      <c r="Y29" s="369"/>
      <c r="Z29" s="371" t="s">
        <v>243</v>
      </c>
    </row>
    <row r="30" spans="1:26" ht="12" customHeight="1">
      <c r="A30" s="116" t="s">
        <v>90</v>
      </c>
      <c r="B30" s="147"/>
      <c r="C30" s="163">
        <v>40.844000000000001</v>
      </c>
      <c r="D30" s="163">
        <v>37.036999999999999</v>
      </c>
      <c r="E30" s="163">
        <v>45.268999999999998</v>
      </c>
      <c r="F30" s="163">
        <v>58.326999999999998</v>
      </c>
      <c r="G30" s="163">
        <v>55.429000000000002</v>
      </c>
      <c r="H30" s="163">
        <v>77.587000000000003</v>
      </c>
      <c r="I30" s="152">
        <v>84.346999999999994</v>
      </c>
      <c r="J30" s="153">
        <v>120.78</v>
      </c>
      <c r="K30" s="153">
        <v>104.145</v>
      </c>
      <c r="L30" s="178" t="s">
        <v>505</v>
      </c>
      <c r="M30" s="153">
        <v>123.989</v>
      </c>
      <c r="N30" s="153">
        <v>253.31399999999999</v>
      </c>
      <c r="O30" s="164">
        <v>237.81299999999999</v>
      </c>
      <c r="P30" s="164">
        <v>239.37</v>
      </c>
      <c r="Q30" s="164">
        <v>267.774</v>
      </c>
      <c r="R30" s="148">
        <v>318.15199999999999</v>
      </c>
      <c r="S30" s="148">
        <v>342.99400000000003</v>
      </c>
      <c r="T30" s="148">
        <v>418.98599999999999</v>
      </c>
      <c r="U30" s="148">
        <v>455.38799999999998</v>
      </c>
      <c r="V30" s="375">
        <v>398.09899999999999</v>
      </c>
      <c r="W30" s="375">
        <v>374.53</v>
      </c>
      <c r="X30" s="375">
        <v>362.84399999999999</v>
      </c>
      <c r="Y30" s="369"/>
      <c r="Z30" s="259" t="s">
        <v>351</v>
      </c>
    </row>
    <row r="31" spans="1:26" ht="12" customHeight="1">
      <c r="A31" s="123"/>
      <c r="B31" s="165"/>
      <c r="C31" s="124"/>
      <c r="D31" s="124"/>
      <c r="E31" s="124"/>
      <c r="F31" s="124"/>
      <c r="G31" s="124"/>
      <c r="H31" s="124"/>
      <c r="I31" s="124"/>
      <c r="J31" s="124"/>
      <c r="K31" s="124"/>
      <c r="L31" s="124"/>
      <c r="M31" s="124"/>
      <c r="N31" s="124"/>
      <c r="O31" s="124"/>
      <c r="P31" s="124"/>
      <c r="Q31" s="124"/>
      <c r="R31" s="124"/>
      <c r="S31" s="124"/>
      <c r="T31" s="124"/>
      <c r="U31" s="124"/>
      <c r="V31" s="124"/>
      <c r="W31" s="124"/>
      <c r="X31" s="124"/>
      <c r="Y31" s="59"/>
      <c r="Z31" s="266"/>
    </row>
    <row r="32" spans="1:26" ht="12" customHeight="1">
      <c r="A32" s="147"/>
      <c r="B32" s="147"/>
      <c r="C32" s="147"/>
      <c r="D32" s="147"/>
      <c r="E32" s="147"/>
      <c r="F32" s="147"/>
      <c r="G32" s="147"/>
      <c r="H32" s="147"/>
      <c r="I32" s="147"/>
      <c r="J32" s="147"/>
      <c r="K32" s="147"/>
      <c r="L32" s="147"/>
      <c r="M32" s="147"/>
      <c r="N32" s="147"/>
      <c r="O32" s="147"/>
      <c r="P32" s="147"/>
      <c r="Q32" s="166"/>
      <c r="R32" s="166"/>
      <c r="S32" s="166"/>
      <c r="T32" s="166"/>
      <c r="U32" s="166"/>
      <c r="V32" s="166"/>
      <c r="W32" s="166"/>
      <c r="X32" s="166"/>
    </row>
    <row r="33" spans="1:25" ht="12" customHeight="1">
      <c r="A33" s="55" t="s">
        <v>91</v>
      </c>
      <c r="B33" s="147"/>
      <c r="C33" s="147"/>
      <c r="D33" s="147"/>
      <c r="E33" s="147"/>
      <c r="F33" s="147"/>
      <c r="G33" s="147"/>
      <c r="H33" s="147"/>
      <c r="I33" s="147"/>
      <c r="J33" s="147"/>
      <c r="K33" s="147"/>
      <c r="L33" s="147"/>
      <c r="M33" s="147"/>
      <c r="N33" s="147"/>
      <c r="O33" s="147"/>
      <c r="P33" s="147"/>
      <c r="Q33" s="166"/>
      <c r="R33" s="166"/>
      <c r="S33" s="166"/>
      <c r="T33" s="166"/>
      <c r="U33" s="166"/>
      <c r="V33" s="166"/>
      <c r="W33" s="166"/>
      <c r="X33" s="166"/>
    </row>
    <row r="34" spans="1:25" ht="12" customHeight="1">
      <c r="A34" s="147" t="s">
        <v>395</v>
      </c>
      <c r="B34" s="147"/>
      <c r="C34" s="147"/>
      <c r="D34" s="147"/>
      <c r="E34" s="147"/>
      <c r="F34" s="147"/>
      <c r="G34" s="147"/>
      <c r="H34" s="147"/>
      <c r="I34" s="147"/>
      <c r="J34" s="147"/>
      <c r="K34" s="147"/>
      <c r="L34" s="147"/>
      <c r="M34" s="147"/>
      <c r="N34" s="147"/>
      <c r="O34" s="147"/>
      <c r="P34" s="147"/>
      <c r="Q34" s="166"/>
      <c r="R34" s="166"/>
      <c r="S34" s="166"/>
      <c r="T34" s="166"/>
      <c r="U34" s="166"/>
      <c r="V34" s="166"/>
      <c r="W34" s="166"/>
      <c r="X34" s="166"/>
    </row>
    <row r="35" spans="1:25" ht="12" customHeight="1">
      <c r="A35" s="58" t="s">
        <v>396</v>
      </c>
      <c r="C35" s="60"/>
      <c r="D35" s="60"/>
      <c r="E35" s="60"/>
      <c r="F35" s="60"/>
      <c r="G35" s="60"/>
      <c r="H35" s="60"/>
      <c r="I35" s="60"/>
      <c r="J35" s="60"/>
      <c r="K35" s="60"/>
      <c r="L35" s="60"/>
      <c r="M35" s="60"/>
      <c r="N35" s="60"/>
      <c r="O35" s="60"/>
      <c r="P35" s="60"/>
      <c r="Q35" s="60"/>
      <c r="R35" s="60"/>
      <c r="S35" s="60"/>
      <c r="T35" s="60"/>
      <c r="U35" s="60"/>
      <c r="V35" s="60"/>
      <c r="W35" s="60"/>
      <c r="X35" s="60"/>
      <c r="Y35" s="60"/>
    </row>
    <row r="36" spans="1:25" ht="12" customHeight="1">
      <c r="A36" s="242"/>
      <c r="C36" s="60"/>
      <c r="D36" s="60"/>
      <c r="E36" s="60"/>
      <c r="F36" s="60"/>
      <c r="G36" s="60"/>
      <c r="H36" s="60"/>
      <c r="I36" s="60"/>
      <c r="J36" s="60"/>
      <c r="K36" s="60"/>
      <c r="L36" s="60"/>
      <c r="M36" s="60"/>
      <c r="N36" s="60"/>
      <c r="O36" s="60"/>
      <c r="P36" s="60"/>
      <c r="Q36" s="60"/>
      <c r="R36" s="60"/>
      <c r="S36" s="60"/>
      <c r="T36" s="60"/>
      <c r="U36" s="60"/>
      <c r="V36" s="60"/>
      <c r="W36" s="60"/>
      <c r="X36" s="60"/>
      <c r="Y36" s="60"/>
    </row>
    <row r="37" spans="1:25" ht="12" customHeight="1">
      <c r="A37" s="97" t="s">
        <v>397</v>
      </c>
      <c r="C37" s="60"/>
      <c r="D37" s="60"/>
      <c r="E37" s="60"/>
      <c r="F37" s="60"/>
      <c r="G37" s="60"/>
      <c r="H37" s="60"/>
      <c r="I37" s="60"/>
      <c r="J37" s="60"/>
      <c r="K37" s="60"/>
      <c r="L37" s="60"/>
      <c r="M37" s="60"/>
      <c r="N37" s="60"/>
      <c r="O37" s="60"/>
      <c r="P37" s="60"/>
      <c r="Q37" s="60"/>
      <c r="R37" s="60"/>
      <c r="S37" s="60"/>
      <c r="T37" s="60"/>
      <c r="U37" s="60"/>
      <c r="V37" s="60"/>
      <c r="W37" s="60"/>
      <c r="X37" s="60"/>
      <c r="Y37" s="60"/>
    </row>
    <row r="38" spans="1:25" ht="12" customHeight="1">
      <c r="A38" s="58" t="s">
        <v>398</v>
      </c>
    </row>
    <row r="39" spans="1:25" ht="12" customHeight="1">
      <c r="A39" s="58" t="s">
        <v>399</v>
      </c>
    </row>
  </sheetData>
  <phoneticPr fontId="4" type="noConversion"/>
  <printOptions horizontalCentered="1" verticalCentered="1"/>
  <pageMargins left="0.48" right="0" top="1" bottom="0" header="0.5" footer="0.5"/>
  <pageSetup scale="74" orientation="landscape" r:id="rId1"/>
  <headerFooter alignWithMargins="0">
    <oddHeader>&amp;R&amp;F  &amp;A  &amp;D  &amp;T  &amp;P/&amp;N</oddHeader>
  </headerFooter>
</worksheet>
</file>

<file path=xl/worksheets/sheet10.xml><?xml version="1.0" encoding="utf-8"?>
<worksheet xmlns="http://schemas.openxmlformats.org/spreadsheetml/2006/main" xmlns:r="http://schemas.openxmlformats.org/officeDocument/2006/relationships">
  <sheetPr codeName="Sheet10" enableFormatConditionsCalculation="0">
    <tabColor indexed="22"/>
    <pageSetUpPr fitToPage="1"/>
  </sheetPr>
  <dimension ref="A1:Z42"/>
  <sheetViews>
    <sheetView showGridLines="0" workbookViewId="0">
      <selection activeCell="C7" sqref="C7"/>
    </sheetView>
  </sheetViews>
  <sheetFormatPr defaultRowHeight="12" customHeight="1"/>
  <cols>
    <col min="1" max="1" width="33.5703125" style="172" customWidth="1"/>
    <col min="2" max="2" width="1.85546875" style="172" customWidth="1"/>
    <col min="3" max="23" width="5" style="172" customWidth="1"/>
    <col min="24" max="24" width="2.140625" style="172" customWidth="1"/>
    <col min="25" max="25" width="7.5703125" style="182" customWidth="1"/>
    <col min="26" max="26" width="44.28515625" style="172" customWidth="1"/>
    <col min="27" max="16384" width="9.140625" style="172"/>
  </cols>
  <sheetData>
    <row r="1" spans="1:26" s="226" customFormat="1" ht="12" customHeight="1">
      <c r="A1" s="382" t="s">
        <v>244</v>
      </c>
      <c r="Y1" s="260" t="s">
        <v>244</v>
      </c>
    </row>
    <row r="2" spans="1:26" ht="12" customHeight="1">
      <c r="A2" s="181" t="s">
        <v>32</v>
      </c>
      <c r="B2" s="181"/>
      <c r="Y2" s="233" t="s">
        <v>130</v>
      </c>
    </row>
    <row r="3" spans="1:26" ht="12" customHeight="1">
      <c r="A3" s="181" t="s">
        <v>276</v>
      </c>
      <c r="B3" s="181"/>
      <c r="Y3" s="233" t="s">
        <v>277</v>
      </c>
    </row>
    <row r="4" spans="1:26" ht="12" customHeight="1">
      <c r="A4" s="172" t="s">
        <v>129</v>
      </c>
      <c r="B4" s="182"/>
      <c r="Y4" s="97" t="s">
        <v>217</v>
      </c>
    </row>
    <row r="5" spans="1:26" ht="12" customHeight="1">
      <c r="A5" s="183"/>
      <c r="B5" s="183"/>
      <c r="C5" s="183"/>
      <c r="D5" s="183"/>
      <c r="E5" s="183"/>
      <c r="F5" s="183"/>
      <c r="G5" s="183"/>
      <c r="H5" s="183"/>
      <c r="I5" s="183"/>
      <c r="J5" s="183"/>
      <c r="K5" s="183"/>
      <c r="L5" s="183"/>
      <c r="M5" s="183"/>
      <c r="N5" s="184"/>
      <c r="O5" s="184"/>
      <c r="P5" s="184"/>
      <c r="Q5" s="184"/>
      <c r="R5" s="184"/>
      <c r="S5" s="76"/>
      <c r="T5" s="76"/>
      <c r="U5" s="76"/>
      <c r="V5" s="76"/>
      <c r="W5" s="76"/>
      <c r="Y5" s="364"/>
      <c r="Z5" s="183"/>
    </row>
    <row r="6" spans="1:26" ht="12" customHeight="1">
      <c r="A6" s="185"/>
      <c r="B6" s="185"/>
      <c r="C6" s="185">
        <v>1990</v>
      </c>
      <c r="D6" s="185" t="s">
        <v>34</v>
      </c>
      <c r="E6" s="185" t="s">
        <v>35</v>
      </c>
      <c r="F6" s="185" t="s">
        <v>36</v>
      </c>
      <c r="G6" s="185" t="s">
        <v>37</v>
      </c>
      <c r="H6" s="185" t="s">
        <v>38</v>
      </c>
      <c r="I6" s="185">
        <v>1996</v>
      </c>
      <c r="J6" s="185">
        <v>1997</v>
      </c>
      <c r="K6" s="185">
        <v>1998</v>
      </c>
      <c r="L6" s="185">
        <v>1999</v>
      </c>
      <c r="M6" s="185">
        <v>2000</v>
      </c>
      <c r="N6" s="185">
        <v>2001</v>
      </c>
      <c r="O6" s="185">
        <v>2002</v>
      </c>
      <c r="P6" s="185">
        <v>2003</v>
      </c>
      <c r="Q6" s="185">
        <v>2004</v>
      </c>
      <c r="R6" s="185">
        <v>2005</v>
      </c>
      <c r="S6" s="268">
        <v>2006</v>
      </c>
      <c r="T6" s="268">
        <v>2007</v>
      </c>
      <c r="U6" s="268">
        <v>2008</v>
      </c>
      <c r="V6" s="268">
        <v>2009</v>
      </c>
      <c r="W6" s="268">
        <v>2010</v>
      </c>
      <c r="X6" s="185" t="s">
        <v>18</v>
      </c>
    </row>
    <row r="7" spans="1:26" ht="12" customHeight="1">
      <c r="S7" s="76"/>
      <c r="T7" s="76"/>
      <c r="U7" s="76"/>
      <c r="V7" s="76"/>
      <c r="W7" s="76"/>
    </row>
    <row r="8" spans="1:26" s="181" customFormat="1" ht="12" customHeight="1">
      <c r="A8" s="357" t="s">
        <v>471</v>
      </c>
      <c r="C8" s="135">
        <v>107.6</v>
      </c>
      <c r="D8" s="135">
        <v>102.3</v>
      </c>
      <c r="E8" s="135">
        <v>109.4</v>
      </c>
      <c r="F8" s="135">
        <v>124.6</v>
      </c>
      <c r="G8" s="135">
        <v>134.5</v>
      </c>
      <c r="H8" s="135">
        <v>183.6</v>
      </c>
      <c r="I8" s="135">
        <v>204.5</v>
      </c>
      <c r="J8" s="135">
        <v>223.7</v>
      </c>
      <c r="K8" s="135">
        <v>238.04</v>
      </c>
      <c r="L8" s="135">
        <v>259.31</v>
      </c>
      <c r="M8" s="135">
        <v>280.42</v>
      </c>
      <c r="N8" s="135">
        <v>293.29000000000002</v>
      </c>
      <c r="O8" s="135">
        <v>333.92</v>
      </c>
      <c r="P8" s="135">
        <v>329.7</v>
      </c>
      <c r="Q8" s="135">
        <v>374.06899999999996</v>
      </c>
      <c r="R8" s="284">
        <v>469.9</v>
      </c>
      <c r="S8" s="284">
        <v>524.6</v>
      </c>
      <c r="T8" s="284">
        <v>580.95000000000005</v>
      </c>
      <c r="U8" s="284">
        <v>633.16</v>
      </c>
      <c r="V8" s="284">
        <v>622.19000000000005</v>
      </c>
      <c r="W8" s="284">
        <v>575.36</v>
      </c>
      <c r="Y8" s="365" t="s">
        <v>247</v>
      </c>
    </row>
    <row r="9" spans="1:26" ht="12" customHeight="1">
      <c r="A9" s="358" t="s">
        <v>472</v>
      </c>
      <c r="C9" s="135">
        <v>98.8</v>
      </c>
      <c r="D9" s="135">
        <v>93</v>
      </c>
      <c r="E9" s="135">
        <v>107.5</v>
      </c>
      <c r="F9" s="135">
        <v>121.5</v>
      </c>
      <c r="G9" s="135">
        <v>133.6</v>
      </c>
      <c r="H9" s="135">
        <v>180.1</v>
      </c>
      <c r="I9" s="135">
        <v>201.9</v>
      </c>
      <c r="J9" s="135">
        <v>220.5</v>
      </c>
      <c r="K9" s="135">
        <v>236.74</v>
      </c>
      <c r="L9" s="135">
        <v>250.18</v>
      </c>
      <c r="M9" s="135">
        <v>254.32</v>
      </c>
      <c r="N9" s="135">
        <v>267.2</v>
      </c>
      <c r="O9" s="135">
        <v>299.10000000000002</v>
      </c>
      <c r="P9" s="135">
        <v>321.39999999999998</v>
      </c>
      <c r="Q9" s="135">
        <v>365.4</v>
      </c>
      <c r="R9" s="284">
        <v>433.7</v>
      </c>
      <c r="S9" s="284">
        <v>491.5</v>
      </c>
      <c r="T9" s="284">
        <v>516.14</v>
      </c>
      <c r="U9" s="284">
        <v>542.91</v>
      </c>
      <c r="V9" s="284">
        <v>536.39</v>
      </c>
      <c r="W9" s="284">
        <v>507.82</v>
      </c>
      <c r="Y9" s="362" t="s">
        <v>455</v>
      </c>
    </row>
    <row r="10" spans="1:26" ht="12" customHeight="1">
      <c r="A10" s="358" t="s">
        <v>473</v>
      </c>
      <c r="C10" s="135">
        <v>71.599999999999994</v>
      </c>
      <c r="D10" s="135">
        <v>68.599999999999994</v>
      </c>
      <c r="E10" s="135">
        <v>76</v>
      </c>
      <c r="F10" s="135">
        <v>88.1</v>
      </c>
      <c r="G10" s="135">
        <v>97.5</v>
      </c>
      <c r="H10" s="135">
        <v>128.69999999999999</v>
      </c>
      <c r="I10" s="135">
        <v>142.5</v>
      </c>
      <c r="J10" s="135">
        <v>162.9</v>
      </c>
      <c r="K10" s="135">
        <v>175.43</v>
      </c>
      <c r="L10" s="135">
        <v>183.12</v>
      </c>
      <c r="M10" s="135">
        <v>188.02</v>
      </c>
      <c r="N10" s="135">
        <v>194.6</v>
      </c>
      <c r="O10" s="135">
        <v>212.08</v>
      </c>
      <c r="P10" s="135">
        <v>233.9</v>
      </c>
      <c r="Q10" s="135">
        <v>281.88299999999998</v>
      </c>
      <c r="R10" s="284">
        <v>344.1</v>
      </c>
      <c r="S10" s="284">
        <v>374.1</v>
      </c>
      <c r="T10" s="284">
        <v>399.57</v>
      </c>
      <c r="U10" s="284">
        <v>420.72</v>
      </c>
      <c r="V10" s="284">
        <v>394.46</v>
      </c>
      <c r="W10" s="284">
        <v>342.97</v>
      </c>
      <c r="Y10" s="362" t="s">
        <v>456</v>
      </c>
    </row>
    <row r="11" spans="1:26" ht="12" customHeight="1">
      <c r="A11" s="358" t="s">
        <v>474</v>
      </c>
      <c r="C11" s="135">
        <v>27.2</v>
      </c>
      <c r="D11" s="135">
        <v>24.4</v>
      </c>
      <c r="E11" s="135">
        <v>31.5</v>
      </c>
      <c r="F11" s="135">
        <v>33.4</v>
      </c>
      <c r="G11" s="135">
        <v>36.1</v>
      </c>
      <c r="H11" s="135">
        <v>51.4</v>
      </c>
      <c r="I11" s="135">
        <v>59.4</v>
      </c>
      <c r="J11" s="135">
        <v>57.6</v>
      </c>
      <c r="K11" s="135">
        <v>61.31</v>
      </c>
      <c r="L11" s="135">
        <v>67.06</v>
      </c>
      <c r="M11" s="135">
        <v>66.3</v>
      </c>
      <c r="N11" s="135">
        <v>72.599999999999994</v>
      </c>
      <c r="O11" s="135">
        <v>87</v>
      </c>
      <c r="P11" s="135">
        <v>87.5</v>
      </c>
      <c r="Q11" s="135">
        <v>83.465000000000003</v>
      </c>
      <c r="R11" s="284">
        <v>89.6</v>
      </c>
      <c r="S11" s="284">
        <v>117.4</v>
      </c>
      <c r="T11" s="284">
        <v>116.57</v>
      </c>
      <c r="U11" s="284">
        <v>122.18</v>
      </c>
      <c r="V11" s="284">
        <v>141.91999999999999</v>
      </c>
      <c r="W11" s="284">
        <v>164.85</v>
      </c>
      <c r="Y11" s="362" t="s">
        <v>457</v>
      </c>
    </row>
    <row r="12" spans="1:26" ht="12" customHeight="1">
      <c r="A12" s="358" t="s">
        <v>488</v>
      </c>
      <c r="C12" s="135">
        <v>8.8000000000000007</v>
      </c>
      <c r="D12" s="135">
        <v>9.3000000000000007</v>
      </c>
      <c r="E12" s="135">
        <v>1.9</v>
      </c>
      <c r="F12" s="135">
        <v>3.1</v>
      </c>
      <c r="G12" s="135">
        <v>0.9</v>
      </c>
      <c r="H12" s="135">
        <v>3.5</v>
      </c>
      <c r="I12" s="135">
        <v>2.6</v>
      </c>
      <c r="J12" s="135">
        <v>3.2</v>
      </c>
      <c r="K12" s="135">
        <v>1.3</v>
      </c>
      <c r="L12" s="135">
        <v>9.1300000000000008</v>
      </c>
      <c r="M12" s="135">
        <v>26.1</v>
      </c>
      <c r="N12" s="135">
        <v>3.69</v>
      </c>
      <c r="O12" s="135">
        <v>6.52</v>
      </c>
      <c r="P12" s="135">
        <v>2.2000000000000002</v>
      </c>
      <c r="Q12" s="135">
        <v>4.6059999999999999</v>
      </c>
      <c r="R12" s="284">
        <v>4</v>
      </c>
      <c r="S12" s="284">
        <v>5.6</v>
      </c>
      <c r="T12" s="284">
        <v>36.44</v>
      </c>
      <c r="U12" s="284">
        <v>62</v>
      </c>
      <c r="V12" s="284">
        <v>18.239999999999998</v>
      </c>
      <c r="W12" s="284">
        <v>13.58</v>
      </c>
      <c r="Y12" s="362" t="s">
        <v>489</v>
      </c>
    </row>
    <row r="13" spans="1:26" ht="12" customHeight="1">
      <c r="A13" s="358" t="s">
        <v>494</v>
      </c>
      <c r="C13" s="135" t="s">
        <v>67</v>
      </c>
      <c r="D13" s="135" t="s">
        <v>67</v>
      </c>
      <c r="E13" s="135" t="s">
        <v>67</v>
      </c>
      <c r="F13" s="135" t="s">
        <v>67</v>
      </c>
      <c r="G13" s="135" t="s">
        <v>67</v>
      </c>
      <c r="H13" s="135" t="s">
        <v>67</v>
      </c>
      <c r="I13" s="135" t="s">
        <v>67</v>
      </c>
      <c r="J13" s="135" t="s">
        <v>67</v>
      </c>
      <c r="K13" s="135" t="s">
        <v>67</v>
      </c>
      <c r="L13" s="135" t="s">
        <v>67</v>
      </c>
      <c r="M13" s="135" t="s">
        <v>67</v>
      </c>
      <c r="N13" s="135">
        <v>22.4</v>
      </c>
      <c r="O13" s="135">
        <v>28.3</v>
      </c>
      <c r="P13" s="135">
        <v>6.1</v>
      </c>
      <c r="Q13" s="135">
        <v>4.0629999999999997</v>
      </c>
      <c r="R13" s="284">
        <v>32.200000000000003</v>
      </c>
      <c r="S13" s="284">
        <v>27</v>
      </c>
      <c r="T13" s="284">
        <v>28.37</v>
      </c>
      <c r="U13" s="284">
        <v>28.25</v>
      </c>
      <c r="V13" s="284">
        <v>67.56</v>
      </c>
      <c r="W13" s="284">
        <v>53.96</v>
      </c>
      <c r="Y13" s="362" t="s">
        <v>458</v>
      </c>
    </row>
    <row r="14" spans="1:26" s="181" customFormat="1" ht="18" customHeight="1">
      <c r="A14" s="357" t="s">
        <v>475</v>
      </c>
      <c r="C14" s="135">
        <v>108.6</v>
      </c>
      <c r="D14" s="135">
        <v>110.8</v>
      </c>
      <c r="E14" s="135">
        <v>114.4</v>
      </c>
      <c r="F14" s="135">
        <v>133.9</v>
      </c>
      <c r="G14" s="135">
        <v>149.5</v>
      </c>
      <c r="H14" s="135">
        <v>218</v>
      </c>
      <c r="I14" s="135">
        <v>230.2</v>
      </c>
      <c r="J14" s="135">
        <v>247.8</v>
      </c>
      <c r="K14" s="135">
        <v>286.69</v>
      </c>
      <c r="L14" s="135">
        <v>356.38</v>
      </c>
      <c r="M14" s="135">
        <v>393.6</v>
      </c>
      <c r="N14" s="135">
        <v>402.69</v>
      </c>
      <c r="O14" s="135">
        <v>491</v>
      </c>
      <c r="P14" s="135">
        <v>409.5</v>
      </c>
      <c r="Q14" s="135">
        <v>459.56700000000001</v>
      </c>
      <c r="R14" s="284">
        <v>518.6</v>
      </c>
      <c r="S14" s="284">
        <v>555.20000000000005</v>
      </c>
      <c r="T14" s="284">
        <v>613.87</v>
      </c>
      <c r="U14" s="284">
        <v>637.93999999999994</v>
      </c>
      <c r="V14" s="284">
        <v>632.88</v>
      </c>
      <c r="W14" s="284">
        <v>649.09</v>
      </c>
      <c r="Y14" s="365" t="s">
        <v>170</v>
      </c>
    </row>
    <row r="15" spans="1:26" ht="12" customHeight="1">
      <c r="A15" s="358" t="s">
        <v>476</v>
      </c>
      <c r="C15" s="135">
        <v>96.3</v>
      </c>
      <c r="D15" s="135">
        <v>97.3</v>
      </c>
      <c r="E15" s="135">
        <v>102.5</v>
      </c>
      <c r="F15" s="135">
        <v>112.6</v>
      </c>
      <c r="G15" s="135">
        <v>131.19999999999999</v>
      </c>
      <c r="H15" s="135">
        <v>181.2</v>
      </c>
      <c r="I15" s="135">
        <v>199.4</v>
      </c>
      <c r="J15" s="135">
        <v>210.4</v>
      </c>
      <c r="K15" s="135">
        <v>233.78</v>
      </c>
      <c r="L15" s="135">
        <v>266.70999999999998</v>
      </c>
      <c r="M15" s="135">
        <v>295.10000000000002</v>
      </c>
      <c r="N15" s="135">
        <v>306.99</v>
      </c>
      <c r="O15" s="135">
        <v>323.5</v>
      </c>
      <c r="P15" s="135">
        <v>333.1</v>
      </c>
      <c r="Q15" s="135">
        <v>381.5</v>
      </c>
      <c r="R15" s="284">
        <v>439.8</v>
      </c>
      <c r="S15" s="284">
        <v>478.2</v>
      </c>
      <c r="T15" s="284">
        <v>500.09</v>
      </c>
      <c r="U15" s="284">
        <v>536.17999999999995</v>
      </c>
      <c r="V15" s="284">
        <v>537.62</v>
      </c>
      <c r="W15" s="284">
        <v>524.94000000000005</v>
      </c>
      <c r="Y15" s="362" t="s">
        <v>459</v>
      </c>
    </row>
    <row r="16" spans="1:26" ht="12" customHeight="1">
      <c r="A16" s="358" t="s">
        <v>477</v>
      </c>
      <c r="C16" s="135" t="s">
        <v>67</v>
      </c>
      <c r="D16" s="135" t="s">
        <v>67</v>
      </c>
      <c r="E16" s="135" t="s">
        <v>67</v>
      </c>
      <c r="F16" s="135" t="s">
        <v>67</v>
      </c>
      <c r="G16" s="135" t="s">
        <v>67</v>
      </c>
      <c r="H16" s="135" t="s">
        <v>67</v>
      </c>
      <c r="I16" s="135" t="s">
        <v>67</v>
      </c>
      <c r="J16" s="135" t="s">
        <v>67</v>
      </c>
      <c r="K16" s="135" t="s">
        <v>67</v>
      </c>
      <c r="L16" s="135" t="s">
        <v>67</v>
      </c>
      <c r="M16" s="135" t="s">
        <v>67</v>
      </c>
      <c r="N16" s="135">
        <v>140.29</v>
      </c>
      <c r="O16" s="135">
        <v>144.19999999999999</v>
      </c>
      <c r="P16" s="135">
        <v>144.1</v>
      </c>
      <c r="Q16" s="135">
        <v>159.72399999999999</v>
      </c>
      <c r="R16" s="284">
        <v>163.1</v>
      </c>
      <c r="S16" s="284">
        <v>169.5</v>
      </c>
      <c r="T16" s="284">
        <v>189.72</v>
      </c>
      <c r="U16" s="284">
        <v>212.11</v>
      </c>
      <c r="V16" s="284">
        <v>233.89</v>
      </c>
      <c r="W16" s="284">
        <v>223.5</v>
      </c>
      <c r="Y16" s="362" t="s">
        <v>460</v>
      </c>
    </row>
    <row r="17" spans="1:26" ht="12" customHeight="1">
      <c r="A17" s="358" t="s">
        <v>478</v>
      </c>
      <c r="C17" s="135" t="s">
        <v>67</v>
      </c>
      <c r="D17" s="135" t="s">
        <v>67</v>
      </c>
      <c r="E17" s="135" t="s">
        <v>67</v>
      </c>
      <c r="F17" s="135" t="s">
        <v>67</v>
      </c>
      <c r="G17" s="135" t="s">
        <v>67</v>
      </c>
      <c r="H17" s="135" t="s">
        <v>67</v>
      </c>
      <c r="I17" s="135" t="s">
        <v>67</v>
      </c>
      <c r="J17" s="135" t="s">
        <v>67</v>
      </c>
      <c r="K17" s="135" t="s">
        <v>67</v>
      </c>
      <c r="L17" s="135" t="s">
        <v>67</v>
      </c>
      <c r="M17" s="135" t="s">
        <v>67</v>
      </c>
      <c r="N17" s="135">
        <v>79.510000000000005</v>
      </c>
      <c r="O17" s="135">
        <v>78.900000000000006</v>
      </c>
      <c r="P17" s="135">
        <v>79</v>
      </c>
      <c r="Q17" s="135">
        <v>95.847000000000008</v>
      </c>
      <c r="R17" s="284">
        <v>114.7</v>
      </c>
      <c r="S17" s="284">
        <v>129.4</v>
      </c>
      <c r="T17" s="284">
        <v>140.38</v>
      </c>
      <c r="U17" s="284">
        <v>136.58000000000001</v>
      </c>
      <c r="V17" s="284">
        <v>123.26</v>
      </c>
      <c r="W17" s="284">
        <v>118.16</v>
      </c>
      <c r="Y17" s="362" t="s">
        <v>461</v>
      </c>
    </row>
    <row r="18" spans="1:26" ht="12" customHeight="1">
      <c r="A18" s="358" t="s">
        <v>479</v>
      </c>
      <c r="C18" s="135" t="s">
        <v>67</v>
      </c>
      <c r="D18" s="135" t="s">
        <v>67</v>
      </c>
      <c r="E18" s="135" t="s">
        <v>67</v>
      </c>
      <c r="F18" s="135" t="s">
        <v>67</v>
      </c>
      <c r="G18" s="135" t="s">
        <v>67</v>
      </c>
      <c r="H18" s="135" t="s">
        <v>67</v>
      </c>
      <c r="I18" s="135" t="s">
        <v>67</v>
      </c>
      <c r="J18" s="135" t="s">
        <v>67</v>
      </c>
      <c r="K18" s="135" t="s">
        <v>67</v>
      </c>
      <c r="L18" s="135" t="s">
        <v>67</v>
      </c>
      <c r="M18" s="135" t="s">
        <v>67</v>
      </c>
      <c r="N18" s="135">
        <v>52.43</v>
      </c>
      <c r="O18" s="135">
        <v>66.900000000000006</v>
      </c>
      <c r="P18" s="135">
        <v>74.5</v>
      </c>
      <c r="Q18" s="135">
        <v>81.599999999999994</v>
      </c>
      <c r="R18" s="284">
        <v>95.8</v>
      </c>
      <c r="S18" s="284">
        <v>109.2</v>
      </c>
      <c r="T18" s="284">
        <v>115.89</v>
      </c>
      <c r="U18" s="284">
        <v>128.86000000000001</v>
      </c>
      <c r="V18" s="284">
        <v>121.38</v>
      </c>
      <c r="W18" s="284">
        <v>125.77</v>
      </c>
      <c r="Y18" s="362" t="s">
        <v>462</v>
      </c>
    </row>
    <row r="19" spans="1:26" s="16" customFormat="1" ht="12" customHeight="1">
      <c r="A19" s="358" t="s">
        <v>480</v>
      </c>
      <c r="C19" s="135" t="s">
        <v>67</v>
      </c>
      <c r="D19" s="135" t="s">
        <v>67</v>
      </c>
      <c r="E19" s="135" t="s">
        <v>67</v>
      </c>
      <c r="F19" s="135" t="s">
        <v>67</v>
      </c>
      <c r="G19" s="135" t="s">
        <v>67</v>
      </c>
      <c r="H19" s="135" t="s">
        <v>67</v>
      </c>
      <c r="I19" s="135" t="s">
        <v>67</v>
      </c>
      <c r="J19" s="135" t="s">
        <v>67</v>
      </c>
      <c r="K19" s="135" t="s">
        <v>67</v>
      </c>
      <c r="L19" s="135" t="s">
        <v>67</v>
      </c>
      <c r="M19" s="135" t="s">
        <v>67</v>
      </c>
      <c r="N19" s="186">
        <v>34.700000000000003</v>
      </c>
      <c r="O19" s="186">
        <v>33.6</v>
      </c>
      <c r="P19" s="186">
        <v>35.6</v>
      </c>
      <c r="Q19" s="186">
        <v>44.325000000000003</v>
      </c>
      <c r="R19" s="285">
        <v>66.3</v>
      </c>
      <c r="S19" s="285">
        <v>70.099999999999994</v>
      </c>
      <c r="T19" s="285">
        <v>54.1</v>
      </c>
      <c r="U19" s="285">
        <v>58.63</v>
      </c>
      <c r="V19" s="285">
        <v>59.09</v>
      </c>
      <c r="W19" s="285">
        <v>57.52</v>
      </c>
      <c r="Y19" s="362" t="s">
        <v>463</v>
      </c>
    </row>
    <row r="20" spans="1:26" ht="12" customHeight="1">
      <c r="A20" s="358" t="s">
        <v>492</v>
      </c>
      <c r="C20" s="135" t="s">
        <v>67</v>
      </c>
      <c r="D20" s="135" t="s">
        <v>67</v>
      </c>
      <c r="E20" s="135" t="s">
        <v>67</v>
      </c>
      <c r="F20" s="135" t="s">
        <v>67</v>
      </c>
      <c r="G20" s="135" t="s">
        <v>67</v>
      </c>
      <c r="H20" s="135" t="s">
        <v>67</v>
      </c>
      <c r="I20" s="135" t="s">
        <v>67</v>
      </c>
      <c r="J20" s="135" t="s">
        <v>67</v>
      </c>
      <c r="K20" s="135" t="s">
        <v>67</v>
      </c>
      <c r="L20" s="135" t="s">
        <v>67</v>
      </c>
      <c r="M20" s="135" t="s">
        <v>67</v>
      </c>
      <c r="N20" s="186">
        <v>0</v>
      </c>
      <c r="O20" s="186">
        <v>0</v>
      </c>
      <c r="P20" s="186">
        <v>0</v>
      </c>
      <c r="Q20" s="186">
        <v>0</v>
      </c>
      <c r="R20" s="285">
        <v>0</v>
      </c>
      <c r="S20" s="285">
        <v>0</v>
      </c>
      <c r="T20" s="285">
        <v>0</v>
      </c>
      <c r="U20" s="285">
        <v>0</v>
      </c>
      <c r="V20" s="285">
        <v>0</v>
      </c>
      <c r="W20" s="285">
        <v>0</v>
      </c>
      <c r="Y20" s="362" t="s">
        <v>464</v>
      </c>
    </row>
    <row r="21" spans="1:26" s="288" customFormat="1" ht="12" customHeight="1">
      <c r="A21" s="358" t="s">
        <v>495</v>
      </c>
      <c r="B21" s="286"/>
      <c r="C21" s="287">
        <v>12.3</v>
      </c>
      <c r="D21" s="287">
        <v>13.5</v>
      </c>
      <c r="E21" s="287">
        <v>11.9</v>
      </c>
      <c r="F21" s="287">
        <v>21.3</v>
      </c>
      <c r="G21" s="287">
        <v>18.3</v>
      </c>
      <c r="H21" s="287">
        <v>36.799999999999997</v>
      </c>
      <c r="I21" s="287">
        <v>30.8</v>
      </c>
      <c r="J21" s="287">
        <v>37.4</v>
      </c>
      <c r="K21" s="287">
        <v>52.91</v>
      </c>
      <c r="L21" s="287">
        <v>89.67</v>
      </c>
      <c r="M21" s="287">
        <v>98.5</v>
      </c>
      <c r="N21" s="287">
        <v>95.7</v>
      </c>
      <c r="O21" s="287">
        <v>167.5</v>
      </c>
      <c r="P21" s="287">
        <v>76.400000000000006</v>
      </c>
      <c r="Q21" s="287">
        <v>78.066999999999993</v>
      </c>
      <c r="R21" s="287">
        <v>78.8</v>
      </c>
      <c r="S21" s="287">
        <v>77</v>
      </c>
      <c r="T21" s="287">
        <v>113.78</v>
      </c>
      <c r="U21" s="287">
        <v>101.76</v>
      </c>
      <c r="V21" s="287">
        <v>95.26</v>
      </c>
      <c r="W21" s="287">
        <v>124.15</v>
      </c>
      <c r="X21" s="286"/>
      <c r="Y21" s="362" t="s">
        <v>496</v>
      </c>
      <c r="Z21" s="286"/>
    </row>
    <row r="22" spans="1:26" ht="12" customHeight="1">
      <c r="A22" s="358" t="s">
        <v>481</v>
      </c>
      <c r="C22" s="135" t="s">
        <v>67</v>
      </c>
      <c r="D22" s="135" t="s">
        <v>67</v>
      </c>
      <c r="E22" s="135" t="s">
        <v>67</v>
      </c>
      <c r="F22" s="135" t="s">
        <v>67</v>
      </c>
      <c r="G22" s="135" t="s">
        <v>67</v>
      </c>
      <c r="H22" s="135" t="s">
        <v>67</v>
      </c>
      <c r="I22" s="135" t="s">
        <v>67</v>
      </c>
      <c r="J22" s="135" t="s">
        <v>67</v>
      </c>
      <c r="K22" s="135" t="s">
        <v>67</v>
      </c>
      <c r="L22" s="135" t="s">
        <v>67</v>
      </c>
      <c r="M22" s="135" t="s">
        <v>67</v>
      </c>
      <c r="N22" s="135" t="s">
        <v>67</v>
      </c>
      <c r="O22" s="135" t="s">
        <v>67</v>
      </c>
      <c r="P22" s="135" t="s">
        <v>67</v>
      </c>
      <c r="Q22" s="135" t="s">
        <v>67</v>
      </c>
      <c r="R22" s="284" t="s">
        <v>67</v>
      </c>
      <c r="S22" s="284" t="s">
        <v>67</v>
      </c>
      <c r="T22" s="284" t="s">
        <v>67</v>
      </c>
      <c r="U22" s="284" t="s">
        <v>67</v>
      </c>
      <c r="V22" s="284" t="s">
        <v>67</v>
      </c>
      <c r="W22" s="284" t="s">
        <v>67</v>
      </c>
      <c r="Y22" s="362" t="s">
        <v>465</v>
      </c>
    </row>
    <row r="23" spans="1:26" ht="12" customHeight="1">
      <c r="A23" s="358" t="s">
        <v>482</v>
      </c>
      <c r="C23" s="135" t="s">
        <v>67</v>
      </c>
      <c r="D23" s="135" t="s">
        <v>67</v>
      </c>
      <c r="E23" s="135" t="s">
        <v>67</v>
      </c>
      <c r="F23" s="135" t="s">
        <v>67</v>
      </c>
      <c r="G23" s="135" t="s">
        <v>67</v>
      </c>
      <c r="H23" s="135" t="s">
        <v>67</v>
      </c>
      <c r="I23" s="135" t="s">
        <v>67</v>
      </c>
      <c r="J23" s="135" t="s">
        <v>67</v>
      </c>
      <c r="K23" s="135" t="s">
        <v>67</v>
      </c>
      <c r="L23" s="135" t="s">
        <v>67</v>
      </c>
      <c r="M23" s="135" t="s">
        <v>67</v>
      </c>
      <c r="N23" s="135" t="s">
        <v>67</v>
      </c>
      <c r="O23" s="135" t="s">
        <v>67</v>
      </c>
      <c r="P23" s="135" t="s">
        <v>67</v>
      </c>
      <c r="Q23" s="135" t="s">
        <v>67</v>
      </c>
      <c r="R23" s="284" t="s">
        <v>67</v>
      </c>
      <c r="S23" s="284" t="s">
        <v>67</v>
      </c>
      <c r="T23" s="284" t="s">
        <v>67</v>
      </c>
      <c r="U23" s="284" t="s">
        <v>67</v>
      </c>
      <c r="V23" s="284" t="s">
        <v>67</v>
      </c>
      <c r="W23" s="284" t="s">
        <v>67</v>
      </c>
      <c r="Y23" s="362" t="s">
        <v>466</v>
      </c>
    </row>
    <row r="24" spans="1:26" ht="12" customHeight="1">
      <c r="A24" s="358" t="s">
        <v>483</v>
      </c>
      <c r="C24" s="135" t="s">
        <v>67</v>
      </c>
      <c r="D24" s="135" t="s">
        <v>67</v>
      </c>
      <c r="E24" s="135" t="s">
        <v>67</v>
      </c>
      <c r="F24" s="135" t="s">
        <v>67</v>
      </c>
      <c r="G24" s="135" t="s">
        <v>67</v>
      </c>
      <c r="H24" s="135" t="s">
        <v>67</v>
      </c>
      <c r="I24" s="135" t="s">
        <v>67</v>
      </c>
      <c r="J24" s="135" t="s">
        <v>67</v>
      </c>
      <c r="K24" s="135" t="s">
        <v>67</v>
      </c>
      <c r="L24" s="135" t="s">
        <v>67</v>
      </c>
      <c r="M24" s="135" t="s">
        <v>67</v>
      </c>
      <c r="N24" s="135" t="s">
        <v>67</v>
      </c>
      <c r="O24" s="135" t="s">
        <v>67</v>
      </c>
      <c r="P24" s="135" t="s">
        <v>67</v>
      </c>
      <c r="Q24" s="135" t="s">
        <v>67</v>
      </c>
      <c r="R24" s="284" t="s">
        <v>67</v>
      </c>
      <c r="S24" s="284" t="s">
        <v>67</v>
      </c>
      <c r="T24" s="284" t="s">
        <v>67</v>
      </c>
      <c r="U24" s="284" t="s">
        <v>67</v>
      </c>
      <c r="V24" s="284" t="s">
        <v>67</v>
      </c>
      <c r="W24" s="284" t="s">
        <v>67</v>
      </c>
      <c r="Y24" s="362" t="s">
        <v>464</v>
      </c>
    </row>
    <row r="25" spans="1:26" ht="12" customHeight="1">
      <c r="A25" s="358" t="s">
        <v>484</v>
      </c>
      <c r="C25" s="135" t="s">
        <v>67</v>
      </c>
      <c r="D25" s="135" t="s">
        <v>67</v>
      </c>
      <c r="E25" s="135" t="s">
        <v>67</v>
      </c>
      <c r="F25" s="135" t="s">
        <v>67</v>
      </c>
      <c r="G25" s="135" t="s">
        <v>67</v>
      </c>
      <c r="H25" s="135" t="s">
        <v>67</v>
      </c>
      <c r="I25" s="135" t="s">
        <v>67</v>
      </c>
      <c r="J25" s="135" t="s">
        <v>67</v>
      </c>
      <c r="K25" s="135" t="s">
        <v>67</v>
      </c>
      <c r="L25" s="135" t="s">
        <v>67</v>
      </c>
      <c r="M25" s="135" t="s">
        <v>67</v>
      </c>
      <c r="N25" s="135" t="s">
        <v>67</v>
      </c>
      <c r="O25" s="135" t="s">
        <v>67</v>
      </c>
      <c r="P25" s="135" t="s">
        <v>67</v>
      </c>
      <c r="Q25" s="135" t="s">
        <v>67</v>
      </c>
      <c r="R25" s="284" t="s">
        <v>67</v>
      </c>
      <c r="S25" s="284" t="s">
        <v>67</v>
      </c>
      <c r="T25" s="284" t="s">
        <v>67</v>
      </c>
      <c r="U25" s="284" t="s">
        <v>67</v>
      </c>
      <c r="V25" s="284" t="s">
        <v>67</v>
      </c>
      <c r="W25" s="284" t="s">
        <v>67</v>
      </c>
      <c r="Y25" s="362" t="s">
        <v>467</v>
      </c>
    </row>
    <row r="26" spans="1:26" s="181" customFormat="1" ht="18.75" customHeight="1">
      <c r="A26" s="357" t="s">
        <v>104</v>
      </c>
      <c r="C26" s="135" t="s">
        <v>67</v>
      </c>
      <c r="D26" s="135" t="s">
        <v>67</v>
      </c>
      <c r="E26" s="135" t="s">
        <v>67</v>
      </c>
      <c r="F26" s="135" t="s">
        <v>67</v>
      </c>
      <c r="G26" s="135" t="s">
        <v>67</v>
      </c>
      <c r="H26" s="135" t="s">
        <v>67</v>
      </c>
      <c r="I26" s="135" t="s">
        <v>67</v>
      </c>
      <c r="J26" s="135" t="s">
        <v>67</v>
      </c>
      <c r="K26" s="135" t="s">
        <v>67</v>
      </c>
      <c r="L26" s="135" t="s">
        <v>67</v>
      </c>
      <c r="M26" s="135" t="s">
        <v>67</v>
      </c>
      <c r="N26" s="135">
        <v>-57</v>
      </c>
      <c r="O26" s="135">
        <v>-90.3</v>
      </c>
      <c r="P26" s="135">
        <v>-5.4</v>
      </c>
      <c r="Q26" s="135">
        <v>-3.9</v>
      </c>
      <c r="R26" s="284">
        <v>47.1</v>
      </c>
      <c r="S26" s="284">
        <v>78.099999999999994</v>
      </c>
      <c r="T26" s="284">
        <v>82.98</v>
      </c>
      <c r="U26" s="284">
        <v>124.08000000000004</v>
      </c>
      <c r="V26" s="284">
        <v>110.69000000000005</v>
      </c>
      <c r="W26" s="284">
        <v>52.039999999999978</v>
      </c>
      <c r="Y26" s="365" t="s">
        <v>167</v>
      </c>
    </row>
    <row r="27" spans="1:26" s="181" customFormat="1" ht="12" customHeight="1">
      <c r="A27" s="357" t="s">
        <v>105</v>
      </c>
      <c r="C27" s="135">
        <v>-1</v>
      </c>
      <c r="D27" s="135">
        <v>-8.5</v>
      </c>
      <c r="E27" s="135">
        <v>-5</v>
      </c>
      <c r="F27" s="135">
        <v>-9.3000000000000114</v>
      </c>
      <c r="G27" s="135">
        <v>-15</v>
      </c>
      <c r="H27" s="135">
        <v>-34.4</v>
      </c>
      <c r="I27" s="135">
        <v>-25.7</v>
      </c>
      <c r="J27" s="135">
        <v>-24.1</v>
      </c>
      <c r="K27" s="135">
        <v>-48.65</v>
      </c>
      <c r="L27" s="135">
        <v>-97.07</v>
      </c>
      <c r="M27" s="135">
        <v>-113.18</v>
      </c>
      <c r="N27" s="135">
        <v>-109.4</v>
      </c>
      <c r="O27" s="135">
        <v>-157.19999999999999</v>
      </c>
      <c r="P27" s="135">
        <v>-79.900000000000006</v>
      </c>
      <c r="Q27" s="135">
        <v>-85.5</v>
      </c>
      <c r="R27" s="284">
        <v>-48.7</v>
      </c>
      <c r="S27" s="284">
        <v>-31.1</v>
      </c>
      <c r="T27" s="284">
        <v>-32.909999999999997</v>
      </c>
      <c r="U27" s="284">
        <v>-4.7799999999999727</v>
      </c>
      <c r="V27" s="284">
        <v>-10.689999999999941</v>
      </c>
      <c r="W27" s="284">
        <v>-73.730000000000018</v>
      </c>
      <c r="Y27" s="365" t="s">
        <v>168</v>
      </c>
    </row>
    <row r="28" spans="1:26" ht="12" customHeight="1">
      <c r="A28" s="358" t="s">
        <v>485</v>
      </c>
      <c r="C28" s="135" t="s">
        <v>67</v>
      </c>
      <c r="D28" s="135" t="s">
        <v>67</v>
      </c>
      <c r="E28" s="135" t="s">
        <v>67</v>
      </c>
      <c r="F28" s="135" t="s">
        <v>67</v>
      </c>
      <c r="G28" s="135" t="s">
        <v>67</v>
      </c>
      <c r="H28" s="135" t="s">
        <v>67</v>
      </c>
      <c r="I28" s="135" t="s">
        <v>67</v>
      </c>
      <c r="J28" s="135" t="s">
        <v>67</v>
      </c>
      <c r="K28" s="135" t="s">
        <v>67</v>
      </c>
      <c r="L28" s="135" t="s">
        <v>67</v>
      </c>
      <c r="M28" s="135" t="s">
        <v>67</v>
      </c>
      <c r="N28" s="135">
        <v>109.4</v>
      </c>
      <c r="O28" s="135">
        <v>157.19999999999999</v>
      </c>
      <c r="P28" s="135">
        <v>79.900000000000006</v>
      </c>
      <c r="Q28" s="135">
        <v>85.5</v>
      </c>
      <c r="R28" s="284">
        <v>48.7</v>
      </c>
      <c r="S28" s="284">
        <v>31.1</v>
      </c>
      <c r="T28" s="284">
        <v>32.909999999999997</v>
      </c>
      <c r="U28" s="284">
        <v>4.78</v>
      </c>
      <c r="V28" s="284">
        <v>-9.5</v>
      </c>
      <c r="W28" s="284">
        <v>73.739999999999995</v>
      </c>
      <c r="Y28" s="362" t="s">
        <v>468</v>
      </c>
    </row>
    <row r="29" spans="1:26" ht="12" customHeight="1">
      <c r="A29" s="358" t="s">
        <v>486</v>
      </c>
      <c r="C29" s="135" t="s">
        <v>67</v>
      </c>
      <c r="D29" s="135" t="s">
        <v>67</v>
      </c>
      <c r="E29" s="135" t="s">
        <v>67</v>
      </c>
      <c r="F29" s="135" t="s">
        <v>67</v>
      </c>
      <c r="G29" s="135" t="s">
        <v>67</v>
      </c>
      <c r="H29" s="135" t="s">
        <v>67</v>
      </c>
      <c r="I29" s="135" t="s">
        <v>67</v>
      </c>
      <c r="J29" s="135" t="s">
        <v>67</v>
      </c>
      <c r="K29" s="135" t="s">
        <v>67</v>
      </c>
      <c r="L29" s="135" t="s">
        <v>67</v>
      </c>
      <c r="M29" s="135" t="s">
        <v>67</v>
      </c>
      <c r="N29" s="135">
        <v>-19.149999999999999</v>
      </c>
      <c r="O29" s="135">
        <v>21.007000000000001</v>
      </c>
      <c r="P29" s="135">
        <v>-62.475999999999985</v>
      </c>
      <c r="Q29" s="135">
        <v>120.7</v>
      </c>
      <c r="R29" s="284">
        <v>96</v>
      </c>
      <c r="S29" s="284">
        <v>74.599999999999994</v>
      </c>
      <c r="T29" s="284">
        <v>78.92</v>
      </c>
      <c r="U29" s="284">
        <v>-38.47</v>
      </c>
      <c r="V29" s="284">
        <v>20.46</v>
      </c>
      <c r="W29" s="284">
        <v>100</v>
      </c>
      <c r="Y29" s="362" t="s">
        <v>469</v>
      </c>
    </row>
    <row r="30" spans="1:26" ht="12" customHeight="1">
      <c r="A30" s="358" t="s">
        <v>487</v>
      </c>
      <c r="C30" s="135" t="s">
        <v>67</v>
      </c>
      <c r="D30" s="135" t="s">
        <v>67</v>
      </c>
      <c r="E30" s="135" t="s">
        <v>67</v>
      </c>
      <c r="F30" s="135" t="s">
        <v>67</v>
      </c>
      <c r="G30" s="135" t="s">
        <v>67</v>
      </c>
      <c r="H30" s="135" t="s">
        <v>67</v>
      </c>
      <c r="I30" s="135" t="s">
        <v>67</v>
      </c>
      <c r="J30" s="135" t="s">
        <v>67</v>
      </c>
      <c r="K30" s="135" t="s">
        <v>67</v>
      </c>
      <c r="L30" s="135" t="s">
        <v>67</v>
      </c>
      <c r="M30" s="135" t="s">
        <v>67</v>
      </c>
      <c r="N30" s="135">
        <v>128.58000000000001</v>
      </c>
      <c r="O30" s="135">
        <v>136.154</v>
      </c>
      <c r="P30" s="135">
        <v>142.33199999999999</v>
      </c>
      <c r="Q30" s="135">
        <v>-35.200000000000003</v>
      </c>
      <c r="R30" s="284">
        <v>-47.3</v>
      </c>
      <c r="S30" s="284">
        <v>-43.5</v>
      </c>
      <c r="T30" s="284">
        <v>-46.01</v>
      </c>
      <c r="U30" s="284">
        <v>43.25</v>
      </c>
      <c r="V30" s="284">
        <v>-29.995999999999999</v>
      </c>
      <c r="W30" s="284">
        <v>-26.27</v>
      </c>
      <c r="Y30" s="362" t="s">
        <v>470</v>
      </c>
    </row>
    <row r="31" spans="1:26" s="16" customFormat="1" ht="12" hidden="1" customHeight="1">
      <c r="A31" s="358" t="s">
        <v>493</v>
      </c>
      <c r="C31" s="135" t="s">
        <v>67</v>
      </c>
      <c r="D31" s="135" t="s">
        <v>67</v>
      </c>
      <c r="E31" s="135" t="s">
        <v>67</v>
      </c>
      <c r="F31" s="135" t="s">
        <v>67</v>
      </c>
      <c r="G31" s="135" t="s">
        <v>67</v>
      </c>
      <c r="H31" s="135" t="s">
        <v>67</v>
      </c>
      <c r="I31" s="135" t="s">
        <v>67</v>
      </c>
      <c r="J31" s="135" t="s">
        <v>67</v>
      </c>
      <c r="K31" s="135" t="s">
        <v>67</v>
      </c>
      <c r="L31" s="135" t="s">
        <v>67</v>
      </c>
      <c r="M31" s="135" t="s">
        <v>67</v>
      </c>
      <c r="N31" s="135">
        <v>0</v>
      </c>
      <c r="O31" s="135">
        <v>0</v>
      </c>
      <c r="P31" s="135">
        <v>0</v>
      </c>
      <c r="Q31" s="135">
        <v>0</v>
      </c>
      <c r="R31" s="284">
        <v>0</v>
      </c>
      <c r="S31" s="284">
        <v>0</v>
      </c>
      <c r="T31" s="284">
        <v>0</v>
      </c>
      <c r="U31" s="284">
        <v>0</v>
      </c>
      <c r="V31" s="284">
        <v>0</v>
      </c>
      <c r="W31" s="284">
        <v>0</v>
      </c>
      <c r="Y31" s="366" t="s">
        <v>464</v>
      </c>
    </row>
    <row r="32" spans="1:26" ht="12" customHeight="1">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364"/>
      <c r="Z32" s="183"/>
    </row>
    <row r="33" spans="1:26" ht="12" customHeight="1">
      <c r="A33" s="16"/>
      <c r="B33" s="16"/>
      <c r="C33" s="16"/>
      <c r="D33" s="16"/>
      <c r="E33" s="16"/>
      <c r="F33" s="16"/>
      <c r="G33" s="16"/>
      <c r="H33" s="16"/>
      <c r="I33" s="16"/>
      <c r="J33" s="16"/>
      <c r="K33" s="16"/>
      <c r="L33" s="16"/>
      <c r="M33" s="16"/>
      <c r="N33" s="16"/>
      <c r="O33" s="16"/>
      <c r="P33" s="16"/>
      <c r="Q33" s="16"/>
      <c r="R33" s="16"/>
      <c r="S33" s="16"/>
      <c r="T33" s="16"/>
      <c r="U33" s="16"/>
      <c r="V33" s="16"/>
      <c r="W33" s="16"/>
      <c r="X33" s="16"/>
      <c r="Y33" s="366"/>
      <c r="Z33" s="16"/>
    </row>
    <row r="34" spans="1:26" ht="12" customHeight="1">
      <c r="A34" s="172" t="s">
        <v>128</v>
      </c>
    </row>
    <row r="35" spans="1:26" ht="12" customHeight="1">
      <c r="A35" s="172" t="s">
        <v>66</v>
      </c>
    </row>
    <row r="36" spans="1:26" ht="12" customHeight="1">
      <c r="A36" s="172" t="s">
        <v>320</v>
      </c>
    </row>
    <row r="37" spans="1:26" ht="12" customHeight="1">
      <c r="A37" s="172" t="s">
        <v>497</v>
      </c>
    </row>
    <row r="39" spans="1:26" ht="12" customHeight="1">
      <c r="A39" s="267" t="s">
        <v>321</v>
      </c>
    </row>
    <row r="40" spans="1:26" ht="12" customHeight="1">
      <c r="A40" s="262" t="s">
        <v>180</v>
      </c>
    </row>
    <row r="41" spans="1:26" ht="12" customHeight="1">
      <c r="A41" s="262" t="s">
        <v>250</v>
      </c>
    </row>
    <row r="42" spans="1:26" ht="12" customHeight="1">
      <c r="A42" s="182" t="s">
        <v>498</v>
      </c>
    </row>
  </sheetData>
  <phoneticPr fontId="4" type="noConversion"/>
  <pageMargins left="0.48" right="0" top="1.18" bottom="0" header="0.5" footer="0.5"/>
  <pageSetup scale="67" orientation="landscape" r:id="rId1"/>
  <headerFooter alignWithMargins="0">
    <oddHeader>&amp;R&amp;F  &amp;A  &amp;D  &amp;T  &amp;P/&amp;N</oddHeader>
  </headerFooter>
</worksheet>
</file>

<file path=xl/worksheets/sheet11.xml><?xml version="1.0" encoding="utf-8"?>
<worksheet xmlns="http://schemas.openxmlformats.org/spreadsheetml/2006/main" xmlns:r="http://schemas.openxmlformats.org/officeDocument/2006/relationships">
  <sheetPr enableFormatConditionsCalculation="0">
    <tabColor indexed="22"/>
    <pageSetUpPr fitToPage="1"/>
  </sheetPr>
  <dimension ref="A1:O30"/>
  <sheetViews>
    <sheetView showGridLines="0" workbookViewId="0">
      <selection activeCell="C8" sqref="C8:L8"/>
    </sheetView>
  </sheetViews>
  <sheetFormatPr defaultRowHeight="12" customHeight="1"/>
  <cols>
    <col min="1" max="1" width="25.28515625" customWidth="1"/>
    <col min="2" max="2" width="14" customWidth="1"/>
    <col min="3" max="12" width="6.140625" customWidth="1"/>
    <col min="13" max="13" width="2.28515625" bestFit="1" customWidth="1"/>
    <col min="14" max="14" width="9.140625" style="363"/>
    <col min="15" max="15" width="29.85546875" customWidth="1"/>
  </cols>
  <sheetData>
    <row r="1" spans="1:15" ht="12" customHeight="1">
      <c r="A1" s="381">
        <v>10</v>
      </c>
      <c r="B1" s="338"/>
      <c r="C1" s="339"/>
      <c r="D1" s="339"/>
      <c r="E1" s="340"/>
      <c r="F1" s="340"/>
      <c r="G1" s="340"/>
      <c r="H1" s="340"/>
      <c r="I1" s="340"/>
      <c r="J1" s="340"/>
      <c r="K1" s="340"/>
      <c r="L1" s="340"/>
      <c r="M1" s="339"/>
      <c r="N1" s="341">
        <f>+A1</f>
        <v>10</v>
      </c>
    </row>
    <row r="2" spans="1:15" ht="12" customHeight="1">
      <c r="A2" s="181" t="s">
        <v>32</v>
      </c>
      <c r="B2" s="181"/>
      <c r="C2" s="172"/>
      <c r="D2" s="172"/>
      <c r="E2" s="172"/>
      <c r="F2" s="172"/>
      <c r="G2" s="172"/>
      <c r="H2" s="172"/>
      <c r="I2" s="172"/>
      <c r="J2" s="172"/>
      <c r="K2" s="172"/>
      <c r="L2" s="172"/>
      <c r="M2" s="172"/>
      <c r="N2" s="233" t="s">
        <v>130</v>
      </c>
    </row>
    <row r="3" spans="1:15" ht="12" customHeight="1">
      <c r="A3" s="342" t="s">
        <v>429</v>
      </c>
      <c r="B3" s="338"/>
      <c r="C3" s="100"/>
      <c r="D3" s="339"/>
      <c r="E3" s="101"/>
      <c r="F3" s="101"/>
      <c r="G3" s="101"/>
      <c r="H3" s="101"/>
      <c r="I3" s="101"/>
      <c r="J3" s="101"/>
      <c r="K3" s="101"/>
      <c r="L3" s="101"/>
      <c r="M3" s="339"/>
      <c r="N3" s="343" t="s">
        <v>430</v>
      </c>
    </row>
    <row r="4" spans="1:15" ht="12" customHeight="1">
      <c r="A4" s="172" t="s">
        <v>129</v>
      </c>
      <c r="B4" s="182"/>
      <c r="C4" s="172"/>
      <c r="D4" s="172"/>
      <c r="E4" s="172"/>
      <c r="F4" s="172"/>
      <c r="G4" s="172"/>
      <c r="H4" s="172"/>
      <c r="I4" s="172"/>
      <c r="J4" s="172"/>
      <c r="K4" s="172"/>
      <c r="L4" s="172"/>
      <c r="M4" s="172"/>
      <c r="N4" s="97" t="s">
        <v>217</v>
      </c>
    </row>
    <row r="5" spans="1:15" ht="12" customHeight="1">
      <c r="A5" s="102"/>
      <c r="B5" s="344"/>
      <c r="C5" s="67"/>
      <c r="D5" s="157"/>
      <c r="E5" s="76"/>
      <c r="F5" s="76"/>
      <c r="G5" s="76"/>
      <c r="H5" s="76"/>
      <c r="I5" s="76"/>
      <c r="J5" s="76"/>
      <c r="K5" s="76"/>
      <c r="L5" s="76"/>
      <c r="M5" s="157"/>
      <c r="N5" s="102"/>
      <c r="O5" s="360"/>
    </row>
    <row r="6" spans="1:15" ht="12" customHeight="1">
      <c r="A6" s="414"/>
      <c r="B6" s="415"/>
      <c r="C6" s="74">
        <v>2001</v>
      </c>
      <c r="D6" s="74">
        <v>2002</v>
      </c>
      <c r="E6" s="73">
        <v>2003</v>
      </c>
      <c r="F6" s="73">
        <v>2004</v>
      </c>
      <c r="G6" s="73">
        <v>2005</v>
      </c>
      <c r="H6" s="73">
        <v>2006</v>
      </c>
      <c r="I6" s="73">
        <v>2007</v>
      </c>
      <c r="J6" s="73">
        <v>2008</v>
      </c>
      <c r="K6" s="73">
        <v>2009</v>
      </c>
      <c r="L6" s="73">
        <v>2010</v>
      </c>
      <c r="M6" s="345" t="s">
        <v>18</v>
      </c>
      <c r="N6" s="346"/>
    </row>
    <row r="7" spans="1:15" ht="12" customHeight="1">
      <c r="A7" s="347"/>
      <c r="B7" s="338"/>
      <c r="C7" s="348"/>
      <c r="D7" s="349"/>
      <c r="E7" s="148"/>
      <c r="F7" s="148"/>
      <c r="G7" s="148"/>
      <c r="H7" s="148"/>
      <c r="I7" s="148"/>
      <c r="J7" s="148"/>
      <c r="K7" s="148"/>
      <c r="L7" s="148"/>
      <c r="M7" s="147"/>
      <c r="N7" s="350"/>
    </row>
    <row r="8" spans="1:15" s="399" customFormat="1" ht="12" customHeight="1">
      <c r="A8" s="396" t="s">
        <v>431</v>
      </c>
      <c r="B8" s="397"/>
      <c r="C8" s="359">
        <v>194.67</v>
      </c>
      <c r="D8" s="359">
        <v>211.99</v>
      </c>
      <c r="E8" s="359">
        <v>233.8</v>
      </c>
      <c r="F8" s="359">
        <v>281.88300000000004</v>
      </c>
      <c r="G8" s="359">
        <v>344.19999999999993</v>
      </c>
      <c r="H8" s="359">
        <v>374</v>
      </c>
      <c r="I8" s="359">
        <v>399.58000000000004</v>
      </c>
      <c r="J8" s="359">
        <v>420.73</v>
      </c>
      <c r="K8" s="359">
        <v>394.46000000000004</v>
      </c>
      <c r="L8" s="359">
        <v>342.97</v>
      </c>
      <c r="M8" s="397"/>
      <c r="N8" s="398" t="s">
        <v>432</v>
      </c>
    </row>
    <row r="9" spans="1:15" ht="18" customHeight="1">
      <c r="A9" s="411" t="s">
        <v>433</v>
      </c>
      <c r="B9" s="338"/>
      <c r="C9" s="359">
        <v>62.13</v>
      </c>
      <c r="D9" s="359">
        <v>66.400000000000006</v>
      </c>
      <c r="E9" s="359">
        <v>69.3</v>
      </c>
      <c r="F9" s="359">
        <v>85.412000000000006</v>
      </c>
      <c r="G9" s="359">
        <v>106.6</v>
      </c>
      <c r="H9" s="359">
        <v>107.10000000000001</v>
      </c>
      <c r="I9" s="359">
        <v>123.37</v>
      </c>
      <c r="J9" s="359">
        <v>141.10999999999999</v>
      </c>
      <c r="K9" s="359">
        <v>156.49</v>
      </c>
      <c r="L9" s="359">
        <v>101.96</v>
      </c>
      <c r="M9" s="338"/>
      <c r="N9" s="365" t="s">
        <v>434</v>
      </c>
    </row>
    <row r="10" spans="1:15" ht="12" customHeight="1">
      <c r="A10" s="351" t="s">
        <v>435</v>
      </c>
      <c r="B10" s="338"/>
      <c r="C10" s="359">
        <v>57.7</v>
      </c>
      <c r="D10" s="359">
        <v>61.9</v>
      </c>
      <c r="E10" s="359">
        <v>64.099999999999994</v>
      </c>
      <c r="F10" s="359">
        <v>80.356999999999999</v>
      </c>
      <c r="G10" s="359">
        <v>101.6</v>
      </c>
      <c r="H10" s="359">
        <v>98.4</v>
      </c>
      <c r="I10" s="359">
        <v>115.95</v>
      </c>
      <c r="J10" s="359">
        <v>134.76</v>
      </c>
      <c r="K10" s="359">
        <v>147.6</v>
      </c>
      <c r="L10" s="359">
        <v>92.6</v>
      </c>
      <c r="M10" s="338"/>
      <c r="N10" s="394" t="s">
        <v>436</v>
      </c>
    </row>
    <row r="11" spans="1:15" ht="12" customHeight="1">
      <c r="A11" s="351" t="s">
        <v>437</v>
      </c>
      <c r="B11" s="338"/>
      <c r="C11" s="359">
        <v>20.28</v>
      </c>
      <c r="D11" s="359">
        <v>22.03</v>
      </c>
      <c r="E11" s="359">
        <v>21.4</v>
      </c>
      <c r="F11" s="359">
        <v>25.914999999999999</v>
      </c>
      <c r="G11" s="359">
        <v>31</v>
      </c>
      <c r="H11" s="359">
        <v>30.2</v>
      </c>
      <c r="I11" s="359">
        <v>33.01</v>
      </c>
      <c r="J11" s="359">
        <v>37.130000000000003</v>
      </c>
      <c r="K11" s="359">
        <v>36.22</v>
      </c>
      <c r="L11" s="359">
        <v>33.340000000000003</v>
      </c>
      <c r="M11" s="338"/>
      <c r="N11" s="394" t="s">
        <v>438</v>
      </c>
    </row>
    <row r="12" spans="1:15" ht="12" customHeight="1">
      <c r="A12" s="351" t="s">
        <v>439</v>
      </c>
      <c r="B12" s="338"/>
      <c r="C12" s="359">
        <v>36.409999999999997</v>
      </c>
      <c r="D12" s="359">
        <v>38.799999999999997</v>
      </c>
      <c r="E12" s="359">
        <v>41.9</v>
      </c>
      <c r="F12" s="359">
        <v>52.447999999999993</v>
      </c>
      <c r="G12" s="359">
        <v>68.7</v>
      </c>
      <c r="H12" s="359">
        <v>66.400000000000006</v>
      </c>
      <c r="I12" s="359">
        <v>77.489999999999995</v>
      </c>
      <c r="J12" s="359">
        <v>92.78</v>
      </c>
      <c r="K12" s="359">
        <v>108.86</v>
      </c>
      <c r="L12" s="359">
        <v>53.2</v>
      </c>
      <c r="M12" s="338"/>
      <c r="N12" s="394" t="s">
        <v>440</v>
      </c>
    </row>
    <row r="13" spans="1:15" ht="12" customHeight="1">
      <c r="A13" s="351" t="s">
        <v>499</v>
      </c>
      <c r="B13" s="338"/>
      <c r="C13" s="359">
        <v>1.0100000000000051</v>
      </c>
      <c r="D13" s="359">
        <v>1.0700000000000003</v>
      </c>
      <c r="E13" s="359">
        <v>0.79999999999999716</v>
      </c>
      <c r="F13" s="359">
        <v>1.9940000000000069</v>
      </c>
      <c r="G13" s="359">
        <v>1.8999999999999915</v>
      </c>
      <c r="H13" s="359">
        <v>1.7999999999999972</v>
      </c>
      <c r="I13" s="359">
        <v>5.4500000000000028</v>
      </c>
      <c r="J13" s="359">
        <v>4.8499999999999943</v>
      </c>
      <c r="K13" s="359">
        <v>2.519999999999996</v>
      </c>
      <c r="L13" s="359">
        <v>6.0599999999999881</v>
      </c>
      <c r="M13" s="338"/>
      <c r="N13" s="394" t="s">
        <v>502</v>
      </c>
    </row>
    <row r="14" spans="1:15" ht="12" customHeight="1">
      <c r="A14" s="351" t="s">
        <v>441</v>
      </c>
      <c r="B14" s="338"/>
      <c r="C14" s="359">
        <v>4.43</v>
      </c>
      <c r="D14" s="359">
        <v>4.5</v>
      </c>
      <c r="E14" s="359">
        <v>5.2</v>
      </c>
      <c r="F14" s="359">
        <v>5.0549999999999997</v>
      </c>
      <c r="G14" s="359">
        <v>5</v>
      </c>
      <c r="H14" s="359">
        <v>8.6999999999999993</v>
      </c>
      <c r="I14" s="359">
        <v>7.42</v>
      </c>
      <c r="J14" s="359">
        <v>6.35</v>
      </c>
      <c r="K14" s="359">
        <v>8.89</v>
      </c>
      <c r="L14" s="359">
        <v>9.36</v>
      </c>
      <c r="M14" s="338"/>
      <c r="N14" s="394" t="s">
        <v>442</v>
      </c>
    </row>
    <row r="15" spans="1:15" ht="12" customHeight="1">
      <c r="A15" s="351" t="s">
        <v>500</v>
      </c>
      <c r="B15" s="338"/>
      <c r="C15" s="359">
        <v>0</v>
      </c>
      <c r="D15" s="359">
        <v>0</v>
      </c>
      <c r="E15" s="359">
        <v>0</v>
      </c>
      <c r="F15" s="359">
        <v>0</v>
      </c>
      <c r="G15" s="359">
        <v>0</v>
      </c>
      <c r="H15" s="359">
        <v>0</v>
      </c>
      <c r="I15" s="359">
        <v>0</v>
      </c>
      <c r="J15" s="359">
        <v>0</v>
      </c>
      <c r="K15" s="359">
        <v>0</v>
      </c>
      <c r="L15" s="359">
        <v>0</v>
      </c>
      <c r="M15" s="338"/>
      <c r="N15" s="394" t="s">
        <v>503</v>
      </c>
    </row>
    <row r="16" spans="1:15" ht="18" customHeight="1">
      <c r="A16" s="411" t="s">
        <v>443</v>
      </c>
      <c r="B16" s="338"/>
      <c r="C16" s="359">
        <v>132.54</v>
      </c>
      <c r="D16" s="359">
        <v>145.59</v>
      </c>
      <c r="E16" s="359">
        <v>164.5</v>
      </c>
      <c r="F16" s="359">
        <v>196.471</v>
      </c>
      <c r="G16" s="359">
        <v>237.59999999999997</v>
      </c>
      <c r="H16" s="359">
        <v>266.89999999999998</v>
      </c>
      <c r="I16" s="359">
        <v>276.21000000000004</v>
      </c>
      <c r="J16" s="359">
        <v>279.62</v>
      </c>
      <c r="K16" s="359">
        <v>237.97000000000003</v>
      </c>
      <c r="L16" s="359">
        <v>241.01000000000002</v>
      </c>
      <c r="M16" s="338"/>
      <c r="N16" s="365" t="s">
        <v>444</v>
      </c>
    </row>
    <row r="17" spans="1:15" ht="12" customHeight="1">
      <c r="A17" s="351" t="s">
        <v>445</v>
      </c>
      <c r="B17" s="338"/>
      <c r="C17" s="359">
        <v>63.76</v>
      </c>
      <c r="D17" s="359">
        <v>59.83</v>
      </c>
      <c r="E17" s="359">
        <v>66.8</v>
      </c>
      <c r="F17" s="359">
        <v>80.03</v>
      </c>
      <c r="G17" s="359">
        <v>95.5</v>
      </c>
      <c r="H17" s="359">
        <v>101.89999999999999</v>
      </c>
      <c r="I17" s="359">
        <v>116.08000000000001</v>
      </c>
      <c r="J17" s="359">
        <v>123.36</v>
      </c>
      <c r="K17" s="359">
        <v>101.13000000000001</v>
      </c>
      <c r="L17" s="359">
        <v>105.35</v>
      </c>
      <c r="M17" s="338"/>
      <c r="N17" s="394" t="s">
        <v>446</v>
      </c>
    </row>
    <row r="18" spans="1:15" ht="12" customHeight="1">
      <c r="A18" s="351" t="s">
        <v>447</v>
      </c>
      <c r="B18" s="338"/>
      <c r="C18" s="359">
        <v>18.490000000000002</v>
      </c>
      <c r="D18" s="359">
        <v>19.16</v>
      </c>
      <c r="E18" s="359">
        <v>20.700000000000003</v>
      </c>
      <c r="F18" s="359">
        <v>20.575000000000003</v>
      </c>
      <c r="G18" s="359">
        <v>22.8</v>
      </c>
      <c r="H18" s="359">
        <v>25.9</v>
      </c>
      <c r="I18" s="359">
        <v>23.9</v>
      </c>
      <c r="J18" s="359">
        <v>22.85</v>
      </c>
      <c r="K18" s="359">
        <v>14.32</v>
      </c>
      <c r="L18" s="359">
        <v>14.49</v>
      </c>
      <c r="M18" s="338"/>
      <c r="N18" s="394" t="s">
        <v>448</v>
      </c>
    </row>
    <row r="19" spans="1:15" ht="12" customHeight="1">
      <c r="A19" s="352" t="s">
        <v>449</v>
      </c>
      <c r="B19" s="338"/>
      <c r="C19" s="359">
        <v>50.29</v>
      </c>
      <c r="D19" s="359">
        <v>53.500000000000007</v>
      </c>
      <c r="E19" s="359">
        <v>62.8</v>
      </c>
      <c r="F19" s="359">
        <v>71.766000000000005</v>
      </c>
      <c r="G19" s="359">
        <v>89.1</v>
      </c>
      <c r="H19" s="359">
        <v>92</v>
      </c>
      <c r="I19" s="359">
        <v>97.929999999999993</v>
      </c>
      <c r="J19" s="359">
        <v>100.61999999999999</v>
      </c>
      <c r="K19" s="359">
        <v>89.65</v>
      </c>
      <c r="L19" s="359">
        <v>91.450000000000017</v>
      </c>
      <c r="M19" s="338"/>
      <c r="N19" s="395" t="s">
        <v>450</v>
      </c>
    </row>
    <row r="20" spans="1:15" ht="12" customHeight="1">
      <c r="A20" s="352" t="s">
        <v>451</v>
      </c>
      <c r="B20" s="338"/>
      <c r="C20" s="359">
        <v>0</v>
      </c>
      <c r="D20" s="359">
        <v>13.1</v>
      </c>
      <c r="E20" s="359">
        <v>14.2</v>
      </c>
      <c r="F20" s="359">
        <v>24.1</v>
      </c>
      <c r="G20" s="359">
        <v>30.2</v>
      </c>
      <c r="H20" s="359">
        <v>47.1</v>
      </c>
      <c r="I20" s="359">
        <v>38.299999999999997</v>
      </c>
      <c r="J20" s="359">
        <v>32.79</v>
      </c>
      <c r="K20" s="359">
        <v>32.869999999999997</v>
      </c>
      <c r="L20" s="359">
        <v>29.72</v>
      </c>
      <c r="M20" s="338"/>
      <c r="N20" s="395" t="s">
        <v>452</v>
      </c>
    </row>
    <row r="21" spans="1:15" ht="12" customHeight="1">
      <c r="A21" s="351" t="s">
        <v>501</v>
      </c>
      <c r="B21" s="338"/>
      <c r="C21" s="359">
        <v>0</v>
      </c>
      <c r="D21" s="359">
        <v>0</v>
      </c>
      <c r="E21" s="359">
        <v>0</v>
      </c>
      <c r="F21" s="359">
        <v>0</v>
      </c>
      <c r="G21" s="359">
        <v>0</v>
      </c>
      <c r="H21" s="359">
        <v>0</v>
      </c>
      <c r="I21" s="359">
        <v>0</v>
      </c>
      <c r="J21" s="359">
        <v>0</v>
      </c>
      <c r="K21" s="359">
        <v>0</v>
      </c>
      <c r="L21" s="359">
        <v>0</v>
      </c>
      <c r="M21" s="338"/>
      <c r="N21" s="394" t="s">
        <v>504</v>
      </c>
    </row>
    <row r="22" spans="1:15" ht="12" customHeight="1">
      <c r="A22" s="423" t="s">
        <v>520</v>
      </c>
      <c r="B22" s="338"/>
      <c r="C22" s="359" t="s">
        <v>519</v>
      </c>
      <c r="D22" s="359" t="s">
        <v>519</v>
      </c>
      <c r="E22" s="359" t="s">
        <v>519</v>
      </c>
      <c r="F22" s="359" t="s">
        <v>519</v>
      </c>
      <c r="G22" s="359" t="s">
        <v>519</v>
      </c>
      <c r="H22" s="359" t="s">
        <v>519</v>
      </c>
      <c r="I22" s="359" t="s">
        <v>519</v>
      </c>
      <c r="J22" s="359" t="s">
        <v>519</v>
      </c>
      <c r="K22" s="359" t="s">
        <v>519</v>
      </c>
      <c r="L22" s="359" t="s">
        <v>67</v>
      </c>
      <c r="M22" s="338"/>
      <c r="N22" s="395" t="s">
        <v>453</v>
      </c>
    </row>
    <row r="23" spans="1:15" ht="18" customHeight="1">
      <c r="A23" s="412" t="s">
        <v>508</v>
      </c>
      <c r="B23" s="353"/>
      <c r="C23" s="359" t="s">
        <v>519</v>
      </c>
      <c r="D23" s="359" t="s">
        <v>519</v>
      </c>
      <c r="E23" s="359" t="s">
        <v>519</v>
      </c>
      <c r="F23" s="359" t="s">
        <v>519</v>
      </c>
      <c r="G23" s="359" t="s">
        <v>519</v>
      </c>
      <c r="H23" s="359" t="s">
        <v>519</v>
      </c>
      <c r="I23" s="359" t="s">
        <v>519</v>
      </c>
      <c r="J23" s="359" t="s">
        <v>519</v>
      </c>
      <c r="K23" s="359" t="s">
        <v>519</v>
      </c>
      <c r="L23" s="359" t="s">
        <v>67</v>
      </c>
      <c r="M23" s="353"/>
      <c r="N23" s="413" t="s">
        <v>454</v>
      </c>
    </row>
    <row r="24" spans="1:15" ht="12" customHeight="1">
      <c r="A24" s="344"/>
      <c r="B24" s="344"/>
      <c r="C24" s="344"/>
      <c r="D24" s="344"/>
      <c r="E24" s="344"/>
      <c r="F24" s="344"/>
      <c r="G24" s="344"/>
      <c r="H24" s="344"/>
      <c r="I24" s="344"/>
      <c r="J24" s="344"/>
      <c r="K24" s="344"/>
      <c r="L24" s="344"/>
      <c r="M24" s="344"/>
      <c r="N24" s="361"/>
      <c r="O24" s="360"/>
    </row>
    <row r="25" spans="1:15" ht="12" customHeight="1">
      <c r="A25" s="338"/>
      <c r="B25" s="338"/>
      <c r="C25" s="338"/>
      <c r="D25" s="338"/>
      <c r="E25" s="338"/>
      <c r="F25" s="338"/>
      <c r="G25" s="338"/>
      <c r="H25" s="338"/>
      <c r="I25" s="338"/>
      <c r="J25" s="338"/>
      <c r="K25" s="338"/>
      <c r="L25" s="338"/>
      <c r="M25" s="338"/>
      <c r="N25" s="362"/>
    </row>
    <row r="26" spans="1:15" ht="12" customHeight="1">
      <c r="A26" s="354" t="s">
        <v>28</v>
      </c>
      <c r="B26" s="338"/>
      <c r="C26" s="338"/>
      <c r="D26" s="338"/>
      <c r="E26" s="338"/>
      <c r="F26" s="338"/>
      <c r="G26" s="338"/>
      <c r="H26" s="338"/>
      <c r="I26" s="338"/>
      <c r="J26" s="338"/>
      <c r="K26" s="338"/>
      <c r="L26" s="338"/>
      <c r="M26" s="338"/>
      <c r="N26" s="362"/>
    </row>
    <row r="27" spans="1:15" ht="12" customHeight="1">
      <c r="A27" s="355" t="s">
        <v>66</v>
      </c>
      <c r="B27" s="338"/>
      <c r="C27" s="338"/>
      <c r="D27" s="338"/>
      <c r="E27" s="338"/>
      <c r="F27" s="338"/>
      <c r="G27" s="338"/>
      <c r="H27" s="338"/>
      <c r="I27" s="338"/>
      <c r="J27" s="338"/>
      <c r="K27" s="338"/>
      <c r="L27" s="338"/>
      <c r="M27" s="338"/>
      <c r="N27" s="362"/>
    </row>
    <row r="28" spans="1:15" ht="12" customHeight="1">
      <c r="A28" s="354"/>
      <c r="B28" s="338"/>
      <c r="C28" s="338"/>
      <c r="D28" s="338"/>
      <c r="E28" s="338"/>
      <c r="F28" s="338"/>
      <c r="G28" s="338"/>
      <c r="H28" s="338"/>
      <c r="I28" s="338"/>
      <c r="J28" s="338"/>
      <c r="K28" s="338"/>
      <c r="L28" s="338"/>
      <c r="M28" s="338"/>
      <c r="N28" s="362"/>
    </row>
    <row r="29" spans="1:15" ht="12" customHeight="1">
      <c r="A29" s="301" t="s">
        <v>176</v>
      </c>
      <c r="B29" s="338"/>
      <c r="C29" s="338"/>
      <c r="D29" s="338"/>
      <c r="E29" s="338"/>
      <c r="F29" s="338"/>
      <c r="G29" s="338"/>
      <c r="H29" s="338"/>
      <c r="I29" s="338"/>
      <c r="J29" s="338"/>
      <c r="K29" s="338"/>
      <c r="L29" s="338"/>
      <c r="M29" s="338"/>
      <c r="N29" s="362"/>
    </row>
    <row r="30" spans="1:15" ht="12" customHeight="1">
      <c r="A30" s="356" t="s">
        <v>180</v>
      </c>
      <c r="B30" s="338"/>
      <c r="C30" s="338"/>
      <c r="D30" s="338"/>
      <c r="E30" s="338"/>
      <c r="F30" s="338"/>
      <c r="G30" s="338"/>
      <c r="H30" s="338"/>
      <c r="I30" s="338"/>
      <c r="J30" s="338"/>
      <c r="K30" s="338"/>
      <c r="L30" s="338"/>
      <c r="M30" s="338"/>
      <c r="N30" s="362"/>
    </row>
  </sheetData>
  <phoneticPr fontId="4" type="noConversion"/>
  <pageMargins left="0.17" right="0.16" top="1" bottom="1" header="0.5" footer="0.5"/>
  <pageSetup scale="9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Index</vt:lpstr>
      <vt:lpstr>Kna_1</vt:lpstr>
      <vt:lpstr>Kna_2</vt:lpstr>
      <vt:lpstr>Kna_3</vt:lpstr>
      <vt:lpstr>Kna_4</vt:lpstr>
      <vt:lpstr>Kna_5</vt:lpstr>
      <vt:lpstr>Kna_6</vt:lpstr>
      <vt:lpstr>Kna_7</vt:lpstr>
      <vt:lpstr>Kna_8</vt:lpstr>
      <vt:lpstr>Kna_9</vt:lpstr>
      <vt:lpstr>Kna_10</vt:lpstr>
      <vt:lpstr>Kna_1!Print_Titles</vt:lpstr>
    </vt:vector>
  </TitlesOfParts>
  <Company>Naciones Unidas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SAINT KITTS NEVIS STATISTICS</dc:title>
  <dc:creator>JAZMIN CHIU</dc:creator>
  <cp:keywords>SAINT KITTS STATISTICS</cp:keywords>
  <cp:lastModifiedBy>Jazmin Chiu</cp:lastModifiedBy>
  <cp:lastPrinted>2011-10-05T20:44:11Z</cp:lastPrinted>
  <dcterms:created xsi:type="dcterms:W3CDTF">2004-06-29T15:16:11Z</dcterms:created>
  <dcterms:modified xsi:type="dcterms:W3CDTF">2011-10-21T16:12:05Z</dcterms:modified>
</cp:coreProperties>
</file>