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2955" yWindow="4935" windowWidth="15480" windowHeight="3450" tabRatio="826"/>
  </bookViews>
  <sheets>
    <sheet name="Index" sheetId="21" r:id="rId1"/>
    <sheet name="Grd_1" sheetId="20" r:id="rId2"/>
    <sheet name="Grd_2" sheetId="1" r:id="rId3"/>
    <sheet name="Grd_3" sheetId="28" r:id="rId4"/>
    <sheet name="Grd_4" sheetId="7" r:id="rId5"/>
    <sheet name="Grd_5" sheetId="26" r:id="rId6"/>
    <sheet name="Grd_6" sheetId="30" r:id="rId7"/>
    <sheet name="Grd_7" sheetId="22" r:id="rId8"/>
    <sheet name="Grd_8" sheetId="27" r:id="rId9"/>
    <sheet name="Grd_9" sheetId="25" r:id="rId10"/>
    <sheet name="Grd_10" sheetId="29" r:id="rId11"/>
  </sheets>
  <externalReferences>
    <externalReference r:id="rId12"/>
    <externalReference r:id="rId13"/>
  </externalReferences>
  <definedNames>
    <definedName name="_BalanzaPagos" localSheetId="3">#REF!</definedName>
    <definedName name="_BalanzaPagos" localSheetId="5">#REF!</definedName>
    <definedName name="_DeudaExterna" localSheetId="5">#REF!</definedName>
    <definedName name="_Exportaciones" localSheetId="3">[1]Grd_4!#REF!</definedName>
    <definedName name="_Exportaciones" localSheetId="5">Grd_5!#REF!</definedName>
    <definedName name="_ExportDestino" localSheetId="5">#REF!</definedName>
    <definedName name="_Fiscal_SPNNF" localSheetId="3">#REF!</definedName>
    <definedName name="_Fiscal_SPNNF" localSheetId="5">#REF!</definedName>
    <definedName name="_Fiscal_SPNNF" localSheetId="9">Grd_9!#REF!</definedName>
    <definedName name="_Importaciones" localSheetId="5">#REF!</definedName>
    <definedName name="_ImportOrigen" localSheetId="5">#REF!</definedName>
    <definedName name="_InversionIB_Dol" localSheetId="5">#REF!</definedName>
    <definedName name="_Monetaria" localSheetId="3">#REF!</definedName>
    <definedName name="_Monetaria" localSheetId="5">#REF!</definedName>
    <definedName name="_Monetaria" localSheetId="9">[2]Grd_6!#REF!</definedName>
    <definedName name="_PibGasto_MN" localSheetId="5">#REF!</definedName>
    <definedName name="_PibSectorial_MN" localSheetId="3">#REF!</definedName>
    <definedName name="_PibSectorial_MN" localSheetId="5">#REF!</definedName>
    <definedName name="_PibSectorial_MN" localSheetId="9">[2]Grd_2!#REF!</definedName>
    <definedName name="_ProdAgro" localSheetId="5">#REF!</definedName>
    <definedName name="_ProdManufact" localSheetId="5">#REF!</definedName>
    <definedName name="_ProdMinera" localSheetId="5">#REF!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Regression_Int" localSheetId="8" hidden="1">1</definedName>
    <definedName name="_Regression_Int" localSheetId="9" hidden="1">1</definedName>
    <definedName name="Print_Area_MI" localSheetId="4">Grd_4!#REF!</definedName>
    <definedName name="Print_Area_MI" localSheetId="5">Grd_5!$A$2:$B$40</definedName>
    <definedName name="Print_Area_MI" localSheetId="8">Grd_8!$A$2:$A$39</definedName>
    <definedName name="Print_Area_MI" localSheetId="9">Grd_9!#REF!</definedName>
    <definedName name="_xlnm.Print_Titles" localSheetId="1">Grd_1!$4:$5</definedName>
    <definedName name="_xlnm.Print_Titles" localSheetId="4">Grd_4!#REF!,Grd_4!$1:$3</definedName>
  </definedNames>
  <calcPr calcId="125725"/>
</workbook>
</file>

<file path=xl/calcChain.xml><?xml version="1.0" encoding="utf-8"?>
<calcChain xmlns="http://schemas.openxmlformats.org/spreadsheetml/2006/main">
  <c r="B14" i="21"/>
  <c r="C14"/>
  <c r="C10"/>
  <c r="B10"/>
  <c r="M8" i="30" l="1"/>
  <c r="L8"/>
  <c r="K8"/>
  <c r="J8"/>
  <c r="I8"/>
  <c r="Y1" i="22"/>
  <c r="Z1" i="27"/>
  <c r="Z1" i="25"/>
  <c r="C41" i="20" l="1"/>
  <c r="D41"/>
  <c r="E41"/>
  <c r="F41"/>
  <c r="G41"/>
  <c r="H41"/>
  <c r="I41"/>
  <c r="J41"/>
  <c r="K41"/>
  <c r="A2" i="21" l="1"/>
  <c r="N1" i="29"/>
  <c r="C8" i="21"/>
  <c r="B8"/>
  <c r="C7"/>
  <c r="C12"/>
  <c r="C9"/>
  <c r="B7"/>
  <c r="B12"/>
  <c r="B9"/>
  <c r="C6"/>
  <c r="C13"/>
  <c r="C11"/>
  <c r="C5"/>
  <c r="B13"/>
  <c r="B11"/>
  <c r="B6"/>
  <c r="B5"/>
</calcChain>
</file>

<file path=xl/sharedStrings.xml><?xml version="1.0" encoding="utf-8"?>
<sst xmlns="http://schemas.openxmlformats.org/spreadsheetml/2006/main" count="1061" uniqueCount="521">
  <si>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</si>
  <si>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</si>
  <si>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</si>
  <si>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</si>
  <si>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</si>
  <si>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…</t>
  </si>
  <si>
    <t>-</t>
  </si>
  <si>
    <t>Producto interno bruto total</t>
  </si>
  <si>
    <t>Producto interno bruto por habitante</t>
  </si>
  <si>
    <t>Producto interno bruto sectorial</t>
  </si>
  <si>
    <t xml:space="preserve"> Balanza de pagos</t>
  </si>
  <si>
    <t xml:space="preserve">   Balanza de cuenta corriente</t>
  </si>
  <si>
    <t xml:space="preserve">     Balanza de bienes</t>
  </si>
  <si>
    <t xml:space="preserve">       Exportaciones FOB</t>
  </si>
  <si>
    <t xml:space="preserve">       Importaciones FOB</t>
  </si>
  <si>
    <t xml:space="preserve">     Balanza de servicios</t>
  </si>
  <si>
    <t xml:space="preserve">     Balanza de renta</t>
  </si>
  <si>
    <t xml:space="preserve">     Balanza de transferencias corrientes</t>
  </si>
  <si>
    <t xml:space="preserve">   Balanzas de capital y financiera  c/</t>
  </si>
  <si>
    <t xml:space="preserve">     Inversión extranjera directa neta</t>
  </si>
  <si>
    <t xml:space="preserve">   Balanza global</t>
  </si>
  <si>
    <t>Otros indicadores del sector externo</t>
  </si>
  <si>
    <t>Precios</t>
  </si>
  <si>
    <t>Gobierno central</t>
  </si>
  <si>
    <t>Ingresos corrientes</t>
  </si>
  <si>
    <t>Gastos corrientes</t>
  </si>
  <si>
    <t>Crédito interno</t>
  </si>
  <si>
    <t>Al sector público</t>
  </si>
  <si>
    <t>Al sector privado</t>
  </si>
  <si>
    <t>Liquidez de la economía (M3)</t>
  </si>
  <si>
    <t>Masa monetaria y depósitos en moneda nacional (M2)</t>
  </si>
  <si>
    <t>Depósitos en moneda extranjera</t>
  </si>
  <si>
    <t>Fuente: Comisión Económica para América Latina y el Caribe (CEPAL), sobre la base de cifras oficiales.</t>
  </si>
  <si>
    <t>a/ Cifras preliminares.</t>
  </si>
  <si>
    <t>c/ Incluye errores y omisiones.</t>
  </si>
  <si>
    <t>GRANADA</t>
  </si>
  <si>
    <t>PRODUCTO INTERNO BRUTO POR RAMAS DE ACTIVIDAD ECONÓMICA</t>
  </si>
  <si>
    <t>(Millones de dólares del Caribe Oriental a precios constantes de 1990)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</si>
  <si>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</si>
  <si>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</si>
  <si>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</si>
  <si>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</si>
  <si>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</si>
  <si>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</si>
  <si>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</si>
  <si>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</si>
  <si>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</si>
  <si>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</si>
  <si>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</si>
  <si>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</si>
  <si>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</si>
  <si>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</si>
  <si>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</si>
  <si>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</si>
  <si>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Pasivos de inversión de cartera                           </t>
  </si>
  <si>
    <t xml:space="preserve">  Activos de otra inversión 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</si>
  <si>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</si>
  <si>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</si>
  <si>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</si>
  <si>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</si>
  <si>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</si>
  <si>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</si>
  <si>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</si>
  <si>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>EXPORTACIONES DE BIENES, FOB</t>
  </si>
  <si>
    <t>Total</t>
  </si>
  <si>
    <t>Exportaciones</t>
  </si>
  <si>
    <t>De las cuales</t>
  </si>
  <si>
    <t>Valor</t>
  </si>
  <si>
    <t>Volumen</t>
  </si>
  <si>
    <t>Cacao</t>
  </si>
  <si>
    <t>Nuez moscada</t>
  </si>
  <si>
    <t>a/</t>
  </si>
  <si>
    <t>Fuente: Comisión Económica para América Latina y el Caribe (CEPAL), sobre la base de cifras del Banco Central del Caribe Oriental.</t>
  </si>
  <si>
    <t>BALANCE MONETARIO</t>
  </si>
  <si>
    <t>Activos monetarios</t>
  </si>
  <si>
    <t>Activos externos netos</t>
  </si>
  <si>
    <t>Pasivos monetarios</t>
  </si>
  <si>
    <t>Dinero (M1)</t>
  </si>
  <si>
    <t>Circulante en poder del público</t>
  </si>
  <si>
    <t>Depósitos de ahorro</t>
  </si>
  <si>
    <t>Depósitos a plazo</t>
  </si>
  <si>
    <t>Liquidez ampliada (M3)</t>
  </si>
  <si>
    <t>INGRESOS Y GASTOS DEL GOBIERNO CENTRAL</t>
  </si>
  <si>
    <t>Ingresos tributarios</t>
  </si>
  <si>
    <t>ESTADÍSTICAS DE TURISMO</t>
  </si>
  <si>
    <t>(Millones de dólares)</t>
  </si>
  <si>
    <t>(Valor en millones de dólares del Caribe Oriental, volumen en toneladas)</t>
  </si>
  <si>
    <t>PRINCIPALES INDICADORES ECONÓMICOS</t>
  </si>
  <si>
    <t>INDICADORES DEL ENDEUDAMIENTO EXTERNO</t>
  </si>
  <si>
    <t>Gastos totales</t>
  </si>
  <si>
    <t>Intereses</t>
  </si>
  <si>
    <t>Resultado primario</t>
  </si>
  <si>
    <t>Resultado global</t>
  </si>
  <si>
    <t xml:space="preserve"> (diciembre a diciembre)</t>
  </si>
  <si>
    <t xml:space="preserve">   Variación de los precios al consumidor</t>
  </si>
  <si>
    <t>Depósitos a la vista</t>
  </si>
  <si>
    <t>Liquidez en moneda nacional (M2)</t>
  </si>
  <si>
    <t>Total de turistas</t>
  </si>
  <si>
    <t>Estados Unidos</t>
  </si>
  <si>
    <t>Canadá</t>
  </si>
  <si>
    <t>...</t>
  </si>
  <si>
    <t>Caribe</t>
  </si>
  <si>
    <t>Otros países</t>
  </si>
  <si>
    <t>Excursionistas</t>
  </si>
  <si>
    <t>Pasajeros de cruceros</t>
  </si>
  <si>
    <t xml:space="preserve">Número de cruceros </t>
  </si>
  <si>
    <t xml:space="preserve">Gasto total de visitantes (millones </t>
  </si>
  <si>
    <t>de dólares del Caribe Oriental)</t>
  </si>
  <si>
    <t xml:space="preserve"> -</t>
  </si>
  <si>
    <t xml:space="preserve">a/ Cifras preliminares.   </t>
  </si>
  <si>
    <t>EXPORTS OF DOMESTIC GOODS, FOB</t>
  </si>
  <si>
    <t>EXTERNAL DEBT INDICATORS</t>
  </si>
  <si>
    <t>MONETARY BALANCE</t>
  </si>
  <si>
    <t>TOURISM STATISTICS</t>
  </si>
  <si>
    <t>MAIN ECONOMIC INDICATORS</t>
  </si>
  <si>
    <t>GRENADA</t>
  </si>
  <si>
    <t xml:space="preserve">Gross domestic product         </t>
  </si>
  <si>
    <t xml:space="preserve">Per capita gross domestic product         </t>
  </si>
  <si>
    <t>Gross domestic product, by sector</t>
  </si>
  <si>
    <t>Balance of payments</t>
  </si>
  <si>
    <t>Other external-sector indicators</t>
  </si>
  <si>
    <t>Prices</t>
  </si>
  <si>
    <t>Current expenditure</t>
  </si>
  <si>
    <t>Domestic credit</t>
  </si>
  <si>
    <t>To the public sector</t>
  </si>
  <si>
    <t>To the private sector</t>
  </si>
  <si>
    <t>Broad money (M3)</t>
  </si>
  <si>
    <t>Source: Economic Commission for Latin America and the Caribbean (ECLAC), on the basis of official figures.</t>
  </si>
  <si>
    <t xml:space="preserve">a/ Preliminary figures. </t>
  </si>
  <si>
    <t>c/ Includes errors and omissions.</t>
  </si>
  <si>
    <t>a/ Preliminary figures.</t>
  </si>
  <si>
    <t>(Millions of dollars)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</si>
  <si>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</si>
  <si>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</si>
  <si>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</si>
  <si>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</si>
  <si>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</si>
  <si>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</si>
  <si>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</si>
  <si>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</si>
  <si>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</si>
  <si>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</si>
  <si>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</si>
  <si>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</si>
  <si>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</si>
  <si>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</si>
  <si>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Portfolio investment</t>
  </si>
  <si>
    <t xml:space="preserve">      Other investment (interest received)</t>
  </si>
  <si>
    <t xml:space="preserve">  Income (debit)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</si>
  <si>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</si>
  <si>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</si>
  <si>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</si>
  <si>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in reporting economy               </t>
  </si>
  <si>
    <t xml:space="preserve">  Portfolio investment assets</t>
  </si>
  <si>
    <t xml:space="preserve">  Portfolio investment liabilities                           </t>
  </si>
  <si>
    <t xml:space="preserve">  Other investment assets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</si>
  <si>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</si>
  <si>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</si>
  <si>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</si>
  <si>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General government</t>
  </si>
  <si>
    <t xml:space="preserve">    Other sectors                                        </t>
  </si>
  <si>
    <t xml:space="preserve">    Reserve assets                                        </t>
  </si>
  <si>
    <t>Total exports</t>
  </si>
  <si>
    <t>Domestic exports</t>
  </si>
  <si>
    <t>Re-exports</t>
  </si>
  <si>
    <t>Of which:</t>
  </si>
  <si>
    <t>Nutmeg</t>
  </si>
  <si>
    <t>Mace</t>
  </si>
  <si>
    <t>Interest</t>
  </si>
  <si>
    <t>Monetary assets</t>
  </si>
  <si>
    <t xml:space="preserve">                                     </t>
  </si>
  <si>
    <t>Monetary liabilities</t>
  </si>
  <si>
    <t>Money (M1)</t>
  </si>
  <si>
    <t>Demand deposits</t>
  </si>
  <si>
    <t>Savings deposits</t>
  </si>
  <si>
    <t>Time deposits</t>
  </si>
  <si>
    <t>1</t>
  </si>
  <si>
    <t xml:space="preserve">Variation in consumer prices </t>
  </si>
  <si>
    <t xml:space="preserve">(December-December)     </t>
  </si>
  <si>
    <t xml:space="preserve">Fiscal balance </t>
  </si>
  <si>
    <t xml:space="preserve">   Expenditure</t>
  </si>
  <si>
    <t xml:space="preserve">   Primary balance</t>
  </si>
  <si>
    <t>Liquidity (M3)</t>
  </si>
  <si>
    <t>2</t>
  </si>
  <si>
    <t>3</t>
  </si>
  <si>
    <t xml:space="preserve">      Other investment (interest paid)</t>
  </si>
  <si>
    <t xml:space="preserve">  Pasivos de otra inversión                                 </t>
  </si>
  <si>
    <t>4</t>
  </si>
  <si>
    <t>Value</t>
  </si>
  <si>
    <t>Volume</t>
  </si>
  <si>
    <t>5</t>
  </si>
  <si>
    <t>6</t>
  </si>
  <si>
    <t>External assets (net)</t>
  </si>
  <si>
    <t>To the central government</t>
  </si>
  <si>
    <t>Other assets (net)</t>
  </si>
  <si>
    <t>7</t>
  </si>
  <si>
    <t>Current revenue</t>
  </si>
  <si>
    <t>Total expenditure</t>
  </si>
  <si>
    <t>Total revenue</t>
  </si>
  <si>
    <t>8</t>
  </si>
  <si>
    <t>Total visitors landed</t>
  </si>
  <si>
    <t>Residence of visitors landed</t>
  </si>
  <si>
    <t>United States</t>
  </si>
  <si>
    <t>Canada</t>
  </si>
  <si>
    <t>United Kingdom</t>
  </si>
  <si>
    <t>Other countries</t>
  </si>
  <si>
    <t>Excursionists</t>
  </si>
  <si>
    <t>Total visitor expenditure</t>
  </si>
  <si>
    <t xml:space="preserve"> (Millions of Eastern Caribbean dollars)</t>
  </si>
  <si>
    <t>(Millions of constant 1990 Eastern Caribbean dollars)</t>
  </si>
  <si>
    <t>Domestic credit (net)</t>
  </si>
  <si>
    <t>REVENUES AND EXPENDITURES OF THE CENTRAL GOVERNMENT</t>
  </si>
  <si>
    <t>Central government</t>
  </si>
  <si>
    <t xml:space="preserve">  Servicios (crédito)</t>
  </si>
  <si>
    <t xml:space="preserve">    Other services 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</si>
  <si>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</si>
  <si>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</si>
  <si>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</si>
  <si>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</si>
  <si>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</si>
  <si>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</si>
  <si>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</si>
  <si>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</si>
  <si>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Inversión directa en el extranjero                        </t>
  </si>
  <si>
    <t xml:space="preserve">  Direct investment abroad                        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</si>
  <si>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</si>
  <si>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</si>
  <si>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</si>
  <si>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</si>
  <si>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  Autoridades monetarias                                </t>
  </si>
  <si>
    <t xml:space="preserve">    Monetary authorities</t>
  </si>
  <si>
    <t xml:space="preserve">    General government                                      </t>
  </si>
  <si>
    <t xml:space="preserve">    Monetary authorities                                </t>
  </si>
  <si>
    <t xml:space="preserve">    Banks        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</si>
  <si>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</si>
  <si>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</si>
  <si>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</si>
  <si>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</si>
  <si>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GROSS DOMESTIC PRODUCT BY KIND OF ECONOMIC ACTIVITY</t>
  </si>
  <si>
    <t>Fuente: Comisión Económica para América Latina y el Caribe (CEPAL), en base a cifras del Fondo Monetario Internacional y entidades nacionales.</t>
  </si>
  <si>
    <t>Foreign-currency deposits</t>
  </si>
  <si>
    <t>Reexportaciones</t>
  </si>
  <si>
    <t>Macis</t>
  </si>
  <si>
    <t>(Value in millions of Eastern Caribbean dollars; volume in tons)</t>
  </si>
  <si>
    <t>Source: Economic Commission for Latin America and the Caribbean (ECLAC), on the basis of figures provided by the Eastern Caribbean Central Bank.</t>
  </si>
  <si>
    <t>Tax revenue</t>
  </si>
  <si>
    <t>Primary balance</t>
  </si>
  <si>
    <t>Overall balance</t>
  </si>
  <si>
    <t>Caribbean</t>
  </si>
  <si>
    <t>Number of cruise ships</t>
  </si>
  <si>
    <t>(Millones de dólares, saldos a fin de año)</t>
  </si>
  <si>
    <t>Source: Economic Commission for Latin America and the Caribbean (ECLAC), on the basis of figures provided by the International Monetary Fund and national institutions.</t>
  </si>
  <si>
    <t>Errors and omissions</t>
  </si>
  <si>
    <t xml:space="preserve">Overall balance </t>
  </si>
  <si>
    <t>Reserves and related items</t>
  </si>
  <si>
    <t xml:space="preserve">País de origen de los visitantes </t>
  </si>
  <si>
    <t>Other public sector</t>
  </si>
  <si>
    <t>Currency with the public</t>
  </si>
  <si>
    <t>Liquidity (M2)</t>
  </si>
  <si>
    <t>Foreign currency deposits</t>
  </si>
  <si>
    <t>(Millions of dollars, end-of-year stocks)</t>
  </si>
  <si>
    <t>Currency outside banks and local-currency deposits (M2)</t>
  </si>
  <si>
    <t>Cruise-ship passengers</t>
  </si>
  <si>
    <t>Tasas anuales de variación / Annual growth rates  b/</t>
  </si>
  <si>
    <t>Millones de dólares / Millions of dollars</t>
  </si>
  <si>
    <t>Porcentajes anuales / Annual percentages</t>
  </si>
  <si>
    <t xml:space="preserve">Porcentajes del PIB / Percentages of GDP 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</si>
  <si>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</si>
  <si>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</si>
  <si>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</si>
  <si>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</si>
  <si>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</si>
  <si>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</si>
  <si>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</si>
  <si>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</si>
  <si>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</si>
  <si>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</si>
  <si>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</si>
  <si>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</si>
  <si>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</si>
  <si>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</si>
  <si>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</si>
  <si>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</si>
  <si>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</si>
  <si>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</si>
  <si>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</si>
  <si>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</si>
  <si>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 xml:space="preserve">  Other items</t>
  </si>
  <si>
    <t xml:space="preserve">  Otras partidas</t>
  </si>
  <si>
    <t xml:space="preserve">     Otros movimientos de capital</t>
  </si>
  <si>
    <t xml:space="preserve">   Tasa de interés pasiva nominal e/</t>
  </si>
  <si>
    <t xml:space="preserve">   Tasa de interés activa nominal f/</t>
  </si>
  <si>
    <t>Ingresos totales g/</t>
  </si>
  <si>
    <t xml:space="preserve">b/ Sobre la base de cifras en moneda nacional a precios constantes de 1990. </t>
  </si>
  <si>
    <t>d/ El signo menos (-) indica aumento de reservas.</t>
  </si>
  <si>
    <t>e/ Tasa de los ahorros, promedio entre mínimo y máximo.</t>
  </si>
  <si>
    <t>f/ Tasa de interés preferencial de los préstamos, promedio entre mínimo y máximo.</t>
  </si>
  <si>
    <t>Producto interno bruto</t>
  </si>
  <si>
    <t>Gross Domestic Product</t>
  </si>
  <si>
    <t>Nominal deposit rate e/</t>
  </si>
  <si>
    <t>Nominal lending rate f/</t>
  </si>
  <si>
    <t>d/ A minus sign (-) denotes an increase in reserves.</t>
  </si>
  <si>
    <t>e/ Average of the minimum and maximum rates on savings.</t>
  </si>
  <si>
    <t>f/ Prime rate, average of the minimum and maximum rates.</t>
  </si>
  <si>
    <t xml:space="preserve">b/ Based on figures in local currency at constant 1990 prices. </t>
  </si>
  <si>
    <t xml:space="preserve">a/ Por cambio en la cobertura,  a partir de 1999 los datos no son comparables con la serie anterior. </t>
  </si>
  <si>
    <t>b/ Cifras preliminares.</t>
  </si>
  <si>
    <t>Source: Economic Comission for Latin America and the Caribbean (ECLAC), on the basis of information provided by the Eastern Caribbean Central Bank (ECCB).</t>
  </si>
  <si>
    <t xml:space="preserve">a/ Owing to differences in coverage, since 1999 the data are not comparable with the previous series.  </t>
  </si>
  <si>
    <t>b/ Preliminary figures.</t>
  </si>
  <si>
    <t>BALANZA DE PAGOS a/</t>
  </si>
  <si>
    <t>BALANCE OF PAYMENTS a/</t>
  </si>
  <si>
    <t xml:space="preserve">Balanza en la cuenta de capital </t>
  </si>
  <si>
    <t xml:space="preserve">Balanza en la cuenta financiera </t>
  </si>
  <si>
    <t xml:space="preserve">Financial account balance </t>
  </si>
  <si>
    <t xml:space="preserve">Capital account balance </t>
  </si>
  <si>
    <t xml:space="preserve">b/ Preliminary figures. </t>
  </si>
  <si>
    <t xml:space="preserve">b/ Cifras preliminares.   </t>
  </si>
  <si>
    <t>b/</t>
  </si>
  <si>
    <r>
      <t xml:space="preserve">a/ Versión analítica, elaborada sobre la base de Fondo Monetario Internacional, </t>
    </r>
    <r>
      <rPr>
        <u/>
        <sz val="8"/>
        <rFont val="Helvetica"/>
        <family val="2"/>
      </rPr>
      <t>Manual de Balanza de pagos</t>
    </r>
    <r>
      <rPr>
        <sz val="8"/>
        <rFont val="Helvetica"/>
        <family val="2"/>
      </rPr>
      <t>, quinta edición.</t>
    </r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</si>
  <si>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</si>
  <si>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    Otro financiamiento</t>
  </si>
  <si>
    <t xml:space="preserve">    Variación en activos de reserva d/</t>
  </si>
  <si>
    <t xml:space="preserve">  Current account balance        </t>
  </si>
  <si>
    <t xml:space="preserve">    Goods balance         </t>
  </si>
  <si>
    <t xml:space="preserve">      Exports, f.o.b.         </t>
  </si>
  <si>
    <t xml:space="preserve">      Imports, f.o.b.       </t>
  </si>
  <si>
    <t xml:space="preserve">    Services trade balance         </t>
  </si>
  <si>
    <t xml:space="preserve">    Income balance         </t>
  </si>
  <si>
    <t xml:space="preserve">    Net current transfers          </t>
  </si>
  <si>
    <t xml:space="preserve">  Capital and financial balance c/       </t>
  </si>
  <si>
    <t xml:space="preserve">    Net foreign direct investment         </t>
  </si>
  <si>
    <t xml:space="preserve">    Other capital movements</t>
  </si>
  <si>
    <t xml:space="preserve">  Overall balance         </t>
  </si>
  <si>
    <t xml:space="preserve">    Variation in reserve assets d/</t>
  </si>
  <si>
    <t xml:space="preserve">    Other financing</t>
  </si>
  <si>
    <t xml:space="preserve">  Transferencia neta de recursos</t>
  </si>
  <si>
    <t xml:space="preserve">  Deuda pública externa bruta</t>
  </si>
  <si>
    <t xml:space="preserve">  Gross external public debt</t>
  </si>
  <si>
    <t xml:space="preserve">  Net resource transfer</t>
  </si>
  <si>
    <t>Total revenue g/</t>
  </si>
  <si>
    <t>g/ Incluye donaciones.</t>
  </si>
  <si>
    <t>h/ Incluye concesión neta de préstamos.</t>
  </si>
  <si>
    <t xml:space="preserve">i/ Las cifras monetarias corresponden a saldos a fin de año.  </t>
  </si>
  <si>
    <t>g/ Includes grants.</t>
  </si>
  <si>
    <t>h/ Includes net lending.</t>
  </si>
  <si>
    <t xml:space="preserve">i/ The monetary figures are end-of-year stocks.  </t>
  </si>
  <si>
    <t xml:space="preserve">Ingresos de capital </t>
  </si>
  <si>
    <t xml:space="preserve">Capital revenue </t>
  </si>
  <si>
    <t>Capital expenditure h/</t>
  </si>
  <si>
    <t>Money and credit i/</t>
  </si>
  <si>
    <t>Moneda y crédito i/</t>
  </si>
  <si>
    <t>Gastos de capital h/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</si>
  <si>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</si>
  <si>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</si>
  <si>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</si>
  <si>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</si>
  <si>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</si>
  <si>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</si>
  <si>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</si>
  <si>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</si>
  <si>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</si>
  <si>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</si>
  <si>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</si>
  <si>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</si>
  <si>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</si>
  <si>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</si>
  <si>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</si>
  <si>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</si>
  <si>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</si>
  <si>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</si>
  <si>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</si>
  <si>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</si>
  <si>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</si>
  <si>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</si>
  <si>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</si>
  <si>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</si>
  <si>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</si>
  <si>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</si>
  <si>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Social security contributions</t>
  </si>
  <si>
    <t>Total ingresos tributarios (incl. seg. social)</t>
  </si>
  <si>
    <t>Total taxes including social security contributions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</si>
  <si>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</si>
  <si>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</si>
  <si>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</si>
  <si>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</si>
  <si>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>Gasto total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</si>
  <si>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</si>
  <si>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</si>
  <si>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</si>
  <si>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</si>
  <si>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</si>
  <si>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Gastos de capital</t>
  </si>
  <si>
    <t xml:space="preserve">    Adquisición de activos de capital fijo</t>
  </si>
  <si>
    <t xml:space="preserve">    Transferencias de capital</t>
  </si>
  <si>
    <t xml:space="preserve">    Otros gastos de capital</t>
  </si>
  <si>
    <t xml:space="preserve">  Concesión de préstamos menos recuperación</t>
  </si>
  <si>
    <t xml:space="preserve">  Financiamiento</t>
  </si>
  <si>
    <t xml:space="preserve">    Interno</t>
  </si>
  <si>
    <t xml:space="preserve">    Externo</t>
  </si>
  <si>
    <t xml:space="preserve">    Otro</t>
  </si>
  <si>
    <t xml:space="preserve">  Current revenue</t>
  </si>
  <si>
    <t xml:space="preserve">    Tax revenues</t>
  </si>
  <si>
    <t xml:space="preserve">    Non-tax revenues</t>
  </si>
  <si>
    <t xml:space="preserve">    Grants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</si>
  <si>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</si>
  <si>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</si>
  <si>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</si>
  <si>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</si>
  <si>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</si>
  <si>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  Other</t>
  </si>
  <si>
    <t xml:space="preserve">  Capital expenditure</t>
  </si>
  <si>
    <t xml:space="preserve">    Real investment</t>
  </si>
  <si>
    <t xml:space="preserve">    Capital transfers</t>
  </si>
  <si>
    <t xml:space="preserve">  Net lending</t>
  </si>
  <si>
    <t xml:space="preserve">  Financing</t>
  </si>
  <si>
    <t xml:space="preserve">    Domestic</t>
  </si>
  <si>
    <t xml:space="preserve">    External</t>
  </si>
  <si>
    <t>(Millones de dólares del Caribe Oriental, años fiscales) a/</t>
  </si>
  <si>
    <t>(Millions of Eastern Caribbean dollars, fiscal year) a/</t>
  </si>
  <si>
    <t>c/ Hasta el año 2000 incluye donaciones.</t>
  </si>
  <si>
    <t>Source: Economic Commission for Latin America and the Caribbean (ECLAC), on the basis of figures provided by the Ministry of Finance and the Eastern Caribbean Central Bank.</t>
  </si>
  <si>
    <t>c/ Up to 2000, includes grants.</t>
  </si>
  <si>
    <t>b/ Incluye crédito a exportaciones.</t>
  </si>
  <si>
    <t>b/ Includes credit for exports.</t>
  </si>
  <si>
    <t>a/ El año fiscal va desde el 1 de abril al 31 de marzo.</t>
  </si>
  <si>
    <t xml:space="preserve">  Capital revenue c/</t>
  </si>
  <si>
    <t xml:space="preserve">  Ingresos de capital c/</t>
  </si>
  <si>
    <t>a/ The fiscal year runs from 1 April to 31 March.</t>
  </si>
  <si>
    <t xml:space="preserve">    Donaciones</t>
  </si>
  <si>
    <t xml:space="preserve">    Otros gastos corrientes</t>
  </si>
  <si>
    <t>Reino Unido</t>
  </si>
  <si>
    <t>Bananas b/</t>
  </si>
  <si>
    <t>b/ Incluye exportaciones a los países del Caribe.</t>
  </si>
  <si>
    <t>b/ Includes exports to the Caribbean countries.</t>
  </si>
  <si>
    <t>|</t>
  </si>
  <si>
    <t xml:space="preserve">      Otros directos</t>
  </si>
  <si>
    <t xml:space="preserve">    Otros impuestos</t>
  </si>
  <si>
    <t xml:space="preserve">      Other direct taxes</t>
  </si>
  <si>
    <t xml:space="preserve">    Other taxes</t>
  </si>
  <si>
    <t xml:space="preserve">  Agricultura, ganadería, caza, silvicultura y pesca</t>
  </si>
  <si>
    <t xml:space="preserve">  Agriculture, livestock, hunting, forestry and fishing</t>
  </si>
  <si>
    <t xml:space="preserve">    Other Items (net)                  </t>
  </si>
  <si>
    <t xml:space="preserve">    Private Sector                 </t>
  </si>
  <si>
    <t xml:space="preserve">  Crédito interno neto</t>
  </si>
  <si>
    <t xml:space="preserve">    Al sector público</t>
  </si>
  <si>
    <t xml:space="preserve">    Al gobierno central</t>
  </si>
  <si>
    <t xml:space="preserve">    Al resto del sector público</t>
  </si>
  <si>
    <t xml:space="preserve">    Al sector privado</t>
  </si>
  <si>
    <t xml:space="preserve">  Otras cuentas (netas)</t>
  </si>
  <si>
    <t xml:space="preserve">  Otros activos (neto)</t>
  </si>
  <si>
    <t>ESTUDIO ECONÓMICO 2010-2011</t>
  </si>
  <si>
    <t>ECONOMIC SURVEY 2010-2011</t>
  </si>
  <si>
    <t>9</t>
  </si>
  <si>
    <t>IMPORTACIONES DE BIENES, FOB</t>
  </si>
  <si>
    <t>IMPORTS OF GOODS, FOB</t>
  </si>
  <si>
    <t>(En millones de dólares del Caribe Oriental)</t>
  </si>
  <si>
    <t>(Millions of Eastern Caribbean dollars)</t>
  </si>
  <si>
    <t>Importaciones totales</t>
  </si>
  <si>
    <t>Total imports</t>
  </si>
  <si>
    <t>Alimentos y animales vivos</t>
  </si>
  <si>
    <t xml:space="preserve">Food and live  animals                  </t>
  </si>
  <si>
    <t>Bebidas y tabaco</t>
  </si>
  <si>
    <t xml:space="preserve">Beverages and tobaco                  </t>
  </si>
  <si>
    <t>Materias primas, excepto combustibles</t>
  </si>
  <si>
    <t>Crude materials, inedible except fuels</t>
  </si>
  <si>
    <t>Combustibles minerales y productos relacionados</t>
  </si>
  <si>
    <t xml:space="preserve">Mineral fuels and related materials     </t>
  </si>
  <si>
    <t>Aceites y grasas animales y vegetales</t>
  </si>
  <si>
    <t xml:space="preserve">Animal and vegetable oils, fats and waxes </t>
  </si>
  <si>
    <t>Productos químicos y relacionados</t>
  </si>
  <si>
    <t xml:space="preserve">Chemicals and related products          </t>
  </si>
  <si>
    <t>Manufacturas</t>
  </si>
  <si>
    <t xml:space="preserve">Manufactured goods                    </t>
  </si>
  <si>
    <t>Maquinarias y equipos de transporte</t>
  </si>
  <si>
    <t xml:space="preserve">Machinery and transport equipment       </t>
  </si>
  <si>
    <t>Manufacturas diversas</t>
  </si>
  <si>
    <t xml:space="preserve">Miscellaneous manufactured articles   </t>
  </si>
  <si>
    <t xml:space="preserve">Productos básicos y transacciones         </t>
  </si>
  <si>
    <t xml:space="preserve">Commodities and transactions            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</si>
  <si>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</si>
  <si>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</si>
  <si>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</si>
  <si>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</si>
  <si>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</si>
  <si>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</si>
  <si>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</si>
  <si>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 xml:space="preserve">Deuda externa pública </t>
  </si>
  <si>
    <t xml:space="preserve">Public-sector external debt </t>
  </si>
  <si>
    <t xml:space="preserve">  Plazos </t>
  </si>
  <si>
    <t xml:space="preserve">  Maturity </t>
  </si>
  <si>
    <t xml:space="preserve">    Mediano y largo plazo </t>
  </si>
  <si>
    <t>….</t>
  </si>
  <si>
    <t xml:space="preserve">    Medium- and long-term </t>
  </si>
  <si>
    <t xml:space="preserve">    Corto plazo </t>
  </si>
  <si>
    <t xml:space="preserve">    Short-term </t>
  </si>
  <si>
    <t xml:space="preserve">  Fuentes </t>
  </si>
  <si>
    <t xml:space="preserve">  Sources </t>
  </si>
  <si>
    <t xml:space="preserve">    Oficiales </t>
  </si>
  <si>
    <t xml:space="preserve">    Official </t>
  </si>
  <si>
    <t xml:space="preserve">      Multilaterales </t>
  </si>
  <si>
    <t xml:space="preserve">      Multilateral </t>
  </si>
  <si>
    <t xml:space="preserve">      Bilaterales </t>
  </si>
  <si>
    <t xml:space="preserve">      Bilateral </t>
  </si>
  <si>
    <t xml:space="preserve">      Otras </t>
  </si>
  <si>
    <t xml:space="preserve">      Other </t>
  </si>
  <si>
    <t xml:space="preserve">    Privadas </t>
  </si>
  <si>
    <t xml:space="preserve">    Private </t>
  </si>
  <si>
    <t xml:space="preserve">      Bancos comerciales </t>
  </si>
  <si>
    <t xml:space="preserve">      Commercial banks </t>
  </si>
  <si>
    <t xml:space="preserve">      Otros b/</t>
  </si>
  <si>
    <t xml:space="preserve">      Other b/</t>
  </si>
  <si>
    <t xml:space="preserve">  Desembolsos en cada año </t>
  </si>
  <si>
    <t xml:space="preserve">  Disbursements </t>
  </si>
  <si>
    <t xml:space="preserve">    Servicio </t>
  </si>
  <si>
    <t xml:space="preserve">    Service </t>
  </si>
  <si>
    <t xml:space="preserve">      Amortizaciones </t>
  </si>
  <si>
    <t xml:space="preserve">      Principal </t>
  </si>
  <si>
    <t xml:space="preserve">      Intereses </t>
  </si>
  <si>
    <t xml:space="preserve">      Interest </t>
  </si>
  <si>
    <t xml:space="preserve">  Contribuciones a la seguridad social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</si>
</sst>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0.0_)"/>
    <numFmt numFmtId="165" formatCode="0_)"/>
    <numFmt numFmtId="166" formatCode="#,##0.0"/>
    <numFmt numFmtId="167" formatCode="0.0"/>
    <numFmt numFmtId="168" formatCode="###\ ##0"/>
    <numFmt numFmtId="169" formatCode="#\ ###\ ##0.0"/>
    <numFmt numFmtId="170" formatCode="#\ ###\ ##0"/>
    <numFmt numFmtId="171" formatCode="_(* #,##0.0_);_(* \(#,##0.0\);_(* &quot;-&quot;??_);_(@_)"/>
    <numFmt numFmtId="172" formatCode="#\ ###\ ###"/>
    <numFmt numFmtId="173" formatCode="0.0_);\(0.0\)"/>
    <numFmt numFmtId="174" formatCode="[$-409]dd\-mmm\-yy;@"/>
    <numFmt numFmtId="175" formatCode="_(* #,##0_);_(* \(#,##0\);_(* &quot;-&quot;??_);_(@_)"/>
  </numFmts>
  <fonts count="44">
    <font>
      <sz val="8"/>
      <name val="Arial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.5"/>
      <name val="MS Sans Serif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color indexed="8"/>
      <name val="Arial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i/>
      <sz val="8"/>
      <name val="Helvetica"/>
      <family val="2"/>
    </font>
    <font>
      <i/>
      <sz val="8"/>
      <color indexed="8"/>
      <name val="Helvetica"/>
      <family val="2"/>
    </font>
    <font>
      <sz val="9"/>
      <color indexed="8"/>
      <name val="Helvetica"/>
      <family val="2"/>
    </font>
    <font>
      <i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10"/>
      <name val="Helvetica"/>
      <family val="2"/>
    </font>
    <font>
      <sz val="8"/>
      <color indexed="10"/>
      <name val="Arial"/>
      <family val="2"/>
    </font>
    <font>
      <sz val="8"/>
      <name val="Helvetica"/>
      <family val="2"/>
    </font>
    <font>
      <b/>
      <sz val="8"/>
      <name val="Helvetica"/>
      <family val="2"/>
    </font>
    <font>
      <b/>
      <sz val="8"/>
      <color indexed="10"/>
      <name val="Arial"/>
      <family val="2"/>
    </font>
    <font>
      <b/>
      <i/>
      <sz val="8"/>
      <color indexed="8"/>
      <name val="Helvetica"/>
      <family val="2"/>
    </font>
    <font>
      <i/>
      <sz val="8"/>
      <color indexed="8"/>
      <name val="Helvetica"/>
      <family val="2"/>
    </font>
    <font>
      <i/>
      <sz val="8"/>
      <name val="Helvetica"/>
      <family val="2"/>
    </font>
    <font>
      <b/>
      <i/>
      <sz val="8"/>
      <name val="Arial"/>
      <family val="2"/>
    </font>
    <font>
      <b/>
      <i/>
      <sz val="8"/>
      <color indexed="8"/>
      <name val="Helvetica"/>
      <family val="2"/>
    </font>
    <font>
      <b/>
      <i/>
      <sz val="8"/>
      <color indexed="8"/>
      <name val="Arial"/>
      <family val="2"/>
    </font>
    <font>
      <b/>
      <i/>
      <sz val="8"/>
      <name val="Helvetica"/>
      <family val="2"/>
    </font>
    <font>
      <sz val="12"/>
      <name val="Courier"/>
      <family val="3"/>
    </font>
    <font>
      <sz val="8"/>
      <name val="Arial"/>
      <family val="2"/>
    </font>
    <font>
      <u/>
      <sz val="8"/>
      <color indexed="8"/>
      <name val="Helvetica"/>
      <family val="2"/>
    </font>
    <font>
      <u/>
      <sz val="8"/>
      <name val="Helvetica"/>
      <family val="2"/>
    </font>
    <font>
      <i/>
      <u/>
      <sz val="8"/>
      <name val="Arial"/>
      <family val="2"/>
    </font>
    <font>
      <sz val="8"/>
      <name val="Arial"/>
      <family val="2"/>
    </font>
    <font>
      <i/>
      <sz val="8"/>
      <color indexed="8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5" fillId="0" borderId="0"/>
    <xf numFmtId="164" fontId="5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164" fontId="5" fillId="0" borderId="0"/>
    <xf numFmtId="164" fontId="5" fillId="0" borderId="0"/>
    <xf numFmtId="0" fontId="3" fillId="0" borderId="0"/>
    <xf numFmtId="0" fontId="37" fillId="0" borderId="0"/>
    <xf numFmtId="0" fontId="4" fillId="0" borderId="0"/>
    <xf numFmtId="0" fontId="4" fillId="0" borderId="0"/>
    <xf numFmtId="0" fontId="5" fillId="0" borderId="0"/>
    <xf numFmtId="164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2" fillId="0" borderId="0" applyNumberFormat="0" applyFill="0" applyBorder="0" applyAlignment="0" applyProtection="0"/>
    <xf numFmtId="0" fontId="5" fillId="0" borderId="0"/>
  </cellStyleXfs>
  <cellXfs count="598">
    <xf numFmtId="0" fontId="0" fillId="0" borderId="0" xfId="0"/>
    <xf numFmtId="0" fontId="10" fillId="0" borderId="0" xfId="14" applyFont="1"/>
    <xf numFmtId="0" fontId="9" fillId="0" borderId="0" xfId="9" applyFont="1" applyBorder="1"/>
    <xf numFmtId="0" fontId="9" fillId="0" borderId="0" xfId="9" applyFont="1" applyBorder="1" applyAlignment="1">
      <alignment horizontal="right"/>
    </xf>
    <xf numFmtId="164" fontId="11" fillId="0" borderId="0" xfId="19" applyFont="1" applyAlignment="1" applyProtection="1">
      <alignment horizontal="left"/>
    </xf>
    <xf numFmtId="166" fontId="10" fillId="0" borderId="0" xfId="14" applyNumberFormat="1" applyFont="1" applyFill="1" applyBorder="1"/>
    <xf numFmtId="166" fontId="10" fillId="0" borderId="0" xfId="14" applyNumberFormat="1" applyFont="1" applyFill="1" applyBorder="1" applyAlignment="1">
      <alignment horizontal="right"/>
    </xf>
    <xf numFmtId="0" fontId="10" fillId="0" borderId="0" xfId="14" applyFont="1" applyBorder="1"/>
    <xf numFmtId="166" fontId="10" fillId="0" borderId="1" xfId="14" applyNumberFormat="1" applyFont="1" applyFill="1" applyBorder="1"/>
    <xf numFmtId="0" fontId="10" fillId="0" borderId="1" xfId="14" applyFont="1" applyBorder="1"/>
    <xf numFmtId="0" fontId="9" fillId="0" borderId="0" xfId="13" applyFont="1"/>
    <xf numFmtId="0" fontId="8" fillId="0" borderId="0" xfId="13" applyFont="1" applyAlignment="1" applyProtection="1">
      <alignment horizontal="left"/>
      <protection locked="0"/>
    </xf>
    <xf numFmtId="0" fontId="9" fillId="0" borderId="0" xfId="13" applyFont="1" applyBorder="1" applyAlignment="1" applyProtection="1">
      <alignment horizontal="fill"/>
    </xf>
    <xf numFmtId="0" fontId="9" fillId="0" borderId="0" xfId="13" applyFont="1" applyProtection="1">
      <protection locked="0"/>
    </xf>
    <xf numFmtId="0" fontId="9" fillId="0" borderId="0" xfId="13" applyFont="1" applyAlignment="1">
      <alignment horizontal="right"/>
    </xf>
    <xf numFmtId="3" fontId="9" fillId="0" borderId="0" xfId="26" applyNumberFormat="1" applyFont="1"/>
    <xf numFmtId="3" fontId="9" fillId="0" borderId="0" xfId="13" applyNumberFormat="1" applyFont="1" applyAlignment="1">
      <alignment horizontal="right"/>
    </xf>
    <xf numFmtId="3" fontId="9" fillId="0" borderId="0" xfId="13" applyNumberFormat="1" applyFont="1"/>
    <xf numFmtId="43" fontId="10" fillId="0" borderId="0" xfId="5" applyNumberFormat="1" applyFont="1" applyFill="1" applyBorder="1" applyAlignment="1">
      <alignment horizontal="left" indent="2"/>
    </xf>
    <xf numFmtId="0" fontId="9" fillId="0" borderId="0" xfId="13" applyFont="1" applyBorder="1"/>
    <xf numFmtId="3" fontId="9" fillId="0" borderId="0" xfId="13" applyNumberFormat="1" applyFont="1" applyBorder="1"/>
    <xf numFmtId="0" fontId="9" fillId="0" borderId="0" xfId="13" applyFont="1" applyBorder="1" applyAlignment="1">
      <alignment horizontal="right"/>
    </xf>
    <xf numFmtId="3" fontId="9" fillId="0" borderId="0" xfId="13" applyNumberFormat="1" applyFont="1" applyBorder="1" applyAlignment="1">
      <alignment horizontal="right"/>
    </xf>
    <xf numFmtId="0" fontId="9" fillId="0" borderId="1" xfId="13" applyFont="1" applyBorder="1"/>
    <xf numFmtId="43" fontId="10" fillId="0" borderId="1" xfId="5" applyNumberFormat="1" applyFont="1" applyBorder="1" applyAlignment="1">
      <alignment horizontal="left"/>
    </xf>
    <xf numFmtId="3" fontId="9" fillId="0" borderId="1" xfId="13" applyNumberFormat="1" applyFont="1" applyBorder="1"/>
    <xf numFmtId="3" fontId="9" fillId="0" borderId="1" xfId="13" applyNumberFormat="1" applyFont="1" applyBorder="1" applyAlignment="1">
      <alignment horizontal="right"/>
    </xf>
    <xf numFmtId="0" fontId="10" fillId="0" borderId="0" xfId="10" applyFont="1"/>
    <xf numFmtId="168" fontId="11" fillId="0" borderId="0" xfId="10" applyNumberFormat="1" applyFont="1" applyAlignment="1" applyProtection="1">
      <alignment horizontal="left"/>
    </xf>
    <xf numFmtId="164" fontId="9" fillId="0" borderId="0" xfId="7" applyFont="1" applyBorder="1"/>
    <xf numFmtId="0" fontId="11" fillId="0" borderId="0" xfId="15" applyFont="1" applyBorder="1" applyAlignment="1">
      <alignment horizontal="left"/>
    </xf>
    <xf numFmtId="164" fontId="9" fillId="0" borderId="0" xfId="7" applyFont="1" applyBorder="1" applyAlignment="1">
      <alignment horizontal="right"/>
    </xf>
    <xf numFmtId="164" fontId="9" fillId="0" borderId="0" xfId="7" applyFont="1" applyAlignment="1">
      <alignment horizontal="left"/>
    </xf>
    <xf numFmtId="3" fontId="9" fillId="0" borderId="0" xfId="7" applyNumberFormat="1" applyFont="1" applyBorder="1"/>
    <xf numFmtId="3" fontId="9" fillId="0" borderId="0" xfId="7" applyNumberFormat="1" applyFont="1" applyBorder="1" applyAlignment="1">
      <alignment horizontal="right"/>
    </xf>
    <xf numFmtId="164" fontId="9" fillId="0" borderId="0" xfId="7" applyFont="1" applyBorder="1" applyAlignment="1" applyProtection="1">
      <alignment horizontal="left"/>
    </xf>
    <xf numFmtId="164" fontId="9" fillId="0" borderId="0" xfId="7" applyFont="1" applyFill="1" applyBorder="1"/>
    <xf numFmtId="164" fontId="9" fillId="0" borderId="1" xfId="7" applyFont="1" applyBorder="1" applyAlignment="1" applyProtection="1">
      <alignment horizontal="left"/>
    </xf>
    <xf numFmtId="164" fontId="9" fillId="0" borderId="1" xfId="7" applyFont="1" applyBorder="1"/>
    <xf numFmtId="170" fontId="9" fillId="0" borderId="1" xfId="7" applyNumberFormat="1" applyFont="1" applyFill="1" applyBorder="1" applyAlignment="1">
      <alignment horizontal="right"/>
    </xf>
    <xf numFmtId="164" fontId="9" fillId="0" borderId="1" xfId="7" applyFont="1" applyBorder="1" applyAlignment="1">
      <alignment horizontal="left"/>
    </xf>
    <xf numFmtId="164" fontId="9" fillId="0" borderId="0" xfId="7" applyFont="1" applyAlignment="1" applyProtection="1">
      <alignment horizontal="left"/>
    </xf>
    <xf numFmtId="164" fontId="9" fillId="0" borderId="0" xfId="7" applyFont="1" applyFill="1" applyAlignment="1">
      <alignment horizontal="left"/>
    </xf>
    <xf numFmtId="164" fontId="9" fillId="0" borderId="0" xfId="7" applyFont="1" applyFill="1" applyBorder="1" applyAlignment="1">
      <alignment horizontal="right"/>
    </xf>
    <xf numFmtId="164" fontId="9" fillId="0" borderId="0" xfId="7" applyFont="1" applyFill="1" applyBorder="1" applyAlignment="1" applyProtection="1">
      <alignment horizontal="left"/>
    </xf>
    <xf numFmtId="0" fontId="9" fillId="0" borderId="0" xfId="11" applyFont="1" applyFill="1" applyBorder="1"/>
    <xf numFmtId="0" fontId="9" fillId="0" borderId="0" xfId="11" applyFont="1" applyFill="1" applyBorder="1" applyAlignment="1">
      <alignment horizontal="right"/>
    </xf>
    <xf numFmtId="49" fontId="9" fillId="0" borderId="0" xfId="11" applyNumberFormat="1" applyFont="1" applyFill="1" applyBorder="1" applyAlignment="1">
      <alignment horizontal="right"/>
    </xf>
    <xf numFmtId="164" fontId="9" fillId="0" borderId="0" xfId="11" applyNumberFormat="1" applyFont="1" applyFill="1" applyBorder="1" applyAlignment="1">
      <alignment horizontal="right"/>
    </xf>
    <xf numFmtId="0" fontId="10" fillId="0" borderId="0" xfId="34" applyFont="1" applyFill="1" applyAlignment="1">
      <alignment horizontal="left"/>
    </xf>
    <xf numFmtId="3" fontId="9" fillId="0" borderId="0" xfId="11" applyNumberFormat="1" applyFont="1" applyFill="1" applyBorder="1" applyAlignment="1">
      <alignment horizontal="right"/>
    </xf>
    <xf numFmtId="0" fontId="9" fillId="0" borderId="0" xfId="13" applyFont="1" applyFill="1"/>
    <xf numFmtId="0" fontId="9" fillId="0" borderId="0" xfId="13" applyFont="1" applyFill="1" applyAlignment="1">
      <alignment horizontal="right"/>
    </xf>
    <xf numFmtId="168" fontId="10" fillId="0" borderId="0" xfId="10" applyNumberFormat="1" applyFont="1" applyFill="1" applyAlignment="1" applyProtection="1">
      <alignment horizontal="left"/>
    </xf>
    <xf numFmtId="0" fontId="9" fillId="0" borderId="0" xfId="9" applyFont="1" applyFill="1" applyBorder="1" applyAlignment="1">
      <alignment horizontal="right"/>
    </xf>
    <xf numFmtId="164" fontId="9" fillId="0" borderId="0" xfId="9" applyNumberFormat="1" applyFont="1" applyFill="1" applyBorder="1" applyAlignment="1" applyProtection="1">
      <alignment horizontal="right"/>
      <protection locked="0"/>
    </xf>
    <xf numFmtId="0" fontId="9" fillId="0" borderId="0" xfId="9" applyNumberFormat="1" applyFont="1" applyFill="1" applyBorder="1" applyAlignment="1" applyProtection="1">
      <alignment horizontal="right"/>
      <protection locked="0"/>
    </xf>
    <xf numFmtId="3" fontId="9" fillId="0" borderId="0" xfId="13" applyNumberFormat="1" applyFont="1" applyFill="1"/>
    <xf numFmtId="43" fontId="10" fillId="0" borderId="0" xfId="5" applyNumberFormat="1" applyFont="1" applyFill="1" applyBorder="1" applyAlignment="1">
      <alignment horizontal="left" indent="1"/>
    </xf>
    <xf numFmtId="0" fontId="10" fillId="0" borderId="0" xfId="14" applyFont="1" applyFill="1"/>
    <xf numFmtId="167" fontId="13" fillId="0" borderId="0" xfId="7" applyNumberFormat="1" applyFont="1" applyFill="1" applyAlignment="1" applyProtection="1">
      <alignment horizontal="left"/>
    </xf>
    <xf numFmtId="167" fontId="13" fillId="0" borderId="0" xfId="7" applyNumberFormat="1" applyFont="1" applyFill="1" applyAlignment="1">
      <alignment horizontal="right"/>
    </xf>
    <xf numFmtId="0" fontId="13" fillId="0" borderId="0" xfId="34" applyFont="1" applyFill="1" applyAlignment="1" applyProtection="1">
      <alignment horizontal="left"/>
      <protection locked="0"/>
    </xf>
    <xf numFmtId="0" fontId="13" fillId="0" borderId="0" xfId="6" applyFont="1" applyFill="1" applyAlignment="1" applyProtection="1">
      <alignment horizontal="left"/>
    </xf>
    <xf numFmtId="164" fontId="13" fillId="0" borderId="0" xfId="7" applyFont="1" applyFill="1"/>
    <xf numFmtId="0" fontId="14" fillId="0" borderId="0" xfId="6" applyFont="1" applyFill="1" applyAlignment="1" applyProtection="1">
      <alignment horizontal="left"/>
    </xf>
    <xf numFmtId="0" fontId="13" fillId="0" borderId="0" xfId="17" applyFont="1" applyFill="1" applyAlignment="1" applyProtection="1">
      <alignment horizontal="left"/>
    </xf>
    <xf numFmtId="49" fontId="17" fillId="0" borderId="0" xfId="7" applyNumberFormat="1" applyFont="1" applyFill="1" applyAlignment="1" applyProtection="1">
      <alignment horizontal="right"/>
    </xf>
    <xf numFmtId="164" fontId="13" fillId="0" borderId="0" xfId="7" applyFont="1" applyFill="1" applyAlignment="1" applyProtection="1">
      <alignment horizontal="left"/>
    </xf>
    <xf numFmtId="3" fontId="13" fillId="0" borderId="0" xfId="7" applyNumberFormat="1" applyFont="1" applyFill="1"/>
    <xf numFmtId="3" fontId="13" fillId="0" borderId="0" xfId="7" applyNumberFormat="1" applyFont="1" applyFill="1" applyAlignment="1">
      <alignment horizontal="right"/>
    </xf>
    <xf numFmtId="0" fontId="13" fillId="0" borderId="0" xfId="6" applyFont="1" applyFill="1" applyAlignment="1">
      <alignment horizontal="left"/>
    </xf>
    <xf numFmtId="0" fontId="13" fillId="0" borderId="0" xfId="6" applyFont="1" applyFill="1" applyAlignment="1" applyProtection="1">
      <alignment horizontal="left" indent="1"/>
    </xf>
    <xf numFmtId="0" fontId="13" fillId="0" borderId="0" xfId="17" applyFont="1" applyFill="1" applyAlignment="1" applyProtection="1">
      <alignment horizontal="left" indent="1"/>
    </xf>
    <xf numFmtId="0" fontId="13" fillId="0" borderId="0" xfId="17" applyFont="1" applyFill="1" applyAlignment="1" applyProtection="1">
      <alignment horizontal="left" indent="2"/>
    </xf>
    <xf numFmtId="0" fontId="13" fillId="0" borderId="0" xfId="6" applyFont="1" applyFill="1" applyAlignment="1" applyProtection="1">
      <alignment horizontal="left" indent="2"/>
    </xf>
    <xf numFmtId="164" fontId="13" fillId="0" borderId="0" xfId="8" applyFont="1" applyFill="1" applyBorder="1" applyAlignment="1" applyProtection="1">
      <alignment horizontal="left"/>
    </xf>
    <xf numFmtId="164" fontId="14" fillId="0" borderId="0" xfId="7" applyNumberFormat="1" applyFont="1" applyFill="1" applyAlignment="1" applyProtection="1">
      <alignment horizontal="left"/>
    </xf>
    <xf numFmtId="164" fontId="12" fillId="0" borderId="0" xfId="7" applyFont="1" applyFill="1"/>
    <xf numFmtId="164" fontId="12" fillId="0" borderId="1" xfId="7" applyNumberFormat="1" applyFont="1" applyFill="1" applyBorder="1" applyAlignment="1" applyProtection="1">
      <alignment horizontal="right" vertical="center"/>
    </xf>
    <xf numFmtId="49" fontId="9" fillId="0" borderId="2" xfId="7" applyNumberFormat="1" applyFont="1" applyFill="1" applyBorder="1" applyAlignment="1" applyProtection="1">
      <alignment horizontal="right"/>
    </xf>
    <xf numFmtId="164" fontId="9" fillId="0" borderId="1" xfId="7" applyFont="1" applyBorder="1" applyAlignment="1">
      <alignment horizontal="right"/>
    </xf>
    <xf numFmtId="0" fontId="10" fillId="0" borderId="0" xfId="10" applyFont="1" applyAlignment="1">
      <alignment horizontal="right"/>
    </xf>
    <xf numFmtId="0" fontId="10" fillId="0" borderId="0" xfId="10" applyFont="1" applyFill="1"/>
    <xf numFmtId="0" fontId="10" fillId="0" borderId="0" xfId="10" applyFont="1" applyFill="1" applyAlignment="1">
      <alignment horizontal="right"/>
    </xf>
    <xf numFmtId="0" fontId="10" fillId="0" borderId="1" xfId="10" applyFont="1" applyFill="1" applyBorder="1"/>
    <xf numFmtId="0" fontId="10" fillId="0" borderId="1" xfId="10" applyFont="1" applyFill="1" applyBorder="1" applyAlignment="1">
      <alignment horizontal="right"/>
    </xf>
    <xf numFmtId="0" fontId="9" fillId="0" borderId="2" xfId="9" applyFont="1" applyFill="1" applyBorder="1" applyAlignment="1">
      <alignment horizontal="right"/>
    </xf>
    <xf numFmtId="164" fontId="9" fillId="0" borderId="2" xfId="9" applyNumberFormat="1" applyFont="1" applyFill="1" applyBorder="1" applyAlignment="1" applyProtection="1">
      <alignment horizontal="right"/>
      <protection locked="0"/>
    </xf>
    <xf numFmtId="0" fontId="9" fillId="0" borderId="2" xfId="9" applyNumberFormat="1" applyFont="1" applyFill="1" applyBorder="1" applyAlignment="1" applyProtection="1">
      <alignment horizontal="right"/>
      <protection locked="0"/>
    </xf>
    <xf numFmtId="0" fontId="10" fillId="0" borderId="2" xfId="10" applyFont="1" applyFill="1" applyBorder="1" applyAlignment="1">
      <alignment horizontal="right"/>
    </xf>
    <xf numFmtId="166" fontId="10" fillId="0" borderId="0" xfId="10" applyNumberFormat="1" applyFont="1"/>
    <xf numFmtId="0" fontId="10" fillId="0" borderId="0" xfId="34" applyFont="1" applyAlignment="1">
      <alignment horizontal="left"/>
    </xf>
    <xf numFmtId="0" fontId="9" fillId="0" borderId="1" xfId="26" applyFont="1" applyFill="1" applyBorder="1" applyAlignment="1" applyProtection="1">
      <alignment horizontal="left"/>
      <protection locked="0"/>
    </xf>
    <xf numFmtId="0" fontId="9" fillId="0" borderId="1" xfId="9" applyFont="1" applyFill="1" applyBorder="1" applyAlignment="1">
      <alignment horizontal="right"/>
    </xf>
    <xf numFmtId="0" fontId="9" fillId="0" borderId="1" xfId="13" applyFont="1" applyFill="1" applyBorder="1"/>
    <xf numFmtId="0" fontId="9" fillId="0" borderId="2" xfId="13" applyFont="1" applyBorder="1"/>
    <xf numFmtId="1" fontId="9" fillId="0" borderId="0" xfId="13" applyNumberFormat="1" applyFont="1"/>
    <xf numFmtId="43" fontId="10" fillId="0" borderId="0" xfId="5" applyNumberFormat="1" applyFont="1" applyBorder="1" applyAlignment="1">
      <alignment horizontal="left"/>
    </xf>
    <xf numFmtId="170" fontId="9" fillId="0" borderId="0" xfId="7" applyNumberFormat="1" applyFont="1" applyFill="1" applyBorder="1" applyAlignment="1">
      <alignment horizontal="right"/>
    </xf>
    <xf numFmtId="0" fontId="20" fillId="0" borderId="0" xfId="20" applyFont="1"/>
    <xf numFmtId="0" fontId="22" fillId="0" borderId="0" xfId="6" applyFont="1" applyFill="1" applyAlignment="1" applyProtection="1">
      <alignment horizontal="left"/>
    </xf>
    <xf numFmtId="0" fontId="8" fillId="0" borderId="0" xfId="13" applyFont="1"/>
    <xf numFmtId="3" fontId="8" fillId="0" borderId="0" xfId="13" applyNumberFormat="1" applyFont="1" applyProtection="1">
      <protection locked="0"/>
    </xf>
    <xf numFmtId="0" fontId="8" fillId="0" borderId="0" xfId="13" applyFont="1" applyBorder="1"/>
    <xf numFmtId="3" fontId="8" fillId="0" borderId="0" xfId="13" applyNumberFormat="1" applyFont="1" applyBorder="1"/>
    <xf numFmtId="3" fontId="10" fillId="0" borderId="0" xfId="14" applyNumberFormat="1" applyFont="1" applyAlignment="1">
      <alignment horizontal="right"/>
    </xf>
    <xf numFmtId="0" fontId="14" fillId="0" borderId="0" xfId="12" applyFont="1" applyAlignment="1" applyProtection="1">
      <alignment horizontal="left"/>
      <protection locked="0"/>
    </xf>
    <xf numFmtId="0" fontId="13" fillId="0" borderId="0" xfId="12" applyFont="1"/>
    <xf numFmtId="0" fontId="13" fillId="0" borderId="0" xfId="9" applyFont="1" applyBorder="1"/>
    <xf numFmtId="0" fontId="13" fillId="0" borderId="0" xfId="9" applyFont="1" applyBorder="1" applyAlignment="1">
      <alignment horizontal="right"/>
    </xf>
    <xf numFmtId="168" fontId="15" fillId="0" borderId="0" xfId="10" applyNumberFormat="1" applyFont="1" applyFill="1" applyBorder="1" applyAlignment="1" applyProtection="1">
      <alignment horizontal="left"/>
    </xf>
    <xf numFmtId="0" fontId="13" fillId="0" borderId="0" xfId="12" applyFont="1" applyAlignment="1">
      <alignment horizontal="right"/>
    </xf>
    <xf numFmtId="3" fontId="13" fillId="0" borderId="0" xfId="12" applyNumberFormat="1" applyFont="1" applyAlignment="1">
      <alignment horizontal="right"/>
    </xf>
    <xf numFmtId="0" fontId="13" fillId="0" borderId="0" xfId="12" applyFont="1" applyBorder="1"/>
    <xf numFmtId="3" fontId="13" fillId="0" borderId="0" xfId="12" applyNumberFormat="1" applyFont="1" applyBorder="1" applyAlignment="1">
      <alignment horizontal="right"/>
    </xf>
    <xf numFmtId="0" fontId="13" fillId="0" borderId="1" xfId="12" applyFont="1" applyBorder="1"/>
    <xf numFmtId="0" fontId="13" fillId="0" borderId="0" xfId="12" applyFont="1" applyFill="1"/>
    <xf numFmtId="168" fontId="15" fillId="0" borderId="1" xfId="10" applyNumberFormat="1" applyFont="1" applyFill="1" applyBorder="1" applyAlignment="1" applyProtection="1">
      <alignment horizontal="left"/>
    </xf>
    <xf numFmtId="0" fontId="13" fillId="0" borderId="1" xfId="9" applyFont="1" applyBorder="1" applyAlignment="1">
      <alignment horizontal="right"/>
    </xf>
    <xf numFmtId="0" fontId="13" fillId="0" borderId="2" xfId="9" applyFont="1" applyFill="1" applyBorder="1" applyAlignment="1">
      <alignment horizontal="right"/>
    </xf>
    <xf numFmtId="164" fontId="13" fillId="0" borderId="2" xfId="9" applyNumberFormat="1" applyFont="1" applyFill="1" applyBorder="1" applyAlignment="1" applyProtection="1">
      <alignment horizontal="right"/>
      <protection locked="0"/>
    </xf>
    <xf numFmtId="0" fontId="13" fillId="0" borderId="2" xfId="9" applyNumberFormat="1" applyFont="1" applyFill="1" applyBorder="1" applyAlignment="1" applyProtection="1">
      <alignment horizontal="right"/>
      <protection locked="0"/>
    </xf>
    <xf numFmtId="165" fontId="9" fillId="0" borderId="2" xfId="7" applyNumberFormat="1" applyFont="1" applyFill="1" applyBorder="1" applyAlignment="1">
      <alignment horizontal="right"/>
    </xf>
    <xf numFmtId="166" fontId="10" fillId="0" borderId="1" xfId="10" applyNumberFormat="1" applyFont="1" applyFill="1" applyBorder="1"/>
    <xf numFmtId="165" fontId="9" fillId="0" borderId="1" xfId="7" applyNumberFormat="1" applyFont="1" applyFill="1" applyBorder="1" applyAlignment="1">
      <alignment horizontal="right"/>
    </xf>
    <xf numFmtId="0" fontId="13" fillId="0" borderId="0" xfId="6" applyFont="1" applyFill="1" applyAlignment="1" applyProtection="1">
      <alignment horizontal="left" indent="3"/>
    </xf>
    <xf numFmtId="0" fontId="13" fillId="0" borderId="0" xfId="6" applyFont="1" applyFill="1"/>
    <xf numFmtId="0" fontId="13" fillId="0" borderId="0" xfId="6" applyFont="1" applyFill="1" applyAlignment="1">
      <alignment horizontal="right"/>
    </xf>
    <xf numFmtId="0" fontId="13" fillId="0" borderId="0" xfId="6" applyFont="1" applyFill="1" applyBorder="1" applyAlignment="1" applyProtection="1">
      <alignment horizontal="left"/>
    </xf>
    <xf numFmtId="0" fontId="13" fillId="0" borderId="0" xfId="6" applyFont="1" applyFill="1" applyBorder="1" applyAlignment="1" applyProtection="1">
      <alignment horizontal="fill"/>
    </xf>
    <xf numFmtId="0" fontId="13" fillId="0" borderId="0" xfId="6" applyFont="1" applyFill="1" applyBorder="1" applyAlignment="1" applyProtection="1">
      <alignment horizontal="right"/>
    </xf>
    <xf numFmtId="0" fontId="13" fillId="0" borderId="0" xfId="6" applyFont="1" applyFill="1" applyBorder="1"/>
    <xf numFmtId="0" fontId="13" fillId="0" borderId="1" xfId="6" applyFont="1" applyFill="1" applyBorder="1" applyAlignment="1" applyProtection="1">
      <alignment horizontal="left"/>
    </xf>
    <xf numFmtId="0" fontId="13" fillId="0" borderId="1" xfId="6" applyFont="1" applyFill="1" applyBorder="1" applyAlignment="1" applyProtection="1">
      <alignment horizontal="right"/>
    </xf>
    <xf numFmtId="0" fontId="13" fillId="0" borderId="1" xfId="6" applyFont="1" applyFill="1" applyBorder="1"/>
    <xf numFmtId="0" fontId="13" fillId="0" borderId="0" xfId="6" applyFont="1" applyFill="1" applyBorder="1" applyAlignment="1">
      <alignment horizontal="right"/>
    </xf>
    <xf numFmtId="167" fontId="13" fillId="0" borderId="0" xfId="6" applyNumberFormat="1" applyFont="1" applyFill="1" applyAlignment="1">
      <alignment horizontal="right"/>
    </xf>
    <xf numFmtId="167" fontId="13" fillId="0" borderId="0" xfId="6" applyNumberFormat="1" applyFont="1" applyFill="1"/>
    <xf numFmtId="3" fontId="13" fillId="0" borderId="0" xfId="34" applyNumberFormat="1" applyFont="1" applyFill="1" applyAlignment="1" applyProtection="1">
      <alignment horizontal="right"/>
      <protection locked="0"/>
    </xf>
    <xf numFmtId="3" fontId="13" fillId="0" borderId="0" xfId="6" applyNumberFormat="1" applyFont="1" applyFill="1" applyAlignment="1">
      <alignment horizontal="right"/>
    </xf>
    <xf numFmtId="3" fontId="13" fillId="0" borderId="0" xfId="6" applyNumberFormat="1" applyFont="1" applyFill="1" applyBorder="1" applyAlignment="1">
      <alignment horizontal="right"/>
    </xf>
    <xf numFmtId="0" fontId="14" fillId="0" borderId="0" xfId="6" applyFont="1" applyFill="1" applyAlignment="1">
      <alignment horizontal="left"/>
    </xf>
    <xf numFmtId="166" fontId="13" fillId="0" borderId="0" xfId="6" applyNumberFormat="1" applyFont="1" applyFill="1" applyAlignment="1">
      <alignment horizontal="right"/>
    </xf>
    <xf numFmtId="167" fontId="13" fillId="0" borderId="0" xfId="6" applyNumberFormat="1" applyFont="1" applyFill="1" applyAlignment="1" applyProtection="1">
      <alignment horizontal="right"/>
    </xf>
    <xf numFmtId="166" fontId="13" fillId="0" borderId="0" xfId="6" applyNumberFormat="1" applyFont="1" applyFill="1" applyAlignment="1" applyProtection="1">
      <alignment horizontal="right"/>
    </xf>
    <xf numFmtId="166" fontId="13" fillId="0" borderId="1" xfId="6" applyNumberFormat="1" applyFont="1" applyFill="1" applyBorder="1" applyAlignment="1" applyProtection="1">
      <alignment horizontal="right"/>
    </xf>
    <xf numFmtId="0" fontId="13" fillId="0" borderId="0" xfId="6" applyFont="1" applyFill="1" applyBorder="1" applyAlignment="1">
      <alignment horizontal="left"/>
    </xf>
    <xf numFmtId="166" fontId="13" fillId="0" borderId="0" xfId="6" applyNumberFormat="1" applyFont="1" applyFill="1" applyBorder="1" applyAlignment="1" applyProtection="1">
      <alignment horizontal="right"/>
    </xf>
    <xf numFmtId="167" fontId="14" fillId="0" borderId="0" xfId="6" applyNumberFormat="1" applyFont="1" applyFill="1" applyAlignment="1">
      <alignment horizontal="left"/>
    </xf>
    <xf numFmtId="169" fontId="13" fillId="0" borderId="1" xfId="6" applyNumberFormat="1" applyFont="1" applyFill="1" applyBorder="1" applyAlignment="1">
      <alignment horizontal="right"/>
    </xf>
    <xf numFmtId="169" fontId="13" fillId="0" borderId="0" xfId="6" applyNumberFormat="1" applyFont="1" applyFill="1" applyBorder="1" applyAlignment="1">
      <alignment horizontal="right"/>
    </xf>
    <xf numFmtId="169" fontId="13" fillId="0" borderId="0" xfId="6" applyNumberFormat="1" applyFont="1" applyFill="1" applyAlignment="1">
      <alignment horizontal="right"/>
    </xf>
    <xf numFmtId="0" fontId="23" fillId="0" borderId="0" xfId="34" applyFont="1" applyFill="1"/>
    <xf numFmtId="2" fontId="24" fillId="0" borderId="0" xfId="34" applyNumberFormat="1" applyFont="1" applyFill="1"/>
    <xf numFmtId="2" fontId="24" fillId="0" borderId="0" xfId="34" applyNumberFormat="1" applyFont="1" applyFill="1" applyAlignment="1">
      <alignment horizontal="right"/>
    </xf>
    <xf numFmtId="171" fontId="23" fillId="0" borderId="0" xfId="4" applyNumberFormat="1" applyFont="1" applyFill="1" applyBorder="1" applyAlignment="1">
      <alignment horizontal="right"/>
    </xf>
    <xf numFmtId="43" fontId="9" fillId="0" borderId="0" xfId="2" applyFont="1" applyFill="1" applyBorder="1" applyAlignment="1">
      <alignment horizontal="right"/>
    </xf>
    <xf numFmtId="167" fontId="17" fillId="0" borderId="0" xfId="30" applyNumberFormat="1" applyFont="1" applyFill="1" applyAlignment="1"/>
    <xf numFmtId="0" fontId="23" fillId="0" borderId="0" xfId="34" applyFont="1" applyFill="1" applyAlignment="1">
      <alignment horizontal="right"/>
    </xf>
    <xf numFmtId="164" fontId="8" fillId="0" borderId="0" xfId="7" applyFont="1" applyBorder="1"/>
    <xf numFmtId="3" fontId="8" fillId="0" borderId="0" xfId="7" applyNumberFormat="1" applyFont="1" applyFill="1" applyAlignment="1">
      <alignment horizontal="right"/>
    </xf>
    <xf numFmtId="3" fontId="8" fillId="0" borderId="0" xfId="7" applyNumberFormat="1" applyFont="1" applyBorder="1"/>
    <xf numFmtId="0" fontId="13" fillId="0" borderId="0" xfId="29" applyFont="1" applyFill="1" applyAlignment="1">
      <alignment horizontal="left" indent="1"/>
    </xf>
    <xf numFmtId="3" fontId="26" fillId="0" borderId="0" xfId="13" applyNumberFormat="1" applyFont="1" applyFill="1" applyAlignment="1">
      <alignment horizontal="right"/>
    </xf>
    <xf numFmtId="0" fontId="10" fillId="0" borderId="0" xfId="13" applyFont="1" applyFill="1"/>
    <xf numFmtId="0" fontId="26" fillId="0" borderId="0" xfId="13" applyFont="1" applyFill="1" applyBorder="1"/>
    <xf numFmtId="3" fontId="10" fillId="0" borderId="0" xfId="13" applyNumberFormat="1" applyFont="1" applyFill="1" applyAlignment="1">
      <alignment horizontal="right"/>
    </xf>
    <xf numFmtId="0" fontId="6" fillId="0" borderId="0" xfId="31" applyFont="1" applyAlignment="1" applyProtection="1">
      <alignment horizontal="left" indent="2"/>
    </xf>
    <xf numFmtId="0" fontId="27" fillId="0" borderId="0" xfId="34" applyFont="1" applyFill="1" applyAlignment="1">
      <alignment horizontal="left" indent="1"/>
    </xf>
    <xf numFmtId="3" fontId="6" fillId="0" borderId="0" xfId="29" applyNumberFormat="1" applyFont="1" applyFill="1" applyAlignment="1" applyProtection="1">
      <alignment horizontal="right"/>
    </xf>
    <xf numFmtId="3" fontId="6" fillId="0" borderId="0" xfId="29" applyNumberFormat="1" applyFont="1" applyFill="1" applyAlignment="1">
      <alignment horizontal="right"/>
    </xf>
    <xf numFmtId="3" fontId="10" fillId="0" borderId="0" xfId="13" applyNumberFormat="1" applyFont="1" applyFill="1" applyBorder="1" applyAlignment="1">
      <alignment horizontal="right"/>
    </xf>
    <xf numFmtId="0" fontId="9" fillId="0" borderId="0" xfId="13" applyFont="1" applyFill="1" applyBorder="1"/>
    <xf numFmtId="0" fontId="10" fillId="0" borderId="0" xfId="13" applyFont="1" applyAlignment="1">
      <alignment horizontal="left" indent="1"/>
    </xf>
    <xf numFmtId="0" fontId="10" fillId="0" borderId="0" xfId="13" applyFont="1"/>
    <xf numFmtId="3" fontId="13" fillId="0" borderId="0" xfId="29" applyNumberFormat="1" applyFont="1" applyFill="1" applyAlignment="1">
      <alignment horizontal="right"/>
    </xf>
    <xf numFmtId="3" fontId="10" fillId="0" borderId="0" xfId="13" applyNumberFormat="1" applyFont="1" applyAlignment="1">
      <alignment horizontal="right"/>
    </xf>
    <xf numFmtId="0" fontId="26" fillId="0" borderId="0" xfId="13" applyFont="1" applyFill="1"/>
    <xf numFmtId="1" fontId="8" fillId="0" borderId="0" xfId="13" applyNumberFormat="1" applyFont="1"/>
    <xf numFmtId="0" fontId="10" fillId="0" borderId="0" xfId="14" applyFont="1" applyAlignment="1">
      <alignment horizontal="right"/>
    </xf>
    <xf numFmtId="164" fontId="11" fillId="0" borderId="1" xfId="19" applyFont="1" applyBorder="1" applyAlignment="1" applyProtection="1">
      <alignment horizontal="left"/>
    </xf>
    <xf numFmtId="0" fontId="9" fillId="0" borderId="1" xfId="9" applyFont="1" applyBorder="1"/>
    <xf numFmtId="0" fontId="9" fillId="0" borderId="1" xfId="9" applyFont="1" applyBorder="1" applyAlignment="1">
      <alignment horizontal="right"/>
    </xf>
    <xf numFmtId="0" fontId="10" fillId="0" borderId="2" xfId="14" applyFont="1" applyFill="1" applyBorder="1"/>
    <xf numFmtId="0" fontId="10" fillId="0" borderId="0" xfId="34" applyFont="1" applyFill="1" applyBorder="1" applyAlignment="1">
      <alignment horizontal="right" vertical="center"/>
    </xf>
    <xf numFmtId="3" fontId="10" fillId="2" borderId="0" xfId="34" applyNumberFormat="1" applyFont="1" applyFill="1" applyBorder="1" applyAlignment="1">
      <alignment horizontal="right"/>
    </xf>
    <xf numFmtId="3" fontId="10" fillId="0" borderId="0" xfId="2" applyNumberFormat="1" applyFont="1" applyAlignment="1">
      <alignment horizontal="right"/>
    </xf>
    <xf numFmtId="0" fontId="10" fillId="2" borderId="0" xfId="34" applyFont="1" applyFill="1" applyBorder="1" applyAlignment="1">
      <alignment horizontal="left" indent="2"/>
    </xf>
    <xf numFmtId="3" fontId="10" fillId="0" borderId="0" xfId="2" applyNumberFormat="1" applyFont="1" applyBorder="1" applyAlignment="1">
      <alignment horizontal="right"/>
    </xf>
    <xf numFmtId="3" fontId="10" fillId="0" borderId="0" xfId="14" applyNumberFormat="1" applyFont="1" applyBorder="1" applyAlignment="1">
      <alignment horizontal="right"/>
    </xf>
    <xf numFmtId="0" fontId="10" fillId="0" borderId="1" xfId="14" applyFont="1" applyFill="1" applyBorder="1" applyAlignment="1">
      <alignment horizontal="right"/>
    </xf>
    <xf numFmtId="0" fontId="10" fillId="0" borderId="0" xfId="14" applyFont="1" applyFill="1" applyBorder="1" applyAlignment="1">
      <alignment horizontal="right"/>
    </xf>
    <xf numFmtId="0" fontId="9" fillId="0" borderId="0" xfId="32" applyFont="1" applyAlignment="1" applyProtection="1">
      <alignment horizontal="left"/>
      <protection locked="0"/>
    </xf>
    <xf numFmtId="3" fontId="13" fillId="0" borderId="0" xfId="29" applyNumberFormat="1" applyFont="1" applyFill="1" applyAlignment="1" applyProtection="1">
      <alignment horizontal="right"/>
    </xf>
    <xf numFmtId="3" fontId="12" fillId="0" borderId="0" xfId="9" applyNumberFormat="1" applyFont="1" applyFill="1" applyBorder="1" applyAlignment="1" applyProtection="1">
      <alignment horizontal="right"/>
      <protection locked="0"/>
    </xf>
    <xf numFmtId="3" fontId="25" fillId="0" borderId="0" xfId="29" applyNumberFormat="1" applyFont="1" applyFill="1" applyAlignment="1">
      <alignment horizontal="right"/>
    </xf>
    <xf numFmtId="3" fontId="25" fillId="0" borderId="0" xfId="29" applyNumberFormat="1" applyFont="1" applyFill="1" applyAlignment="1" applyProtection="1">
      <alignment horizontal="right"/>
    </xf>
    <xf numFmtId="3" fontId="9" fillId="0" borderId="0" xfId="13" applyNumberFormat="1" applyFont="1" applyFill="1" applyAlignment="1">
      <alignment horizontal="right"/>
    </xf>
    <xf numFmtId="0" fontId="13" fillId="0" borderId="0" xfId="14" applyFont="1"/>
    <xf numFmtId="164" fontId="14" fillId="0" borderId="0" xfId="19" applyFont="1" applyAlignment="1" applyProtection="1">
      <alignment horizontal="left"/>
    </xf>
    <xf numFmtId="0" fontId="13" fillId="0" borderId="0" xfId="9" applyFont="1" applyFill="1" applyBorder="1" applyAlignment="1">
      <alignment horizontal="right"/>
    </xf>
    <xf numFmtId="0" fontId="13" fillId="0" borderId="0" xfId="14" applyFont="1" applyFill="1"/>
    <xf numFmtId="0" fontId="13" fillId="0" borderId="1" xfId="14" applyFont="1" applyFill="1" applyBorder="1"/>
    <xf numFmtId="0" fontId="13" fillId="0" borderId="1" xfId="34" applyFont="1" applyFill="1" applyBorder="1" applyAlignment="1">
      <alignment horizontal="right" vertical="center"/>
    </xf>
    <xf numFmtId="0" fontId="13" fillId="0" borderId="1" xfId="14" applyFont="1" applyBorder="1"/>
    <xf numFmtId="0" fontId="13" fillId="0" borderId="1" xfId="9" applyFont="1" applyFill="1" applyBorder="1" applyAlignment="1">
      <alignment horizontal="right"/>
    </xf>
    <xf numFmtId="0" fontId="13" fillId="0" borderId="0" xfId="1" applyFont="1" applyFill="1"/>
    <xf numFmtId="166" fontId="13" fillId="0" borderId="0" xfId="14" applyNumberFormat="1" applyFont="1" applyFill="1" applyBorder="1"/>
    <xf numFmtId="3" fontId="13" fillId="0" borderId="0" xfId="14" applyNumberFormat="1" applyFont="1" applyFill="1" applyAlignment="1">
      <alignment horizontal="right"/>
    </xf>
    <xf numFmtId="3" fontId="13" fillId="0" borderId="0" xfId="14" applyNumberFormat="1" applyFont="1" applyAlignment="1">
      <alignment horizontal="right"/>
    </xf>
    <xf numFmtId="166" fontId="13" fillId="0" borderId="0" xfId="14" applyNumberFormat="1" applyFont="1" applyFill="1" applyBorder="1" applyAlignment="1">
      <alignment horizontal="right"/>
    </xf>
    <xf numFmtId="3" fontId="13" fillId="0" borderId="0" xfId="27" applyNumberFormat="1" applyFont="1" applyFill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3" fontId="13" fillId="0" borderId="0" xfId="1" applyNumberFormat="1" applyFont="1" applyFill="1"/>
    <xf numFmtId="3" fontId="13" fillId="0" borderId="0" xfId="14" applyNumberFormat="1" applyFont="1" applyBorder="1" applyAlignment="1">
      <alignment horizontal="right"/>
    </xf>
    <xf numFmtId="0" fontId="13" fillId="0" borderId="0" xfId="14" applyFont="1" applyBorder="1"/>
    <xf numFmtId="3" fontId="13" fillId="0" borderId="0" xfId="1" applyNumberFormat="1" applyFont="1" applyFill="1" applyAlignment="1">
      <alignment horizontal="right"/>
    </xf>
    <xf numFmtId="0" fontId="14" fillId="0" borderId="0" xfId="1" applyFont="1" applyFill="1"/>
    <xf numFmtId="0" fontId="14" fillId="0" borderId="0" xfId="14" applyFont="1"/>
    <xf numFmtId="166" fontId="14" fillId="0" borderId="0" xfId="14" applyNumberFormat="1" applyFont="1" applyFill="1" applyBorder="1"/>
    <xf numFmtId="166" fontId="13" fillId="0" borderId="1" xfId="14" applyNumberFormat="1" applyFont="1" applyFill="1" applyBorder="1"/>
    <xf numFmtId="3" fontId="13" fillId="0" borderId="1" xfId="14" applyNumberFormat="1" applyFont="1" applyFill="1" applyBorder="1"/>
    <xf numFmtId="0" fontId="13" fillId="0" borderId="0" xfId="14" applyFont="1" applyFill="1" applyBorder="1"/>
    <xf numFmtId="3" fontId="13" fillId="0" borderId="0" xfId="14" applyNumberFormat="1" applyFont="1" applyFill="1" applyBorder="1"/>
    <xf numFmtId="0" fontId="8" fillId="0" borderId="0" xfId="13" applyFont="1" applyFill="1"/>
    <xf numFmtId="3" fontId="14" fillId="0" borderId="0" xfId="29" applyNumberFormat="1" applyFont="1" applyFill="1" applyAlignment="1" applyProtection="1">
      <alignment horizontal="right"/>
    </xf>
    <xf numFmtId="3" fontId="14" fillId="0" borderId="0" xfId="29" applyNumberFormat="1" applyFont="1" applyFill="1" applyAlignment="1">
      <alignment horizontal="right"/>
    </xf>
    <xf numFmtId="3" fontId="28" fillId="0" borderId="0" xfId="29" applyNumberFormat="1" applyFont="1" applyFill="1" applyAlignment="1">
      <alignment horizontal="right"/>
    </xf>
    <xf numFmtId="0" fontId="29" fillId="0" borderId="0" xfId="13" applyFont="1" applyFill="1" applyBorder="1"/>
    <xf numFmtId="3" fontId="28" fillId="0" borderId="0" xfId="29" applyNumberFormat="1" applyFont="1" applyFill="1" applyAlignment="1" applyProtection="1">
      <alignment horizontal="right"/>
    </xf>
    <xf numFmtId="3" fontId="14" fillId="0" borderId="0" xfId="14" applyNumberFormat="1" applyFont="1" applyAlignment="1">
      <alignment horizontal="right"/>
    </xf>
    <xf numFmtId="166" fontId="11" fillId="0" borderId="0" xfId="14" applyNumberFormat="1" applyFont="1" applyFill="1" applyBorder="1"/>
    <xf numFmtId="3" fontId="11" fillId="0" borderId="0" xfId="14" applyNumberFormat="1" applyFont="1" applyAlignment="1">
      <alignment horizontal="right"/>
    </xf>
    <xf numFmtId="0" fontId="11" fillId="0" borderId="0" xfId="14" applyFont="1"/>
    <xf numFmtId="0" fontId="21" fillId="0" borderId="0" xfId="34" applyFont="1" applyAlignment="1">
      <alignment horizontal="left"/>
    </xf>
    <xf numFmtId="0" fontId="21" fillId="3" borderId="2" xfId="34" applyFont="1" applyFill="1" applyBorder="1" applyAlignment="1">
      <alignment horizontal="left"/>
    </xf>
    <xf numFmtId="0" fontId="20" fillId="0" borderId="0" xfId="20" applyFont="1" applyAlignment="1">
      <alignment horizontal="left"/>
    </xf>
    <xf numFmtId="0" fontId="10" fillId="0" borderId="0" xfId="14" applyFont="1" applyAlignment="1">
      <alignment horizontal="left"/>
    </xf>
    <xf numFmtId="0" fontId="8" fillId="0" borderId="0" xfId="9" applyFont="1" applyBorder="1" applyAlignment="1">
      <alignment horizontal="left"/>
    </xf>
    <xf numFmtId="0" fontId="10" fillId="0" borderId="0" xfId="14" applyFont="1" applyFill="1" applyBorder="1" applyAlignment="1">
      <alignment horizontal="left"/>
    </xf>
    <xf numFmtId="0" fontId="11" fillId="2" borderId="0" xfId="34" applyFont="1" applyFill="1" applyAlignment="1">
      <alignment horizontal="left"/>
    </xf>
    <xf numFmtId="0" fontId="10" fillId="2" borderId="0" xfId="34" applyFont="1" applyFill="1" applyBorder="1" applyAlignment="1">
      <alignment horizontal="left"/>
    </xf>
    <xf numFmtId="0" fontId="10" fillId="0" borderId="1" xfId="14" applyFont="1" applyFill="1" applyBorder="1" applyAlignment="1">
      <alignment horizontal="left"/>
    </xf>
    <xf numFmtId="0" fontId="10" fillId="2" borderId="0" xfId="34" applyFont="1" applyFill="1" applyAlignment="1">
      <alignment horizontal="left"/>
    </xf>
    <xf numFmtId="0" fontId="13" fillId="0" borderId="0" xfId="14" applyFont="1" applyAlignment="1">
      <alignment horizontal="left"/>
    </xf>
    <xf numFmtId="0" fontId="14" fillId="0" borderId="0" xfId="9" applyFont="1" applyBorder="1" applyAlignment="1">
      <alignment horizontal="left"/>
    </xf>
    <xf numFmtId="0" fontId="16" fillId="0" borderId="0" xfId="34" applyFont="1" applyFill="1" applyAlignment="1">
      <alignment horizontal="left"/>
    </xf>
    <xf numFmtId="0" fontId="13" fillId="0" borderId="1" xfId="14" applyFont="1" applyFill="1" applyBorder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1" applyFont="1" applyFill="1" applyBorder="1" applyAlignment="1">
      <alignment horizontal="left"/>
    </xf>
    <xf numFmtId="0" fontId="9" fillId="0" borderId="0" xfId="13" applyFont="1" applyAlignment="1">
      <alignment horizontal="left"/>
    </xf>
    <xf numFmtId="0" fontId="8" fillId="0" borderId="0" xfId="13" applyFont="1" applyFill="1" applyAlignment="1">
      <alignment horizontal="left"/>
    </xf>
    <xf numFmtId="0" fontId="9" fillId="0" borderId="0" xfId="13" applyFont="1" applyFill="1" applyAlignment="1">
      <alignment horizontal="left"/>
    </xf>
    <xf numFmtId="0" fontId="14" fillId="0" borderId="0" xfId="29" applyFont="1" applyFill="1" applyAlignment="1">
      <alignment horizontal="left"/>
    </xf>
    <xf numFmtId="0" fontId="13" fillId="0" borderId="0" xfId="29" applyFont="1" applyFill="1" applyAlignment="1">
      <alignment horizontal="left"/>
    </xf>
    <xf numFmtId="43" fontId="10" fillId="0" borderId="0" xfId="5" applyNumberFormat="1" applyFont="1" applyFill="1" applyBorder="1" applyAlignment="1">
      <alignment horizontal="left"/>
    </xf>
    <xf numFmtId="0" fontId="13" fillId="0" borderId="0" xfId="12" applyFont="1" applyAlignment="1">
      <alignment horizontal="left"/>
    </xf>
    <xf numFmtId="0" fontId="10" fillId="0" borderId="0" xfId="10" applyFont="1" applyAlignment="1">
      <alignment horizontal="left"/>
    </xf>
    <xf numFmtId="0" fontId="10" fillId="0" borderId="1" xfId="10" applyFont="1" applyFill="1" applyBorder="1" applyAlignment="1">
      <alignment horizontal="left"/>
    </xf>
    <xf numFmtId="164" fontId="8" fillId="0" borderId="0" xfId="7" applyFont="1" applyAlignment="1">
      <alignment horizontal="left"/>
    </xf>
    <xf numFmtId="0" fontId="9" fillId="0" borderId="0" xfId="1" applyFont="1" applyFill="1" applyAlignment="1">
      <alignment horizontal="left"/>
    </xf>
    <xf numFmtId="0" fontId="23" fillId="0" borderId="0" xfId="34" applyFont="1" applyFill="1" applyAlignment="1">
      <alignment horizontal="left"/>
    </xf>
    <xf numFmtId="0" fontId="24" fillId="0" borderId="0" xfId="34" applyFont="1" applyFill="1" applyAlignment="1">
      <alignment horizontal="left"/>
    </xf>
    <xf numFmtId="0" fontId="19" fillId="0" borderId="0" xfId="34" applyFont="1" applyAlignment="1"/>
    <xf numFmtId="0" fontId="20" fillId="0" borderId="0" xfId="20" applyFont="1" applyAlignment="1"/>
    <xf numFmtId="0" fontId="20" fillId="0" borderId="0" xfId="34" applyFont="1" applyAlignment="1">
      <alignment horizontal="center"/>
    </xf>
    <xf numFmtId="0" fontId="15" fillId="0" borderId="0" xfId="10" applyFont="1" applyFill="1"/>
    <xf numFmtId="0" fontId="13" fillId="0" borderId="0" xfId="12" applyFont="1" applyFill="1" applyBorder="1"/>
    <xf numFmtId="43" fontId="10" fillId="0" borderId="0" xfId="5" applyNumberFormat="1" applyFont="1" applyBorder="1"/>
    <xf numFmtId="0" fontId="13" fillId="0" borderId="0" xfId="22" applyFont="1" applyFill="1" applyAlignment="1" applyProtection="1">
      <alignment horizontal="left"/>
      <protection locked="0"/>
    </xf>
    <xf numFmtId="167" fontId="14" fillId="0" borderId="0" xfId="6" applyNumberFormat="1" applyFont="1" applyFill="1" applyAlignment="1" applyProtection="1">
      <alignment horizontal="left"/>
    </xf>
    <xf numFmtId="0" fontId="32" fillId="0" borderId="0" xfId="17" applyFont="1" applyFill="1" applyBorder="1" applyAlignment="1" applyProtection="1">
      <alignment horizontal="left"/>
    </xf>
    <xf numFmtId="164" fontId="31" fillId="0" borderId="0" xfId="8" applyFont="1" applyFill="1" applyBorder="1" applyAlignment="1" applyProtection="1">
      <alignment horizontal="left"/>
    </xf>
    <xf numFmtId="0" fontId="32" fillId="0" borderId="0" xfId="17" applyFont="1" applyFill="1" applyAlignment="1" applyProtection="1">
      <alignment horizontal="left"/>
    </xf>
    <xf numFmtId="0" fontId="31" fillId="0" borderId="0" xfId="17" applyFont="1" applyFill="1" applyAlignment="1" applyProtection="1">
      <alignment horizontal="left"/>
    </xf>
    <xf numFmtId="164" fontId="31" fillId="0" borderId="0" xfId="7" applyFont="1" applyFill="1" applyAlignment="1" applyProtection="1">
      <alignment horizontal="left"/>
    </xf>
    <xf numFmtId="0" fontId="33" fillId="0" borderId="0" xfId="15" applyFont="1" applyBorder="1" applyAlignment="1">
      <alignment horizontal="left"/>
    </xf>
    <xf numFmtId="164" fontId="34" fillId="0" borderId="0" xfId="7" applyNumberFormat="1" applyFont="1" applyFill="1" applyAlignment="1" applyProtection="1">
      <alignment horizontal="left"/>
    </xf>
    <xf numFmtId="164" fontId="12" fillId="0" borderId="1" xfId="7" applyFont="1" applyBorder="1" applyAlignment="1">
      <alignment horizontal="left"/>
    </xf>
    <xf numFmtId="164" fontId="12" fillId="0" borderId="0" xfId="7" applyFont="1" applyAlignment="1">
      <alignment horizontal="left"/>
    </xf>
    <xf numFmtId="164" fontId="35" fillId="0" borderId="0" xfId="7" applyFont="1"/>
    <xf numFmtId="164" fontId="12" fillId="0" borderId="0" xfId="7" applyFont="1" applyBorder="1" applyAlignment="1" applyProtection="1">
      <alignment horizontal="left"/>
    </xf>
    <xf numFmtId="164" fontId="12" fillId="0" borderId="0" xfId="7" applyFont="1" applyBorder="1"/>
    <xf numFmtId="164" fontId="16" fillId="0" borderId="0" xfId="7" applyFont="1" applyFill="1" applyAlignment="1" applyProtection="1">
      <alignment horizontal="left"/>
    </xf>
    <xf numFmtId="164" fontId="12" fillId="0" borderId="1" xfId="7" applyFont="1" applyBorder="1" applyAlignment="1" applyProtection="1">
      <alignment horizontal="left"/>
    </xf>
    <xf numFmtId="164" fontId="12" fillId="0" borderId="0" xfId="7" applyFont="1" applyAlignment="1" applyProtection="1">
      <alignment horizontal="left"/>
    </xf>
    <xf numFmtId="164" fontId="12" fillId="0" borderId="0" xfId="7" applyFont="1" applyFill="1" applyBorder="1" applyAlignment="1" applyProtection="1">
      <alignment horizontal="left"/>
    </xf>
    <xf numFmtId="0" fontId="35" fillId="0" borderId="0" xfId="9" applyFont="1" applyBorder="1"/>
    <xf numFmtId="168" fontId="36" fillId="0" borderId="0" xfId="10" applyNumberFormat="1" applyFont="1" applyFill="1" applyAlignment="1" applyProtection="1">
      <alignment horizontal="left"/>
    </xf>
    <xf numFmtId="0" fontId="18" fillId="0" borderId="1" xfId="10" applyFont="1" applyFill="1" applyBorder="1"/>
    <xf numFmtId="0" fontId="18" fillId="0" borderId="0" xfId="10" applyFont="1"/>
    <xf numFmtId="0" fontId="15" fillId="0" borderId="0" xfId="10" applyFont="1" applyFill="1" applyAlignment="1" applyProtection="1">
      <alignment horizontal="left"/>
    </xf>
    <xf numFmtId="0" fontId="30" fillId="0" borderId="0" xfId="12" applyFont="1" applyAlignment="1" applyProtection="1">
      <alignment horizontal="left"/>
      <protection locked="0"/>
    </xf>
    <xf numFmtId="0" fontId="31" fillId="0" borderId="0" xfId="12" applyFont="1" applyFill="1"/>
    <xf numFmtId="0" fontId="31" fillId="0" borderId="0" xfId="12" applyFont="1"/>
    <xf numFmtId="0" fontId="12" fillId="0" borderId="0" xfId="13" applyFont="1" applyAlignment="1">
      <alignment horizontal="left"/>
    </xf>
    <xf numFmtId="0" fontId="35" fillId="0" borderId="0" xfId="13" applyFont="1" applyAlignment="1" applyProtection="1">
      <alignment horizontal="left"/>
      <protection locked="0"/>
    </xf>
    <xf numFmtId="0" fontId="35" fillId="0" borderId="0" xfId="13" applyFont="1"/>
    <xf numFmtId="0" fontId="12" fillId="0" borderId="0" xfId="13" applyFont="1"/>
    <xf numFmtId="0" fontId="12" fillId="0" borderId="0" xfId="13" applyFont="1" applyAlignment="1">
      <alignment horizontal="left" indent="1"/>
    </xf>
    <xf numFmtId="43" fontId="18" fillId="0" borderId="0" xfId="5" applyNumberFormat="1" applyFont="1" applyBorder="1" applyAlignment="1">
      <alignment horizontal="left" indent="1"/>
    </xf>
    <xf numFmtId="0" fontId="12" fillId="0" borderId="0" xfId="13" applyFont="1" applyAlignment="1">
      <alignment horizontal="left" indent="2"/>
    </xf>
    <xf numFmtId="0" fontId="12" fillId="0" borderId="0" xfId="13" applyFont="1" applyAlignment="1">
      <alignment horizontal="left" indent="3"/>
    </xf>
    <xf numFmtId="43" fontId="33" fillId="0" borderId="0" xfId="5" applyNumberFormat="1" applyFont="1" applyBorder="1"/>
    <xf numFmtId="43" fontId="18" fillId="0" borderId="0" xfId="5" applyNumberFormat="1" applyFont="1" applyBorder="1"/>
    <xf numFmtId="0" fontId="16" fillId="0" borderId="0" xfId="13" applyFont="1" applyFill="1" applyAlignment="1" applyProtection="1">
      <alignment horizontal="left"/>
      <protection locked="0"/>
    </xf>
    <xf numFmtId="0" fontId="16" fillId="0" borderId="0" xfId="13" applyFont="1" applyFill="1" applyAlignment="1" applyProtection="1">
      <alignment horizontal="left" indent="1"/>
      <protection locked="0"/>
    </xf>
    <xf numFmtId="164" fontId="12" fillId="0" borderId="0" xfId="25" applyNumberFormat="1" applyFont="1" applyFill="1" applyAlignment="1" applyProtection="1">
      <alignment horizontal="left"/>
      <protection locked="0"/>
    </xf>
    <xf numFmtId="0" fontId="10" fillId="0" borderId="0" xfId="1" applyFont="1" applyFill="1"/>
    <xf numFmtId="0" fontId="30" fillId="0" borderId="0" xfId="14" applyFont="1" applyAlignment="1">
      <alignment horizontal="left"/>
    </xf>
    <xf numFmtId="0" fontId="30" fillId="0" borderId="0" xfId="14" applyFont="1"/>
    <xf numFmtId="0" fontId="31" fillId="0" borderId="0" xfId="14" applyFont="1" applyFill="1"/>
    <xf numFmtId="173" fontId="32" fillId="0" borderId="0" xfId="1" applyNumberFormat="1" applyFont="1" applyAlignment="1">
      <alignment horizontal="left"/>
    </xf>
    <xf numFmtId="0" fontId="18" fillId="0" borderId="0" xfId="14" applyFont="1" applyAlignment="1">
      <alignment horizontal="left"/>
    </xf>
    <xf numFmtId="0" fontId="33" fillId="0" borderId="0" xfId="14" applyFont="1"/>
    <xf numFmtId="0" fontId="18" fillId="2" borderId="0" xfId="1" applyFont="1" applyFill="1"/>
    <xf numFmtId="0" fontId="32" fillId="2" borderId="0" xfId="34" applyFont="1" applyFill="1" applyBorder="1"/>
    <xf numFmtId="0" fontId="13" fillId="0" borderId="2" xfId="6" applyFont="1" applyFill="1" applyBorder="1" applyAlignment="1">
      <alignment horizontal="right"/>
    </xf>
    <xf numFmtId="0" fontId="13" fillId="0" borderId="2" xfId="6" applyFont="1" applyFill="1" applyBorder="1"/>
    <xf numFmtId="0" fontId="33" fillId="2" borderId="0" xfId="1" applyFont="1" applyFill="1"/>
    <xf numFmtId="0" fontId="18" fillId="0" borderId="1" xfId="14" applyFont="1" applyBorder="1"/>
    <xf numFmtId="0" fontId="18" fillId="0" borderId="0" xfId="14" applyFont="1" applyFill="1"/>
    <xf numFmtId="0" fontId="18" fillId="0" borderId="0" xfId="14" applyFont="1"/>
    <xf numFmtId="0" fontId="18" fillId="0" borderId="0" xfId="14" applyFont="1" applyAlignment="1">
      <alignment horizontal="left" indent="1"/>
    </xf>
    <xf numFmtId="0" fontId="18" fillId="0" borderId="0" xfId="14" applyFont="1" applyBorder="1"/>
    <xf numFmtId="0" fontId="16" fillId="0" borderId="0" xfId="6" applyFont="1" applyFill="1" applyAlignment="1">
      <alignment horizontal="left"/>
    </xf>
    <xf numFmtId="0" fontId="6" fillId="0" borderId="0" xfId="10" applyFont="1" applyFill="1" applyAlignment="1" applyProtection="1">
      <alignment horizontal="left"/>
    </xf>
    <xf numFmtId="0" fontId="6" fillId="0" borderId="0" xfId="10" applyFont="1" applyFill="1" applyBorder="1"/>
    <xf numFmtId="3" fontId="6" fillId="0" borderId="1" xfId="10" applyNumberFormat="1" applyFont="1" applyFill="1" applyBorder="1" applyAlignment="1" applyProtection="1">
      <alignment horizontal="left"/>
    </xf>
    <xf numFmtId="0" fontId="6" fillId="0" borderId="1" xfId="10" applyFont="1" applyFill="1" applyBorder="1"/>
    <xf numFmtId="168" fontId="6" fillId="0" borderId="1" xfId="10" applyNumberFormat="1" applyFont="1" applyFill="1" applyBorder="1" applyAlignment="1" applyProtection="1">
      <alignment horizontal="right"/>
    </xf>
    <xf numFmtId="164" fontId="6" fillId="0" borderId="1" xfId="10" applyNumberFormat="1" applyFont="1" applyFill="1" applyBorder="1" applyProtection="1"/>
    <xf numFmtId="3" fontId="6" fillId="0" borderId="1" xfId="10" applyNumberFormat="1" applyFont="1" applyFill="1" applyBorder="1"/>
    <xf numFmtId="3" fontId="6" fillId="0" borderId="1" xfId="10" applyNumberFormat="1" applyFont="1" applyFill="1" applyBorder="1" applyAlignment="1">
      <alignment horizontal="right"/>
    </xf>
    <xf numFmtId="3" fontId="6" fillId="0" borderId="0" xfId="10" applyNumberFormat="1" applyFont="1" applyFill="1" applyBorder="1" applyAlignment="1" applyProtection="1">
      <alignment horizontal="left"/>
    </xf>
    <xf numFmtId="168" fontId="6" fillId="0" borderId="0" xfId="10" applyNumberFormat="1" applyFont="1" applyFill="1" applyBorder="1" applyAlignment="1" applyProtection="1">
      <alignment horizontal="right"/>
    </xf>
    <xf numFmtId="3" fontId="6" fillId="0" borderId="0" xfId="10" applyNumberFormat="1" applyFont="1" applyFill="1" applyBorder="1"/>
    <xf numFmtId="3" fontId="6" fillId="0" borderId="0" xfId="10" applyNumberFormat="1" applyFont="1" applyFill="1" applyBorder="1" applyAlignment="1">
      <alignment horizontal="right"/>
    </xf>
    <xf numFmtId="0" fontId="6" fillId="0" borderId="0" xfId="10" applyFont="1" applyFill="1" applyBorder="1" applyAlignment="1" applyProtection="1">
      <alignment horizontal="left"/>
    </xf>
    <xf numFmtId="0" fontId="18" fillId="0" borderId="0" xfId="10" applyFont="1" applyAlignment="1" applyProtection="1">
      <alignment horizontal="left"/>
    </xf>
    <xf numFmtId="0" fontId="14" fillId="0" borderId="0" xfId="12" applyFont="1" applyBorder="1"/>
    <xf numFmtId="3" fontId="14" fillId="0" borderId="0" xfId="12" applyNumberFormat="1" applyFont="1" applyBorder="1"/>
    <xf numFmtId="3" fontId="13" fillId="0" borderId="0" xfId="12" applyNumberFormat="1" applyFont="1" applyBorder="1"/>
    <xf numFmtId="172" fontId="6" fillId="0" borderId="0" xfId="21" applyNumberFormat="1" applyFont="1" applyBorder="1" applyAlignment="1" applyProtection="1">
      <alignment horizontal="right"/>
    </xf>
    <xf numFmtId="3" fontId="13" fillId="0" borderId="0" xfId="12" applyNumberFormat="1" applyFont="1" applyFill="1" applyBorder="1"/>
    <xf numFmtId="0" fontId="6" fillId="0" borderId="0" xfId="34" applyFont="1" applyBorder="1"/>
    <xf numFmtId="0" fontId="13" fillId="0" borderId="1" xfId="12" applyFont="1" applyBorder="1" applyAlignment="1">
      <alignment horizontal="left"/>
    </xf>
    <xf numFmtId="3" fontId="13" fillId="0" borderId="1" xfId="12" applyNumberFormat="1" applyFont="1" applyBorder="1" applyAlignment="1">
      <alignment horizontal="right"/>
    </xf>
    <xf numFmtId="0" fontId="13" fillId="0" borderId="1" xfId="12" applyFont="1" applyFill="1" applyBorder="1"/>
    <xf numFmtId="0" fontId="38" fillId="0" borderId="0" xfId="34" applyFont="1"/>
    <xf numFmtId="0" fontId="38" fillId="0" borderId="1" xfId="34" applyFont="1" applyBorder="1"/>
    <xf numFmtId="0" fontId="38" fillId="0" borderId="2" xfId="34" applyFont="1" applyFill="1" applyBorder="1"/>
    <xf numFmtId="0" fontId="38" fillId="0" borderId="0" xfId="34" applyFont="1" applyFill="1"/>
    <xf numFmtId="0" fontId="1" fillId="0" borderId="0" xfId="34" applyFont="1"/>
    <xf numFmtId="0" fontId="38" fillId="0" borderId="0" xfId="34" applyFont="1" applyBorder="1"/>
    <xf numFmtId="3" fontId="38" fillId="0" borderId="1" xfId="34" applyNumberFormat="1" applyFont="1" applyBorder="1" applyAlignment="1">
      <alignment horizontal="right"/>
    </xf>
    <xf numFmtId="3" fontId="38" fillId="0" borderId="0" xfId="34" applyNumberFormat="1" applyFont="1" applyAlignment="1">
      <alignment horizontal="right"/>
    </xf>
    <xf numFmtId="0" fontId="38" fillId="0" borderId="0" xfId="34" applyFont="1" applyAlignment="1">
      <alignment horizontal="left"/>
    </xf>
    <xf numFmtId="172" fontId="6" fillId="0" borderId="0" xfId="23" applyNumberFormat="1" applyFont="1" applyFill="1" applyBorder="1" applyAlignment="1">
      <alignment horizontal="right"/>
    </xf>
    <xf numFmtId="0" fontId="39" fillId="0" borderId="0" xfId="12" applyFont="1" applyFill="1" applyBorder="1"/>
    <xf numFmtId="0" fontId="8" fillId="0" borderId="0" xfId="9" applyFont="1" applyFill="1" applyBorder="1" applyAlignment="1">
      <alignment horizontal="left"/>
    </xf>
    <xf numFmtId="0" fontId="9" fillId="0" borderId="0" xfId="9" applyFont="1" applyFill="1" applyBorder="1"/>
    <xf numFmtId="0" fontId="35" fillId="0" borderId="0" xfId="9" applyFont="1" applyFill="1" applyBorder="1"/>
    <xf numFmtId="0" fontId="8" fillId="0" borderId="0" xfId="11" applyFont="1" applyFill="1" applyBorder="1" applyAlignment="1" applyProtection="1">
      <alignment horizontal="left"/>
      <protection locked="0"/>
    </xf>
    <xf numFmtId="0" fontId="35" fillId="0" borderId="0" xfId="11" applyFont="1" applyFill="1" applyBorder="1" applyAlignment="1" applyProtection="1">
      <alignment horizontal="left"/>
      <protection locked="0"/>
    </xf>
    <xf numFmtId="0" fontId="9" fillId="0" borderId="1" xfId="11" applyFont="1" applyFill="1" applyBorder="1" applyAlignment="1">
      <alignment horizontal="left"/>
    </xf>
    <xf numFmtId="0" fontId="9" fillId="0" borderId="1" xfId="11" applyFont="1" applyFill="1" applyBorder="1"/>
    <xf numFmtId="0" fontId="26" fillId="0" borderId="1" xfId="11" applyFont="1" applyFill="1" applyBorder="1" applyAlignment="1">
      <alignment horizontal="right"/>
    </xf>
    <xf numFmtId="0" fontId="9" fillId="0" borderId="0" xfId="11" applyFont="1" applyFill="1" applyBorder="1" applyAlignment="1">
      <alignment horizontal="left"/>
    </xf>
    <xf numFmtId="0" fontId="11" fillId="0" borderId="0" xfId="34" applyFont="1" applyFill="1" applyAlignment="1">
      <alignment horizontal="left"/>
    </xf>
    <xf numFmtId="0" fontId="8" fillId="0" borderId="0" xfId="11" applyFont="1" applyFill="1" applyBorder="1"/>
    <xf numFmtId="3" fontId="8" fillId="0" borderId="0" xfId="2" applyNumberFormat="1" applyFont="1" applyFill="1" applyBorder="1" applyAlignment="1">
      <alignment horizontal="right"/>
    </xf>
    <xf numFmtId="0" fontId="33" fillId="0" borderId="0" xfId="34" applyFont="1" applyFill="1"/>
    <xf numFmtId="0" fontId="9" fillId="0" borderId="0" xfId="11" applyFont="1" applyFill="1" applyBorder="1" applyAlignment="1">
      <alignment horizontal="left" indent="1"/>
    </xf>
    <xf numFmtId="3" fontId="10" fillId="0" borderId="0" xfId="34" applyNumberFormat="1" applyFont="1" applyFill="1" applyAlignment="1">
      <alignment horizontal="right"/>
    </xf>
    <xf numFmtId="3" fontId="9" fillId="0" borderId="0" xfId="25" applyNumberFormat="1" applyFont="1" applyFill="1" applyAlignment="1">
      <alignment horizontal="right"/>
    </xf>
    <xf numFmtId="3" fontId="9" fillId="0" borderId="0" xfId="2" applyNumberFormat="1" applyFont="1" applyFill="1" applyBorder="1" applyAlignment="1">
      <alignment horizontal="right"/>
    </xf>
    <xf numFmtId="0" fontId="18" fillId="0" borderId="0" xfId="34" applyFont="1" applyFill="1" applyAlignment="1">
      <alignment horizontal="left" indent="1"/>
    </xf>
    <xf numFmtId="0" fontId="10" fillId="0" borderId="0" xfId="34" applyFont="1" applyFill="1" applyAlignment="1">
      <alignment horizontal="left" indent="1"/>
    </xf>
    <xf numFmtId="0" fontId="12" fillId="0" borderId="0" xfId="11" applyFont="1" applyFill="1" applyBorder="1" applyAlignment="1">
      <alignment horizontal="left" indent="1"/>
    </xf>
    <xf numFmtId="0" fontId="12" fillId="0" borderId="0" xfId="11" applyFont="1" applyFill="1" applyBorder="1"/>
    <xf numFmtId="0" fontId="18" fillId="0" borderId="0" xfId="34" applyFont="1" applyFill="1" applyAlignment="1">
      <alignment horizontal="left"/>
    </xf>
    <xf numFmtId="167" fontId="10" fillId="0" borderId="0" xfId="34" applyNumberFormat="1" applyFont="1" applyFill="1" applyAlignment="1">
      <alignment horizontal="left" indent="2"/>
    </xf>
    <xf numFmtId="167" fontId="9" fillId="0" borderId="0" xfId="11" applyNumberFormat="1" applyFont="1" applyFill="1" applyBorder="1"/>
    <xf numFmtId="166" fontId="10" fillId="0" borderId="0" xfId="34" applyNumberFormat="1" applyFont="1" applyFill="1" applyAlignment="1">
      <alignment horizontal="right"/>
    </xf>
    <xf numFmtId="166" fontId="9" fillId="0" borderId="0" xfId="25" applyNumberFormat="1" applyFont="1" applyFill="1" applyAlignment="1">
      <alignment horizontal="right"/>
    </xf>
    <xf numFmtId="166" fontId="9" fillId="0" borderId="0" xfId="2" applyNumberFormat="1" applyFont="1" applyFill="1" applyBorder="1" applyAlignment="1">
      <alignment horizontal="right"/>
    </xf>
    <xf numFmtId="0" fontId="18" fillId="0" borderId="0" xfId="34" applyFont="1" applyFill="1" applyAlignment="1">
      <alignment horizontal="left" indent="2"/>
    </xf>
    <xf numFmtId="0" fontId="10" fillId="0" borderId="0" xfId="34" applyFont="1" applyFill="1" applyAlignment="1">
      <alignment horizontal="left" indent="2"/>
    </xf>
    <xf numFmtId="167" fontId="9" fillId="0" borderId="0" xfId="11" applyNumberFormat="1" applyFont="1" applyFill="1" applyBorder="1" applyAlignment="1">
      <alignment horizontal="right"/>
    </xf>
    <xf numFmtId="1" fontId="9" fillId="0" borderId="0" xfId="11" applyNumberFormat="1" applyFont="1" applyFill="1" applyBorder="1" applyAlignment="1">
      <alignment horizontal="right"/>
    </xf>
    <xf numFmtId="3" fontId="10" fillId="0" borderId="0" xfId="34" applyNumberFormat="1" applyFont="1" applyFill="1" applyBorder="1" applyAlignment="1">
      <alignment horizontal="right"/>
    </xf>
    <xf numFmtId="0" fontId="9" fillId="0" borderId="1" xfId="11" applyFont="1" applyFill="1" applyBorder="1" applyAlignment="1">
      <alignment horizontal="right"/>
    </xf>
    <xf numFmtId="164" fontId="9" fillId="0" borderId="0" xfId="25" applyFont="1" applyFill="1" applyAlignment="1">
      <alignment horizontal="left"/>
    </xf>
    <xf numFmtId="0" fontId="16" fillId="0" borderId="0" xfId="12" applyFont="1" applyFill="1"/>
    <xf numFmtId="164" fontId="12" fillId="0" borderId="0" xfId="25" applyFont="1" applyFill="1"/>
    <xf numFmtId="0" fontId="32" fillId="2" borderId="0" xfId="34" applyFont="1" applyFill="1" applyAlignment="1">
      <alignment horizontal="left"/>
    </xf>
    <xf numFmtId="3" fontId="9" fillId="0" borderId="0" xfId="9" applyNumberFormat="1" applyFont="1" applyBorder="1"/>
    <xf numFmtId="167" fontId="13" fillId="0" borderId="0" xfId="6" applyNumberFormat="1" applyFont="1" applyFill="1" applyBorder="1" applyAlignment="1">
      <alignment horizontal="right"/>
    </xf>
    <xf numFmtId="0" fontId="16" fillId="0" borderId="0" xfId="6" applyFont="1" applyFill="1" applyBorder="1" applyAlignment="1" applyProtection="1">
      <alignment horizontal="left"/>
    </xf>
    <xf numFmtId="0" fontId="15" fillId="0" borderId="1" xfId="1" applyFont="1" applyFill="1" applyBorder="1" applyAlignment="1">
      <alignment horizontal="left" indent="1"/>
    </xf>
    <xf numFmtId="0" fontId="13" fillId="0" borderId="2" xfId="6" applyFont="1" applyFill="1" applyBorder="1" applyAlignment="1" applyProtection="1">
      <alignment horizontal="right"/>
    </xf>
    <xf numFmtId="0" fontId="6" fillId="0" borderId="0" xfId="1" applyFont="1" applyFill="1"/>
    <xf numFmtId="0" fontId="15" fillId="0" borderId="0" xfId="1" applyFont="1" applyFill="1"/>
    <xf numFmtId="0" fontId="18" fillId="0" borderId="0" xfId="17" applyFont="1" applyFill="1" applyBorder="1" applyAlignment="1" applyProtection="1">
      <alignment horizontal="left"/>
    </xf>
    <xf numFmtId="3" fontId="9" fillId="0" borderId="0" xfId="3" applyNumberFormat="1" applyFont="1" applyFill="1" applyBorder="1" applyAlignment="1"/>
    <xf numFmtId="167" fontId="16" fillId="0" borderId="0" xfId="7" applyNumberFormat="1" applyFont="1" applyFill="1" applyAlignment="1" applyProtection="1">
      <alignment horizontal="left"/>
    </xf>
    <xf numFmtId="0" fontId="31" fillId="0" borderId="0" xfId="33" applyFont="1" applyFill="1" applyAlignment="1" applyProtection="1">
      <alignment horizontal="left"/>
      <protection locked="0"/>
    </xf>
    <xf numFmtId="167" fontId="13" fillId="0" borderId="0" xfId="6" applyNumberFormat="1" applyFont="1" applyFill="1" applyBorder="1"/>
    <xf numFmtId="3" fontId="13" fillId="0" borderId="0" xfId="16" applyNumberFormat="1" applyFont="1" applyFill="1" applyBorder="1" applyAlignment="1" applyProtection="1">
      <alignment horizontal="right"/>
    </xf>
    <xf numFmtId="0" fontId="38" fillId="0" borderId="0" xfId="34" applyFont="1" applyAlignment="1">
      <alignment horizontal="right"/>
    </xf>
    <xf numFmtId="0" fontId="13" fillId="0" borderId="1" xfId="12" applyFont="1" applyBorder="1" applyAlignment="1">
      <alignment horizontal="right"/>
    </xf>
    <xf numFmtId="0" fontId="38" fillId="0" borderId="1" xfId="34" applyFont="1" applyBorder="1" applyAlignment="1">
      <alignment horizontal="right"/>
    </xf>
    <xf numFmtId="0" fontId="13" fillId="0" borderId="2" xfId="12" applyFont="1" applyFill="1" applyBorder="1" applyAlignment="1">
      <alignment horizontal="right"/>
    </xf>
    <xf numFmtId="3" fontId="14" fillId="0" borderId="0" xfId="12" applyNumberFormat="1" applyFont="1" applyBorder="1" applyAlignment="1">
      <alignment horizontal="right"/>
    </xf>
    <xf numFmtId="3" fontId="6" fillId="0" borderId="0" xfId="34" applyNumberFormat="1" applyFont="1" applyBorder="1" applyAlignment="1">
      <alignment horizontal="right"/>
    </xf>
    <xf numFmtId="0" fontId="13" fillId="0" borderId="0" xfId="24" applyFont="1" applyFill="1" applyAlignment="1" applyProtection="1">
      <alignment horizontal="left" vertical="center"/>
      <protection locked="0"/>
    </xf>
    <xf numFmtId="0" fontId="19" fillId="0" borderId="0" xfId="34" applyFont="1" applyFill="1" applyAlignment="1">
      <alignment horizontal="left"/>
    </xf>
    <xf numFmtId="167" fontId="16" fillId="0" borderId="0" xfId="6" applyNumberFormat="1" applyFont="1" applyFill="1" applyBorder="1"/>
    <xf numFmtId="4" fontId="13" fillId="0" borderId="0" xfId="6" applyNumberFormat="1" applyFont="1" applyFill="1" applyAlignment="1" applyProtection="1">
      <alignment horizontal="right"/>
    </xf>
    <xf numFmtId="4" fontId="13" fillId="0" borderId="0" xfId="6" applyNumberFormat="1" applyFont="1" applyFill="1" applyAlignment="1">
      <alignment horizontal="right"/>
    </xf>
    <xf numFmtId="0" fontId="3" fillId="0" borderId="0" xfId="1" applyFont="1"/>
    <xf numFmtId="0" fontId="13" fillId="0" borderId="0" xfId="13" applyFont="1"/>
    <xf numFmtId="0" fontId="30" fillId="0" borderId="0" xfId="9" applyFont="1" applyBorder="1"/>
    <xf numFmtId="0" fontId="14" fillId="0" borderId="0" xfId="13" applyFont="1" applyAlignment="1" applyProtection="1">
      <alignment horizontal="left"/>
      <protection locked="0"/>
    </xf>
    <xf numFmtId="0" fontId="30" fillId="0" borderId="0" xfId="13" applyFont="1" applyAlignment="1" applyProtection="1">
      <alignment horizontal="left"/>
      <protection locked="0"/>
    </xf>
    <xf numFmtId="0" fontId="3" fillId="0" borderId="1" xfId="1" applyFont="1" applyBorder="1"/>
    <xf numFmtId="0" fontId="13" fillId="0" borderId="0" xfId="9" applyFont="1" applyFill="1" applyBorder="1"/>
    <xf numFmtId="0" fontId="13" fillId="0" borderId="0" xfId="13" applyFont="1" applyFill="1" applyBorder="1"/>
    <xf numFmtId="0" fontId="13" fillId="0" borderId="2" xfId="9" applyNumberFormat="1" applyFont="1" applyFill="1" applyBorder="1" applyAlignment="1">
      <alignment horizontal="right"/>
    </xf>
    <xf numFmtId="0" fontId="13" fillId="0" borderId="2" xfId="13" applyNumberFormat="1" applyFont="1" applyFill="1" applyBorder="1" applyAlignment="1">
      <alignment horizontal="left"/>
    </xf>
    <xf numFmtId="164" fontId="13" fillId="0" borderId="0" xfId="18" applyFont="1" applyFill="1"/>
    <xf numFmtId="3" fontId="13" fillId="0" borderId="0" xfId="18" applyNumberFormat="1" applyFont="1" applyFill="1"/>
    <xf numFmtId="3" fontId="13" fillId="0" borderId="0" xfId="13" applyNumberFormat="1" applyFont="1" applyFill="1" applyAlignment="1">
      <alignment horizontal="right"/>
    </xf>
    <xf numFmtId="0" fontId="13" fillId="0" borderId="0" xfId="13" applyFont="1" applyFill="1"/>
    <xf numFmtId="10" fontId="10" fillId="0" borderId="0" xfId="1" applyNumberFormat="1" applyFont="1" applyAlignment="1">
      <alignment horizontal="left"/>
    </xf>
    <xf numFmtId="10" fontId="10" fillId="0" borderId="0" xfId="1" applyNumberFormat="1" applyFont="1" applyBorder="1" applyAlignment="1">
      <alignment horizontal="left"/>
    </xf>
    <xf numFmtId="0" fontId="3" fillId="0" borderId="0" xfId="1" applyFont="1" applyBorder="1"/>
    <xf numFmtId="3" fontId="11" fillId="0" borderId="0" xfId="1" applyNumberFormat="1" applyFont="1" applyBorder="1"/>
    <xf numFmtId="3" fontId="10" fillId="0" borderId="0" xfId="1" applyNumberFormat="1" applyFont="1" applyBorder="1"/>
    <xf numFmtId="164" fontId="13" fillId="0" borderId="0" xfId="8" applyFont="1" applyFill="1" applyBorder="1" applyAlignment="1" applyProtection="1"/>
    <xf numFmtId="0" fontId="13" fillId="0" borderId="0" xfId="1" applyFont="1" applyFill="1" applyAlignment="1"/>
    <xf numFmtId="0" fontId="6" fillId="0" borderId="0" xfId="14" applyFont="1" applyFill="1"/>
    <xf numFmtId="164" fontId="16" fillId="0" borderId="0" xfId="25" applyNumberFormat="1" applyFont="1" applyFill="1" applyAlignment="1" applyProtection="1">
      <protection locked="0"/>
    </xf>
    <xf numFmtId="3" fontId="18" fillId="0" borderId="0" xfId="34" applyNumberFormat="1" applyFont="1"/>
    <xf numFmtId="0" fontId="16" fillId="0" borderId="0" xfId="1" applyFont="1" applyFill="1" applyAlignment="1"/>
    <xf numFmtId="0" fontId="15" fillId="0" borderId="0" xfId="14" applyFont="1" applyFill="1" applyAlignment="1"/>
    <xf numFmtId="0" fontId="16" fillId="0" borderId="1" xfId="14" applyFont="1" applyBorder="1"/>
    <xf numFmtId="0" fontId="16" fillId="0" borderId="0" xfId="14" applyFont="1"/>
    <xf numFmtId="0" fontId="33" fillId="0" borderId="0" xfId="1" applyFont="1"/>
    <xf numFmtId="0" fontId="2" fillId="0" borderId="0" xfId="1" applyFont="1"/>
    <xf numFmtId="166" fontId="18" fillId="0" borderId="0" xfId="14" applyNumberFormat="1" applyFont="1" applyFill="1" applyBorder="1"/>
    <xf numFmtId="0" fontId="2" fillId="0" borderId="1" xfId="1" applyFont="1" applyBorder="1"/>
    <xf numFmtId="0" fontId="2" fillId="0" borderId="0" xfId="34" applyFont="1"/>
    <xf numFmtId="164" fontId="9" fillId="0" borderId="0" xfId="25" applyFont="1" applyFill="1" applyAlignment="1" applyProtection="1">
      <alignment horizontal="left"/>
    </xf>
    <xf numFmtId="164" fontId="12" fillId="0" borderId="0" xfId="25" applyFont="1" applyFill="1" applyAlignment="1" applyProtection="1">
      <alignment horizontal="left"/>
    </xf>
    <xf numFmtId="0" fontId="10" fillId="2" borderId="0" xfId="34" applyFont="1" applyFill="1" applyBorder="1" applyAlignment="1">
      <alignment horizontal="left" indent="1"/>
    </xf>
    <xf numFmtId="0" fontId="27" fillId="0" borderId="0" xfId="34" applyFont="1" applyFill="1" applyAlignment="1">
      <alignment horizontal="left"/>
    </xf>
    <xf numFmtId="0" fontId="10" fillId="0" borderId="0" xfId="13" applyFont="1" applyAlignment="1">
      <alignment horizontal="left"/>
    </xf>
    <xf numFmtId="3" fontId="3" fillId="0" borderId="0" xfId="1" applyNumberFormat="1" applyFont="1" applyAlignment="1">
      <alignment horizontal="right"/>
    </xf>
    <xf numFmtId="0" fontId="20" fillId="0" borderId="0" xfId="34" applyFont="1" applyBorder="1" applyAlignment="1">
      <alignment horizontal="left"/>
    </xf>
    <xf numFmtId="0" fontId="20" fillId="0" borderId="0" xfId="34" applyFont="1" applyBorder="1" applyAlignment="1"/>
    <xf numFmtId="0" fontId="20" fillId="0" borderId="0" xfId="20" applyFont="1" applyBorder="1"/>
    <xf numFmtId="0" fontId="20" fillId="0" borderId="0" xfId="20" applyFont="1" applyBorder="1" applyAlignment="1">
      <alignment horizontal="left"/>
    </xf>
    <xf numFmtId="0" fontId="20" fillId="0" borderId="0" xfId="20" applyFont="1" applyBorder="1" applyAlignment="1"/>
    <xf numFmtId="0" fontId="34" fillId="0" borderId="0" xfId="6" applyFont="1" applyFill="1" applyAlignment="1">
      <alignment horizontal="left"/>
    </xf>
    <xf numFmtId="0" fontId="34" fillId="0" borderId="0" xfId="6" applyFont="1" applyFill="1" applyAlignment="1" applyProtection="1">
      <alignment horizontal="left"/>
    </xf>
    <xf numFmtId="0" fontId="16" fillId="0" borderId="1" xfId="6" applyFont="1" applyFill="1" applyBorder="1"/>
    <xf numFmtId="0" fontId="16" fillId="0" borderId="0" xfId="6" applyFont="1" applyFill="1"/>
    <xf numFmtId="0" fontId="36" fillId="0" borderId="0" xfId="6" applyFont="1" applyFill="1" applyAlignment="1" applyProtection="1">
      <alignment horizontal="left"/>
    </xf>
    <xf numFmtId="0" fontId="16" fillId="0" borderId="0" xfId="33" applyFont="1" applyFill="1" applyAlignment="1" applyProtection="1">
      <alignment horizontal="left"/>
      <protection locked="0"/>
    </xf>
    <xf numFmtId="0" fontId="16" fillId="0" borderId="0" xfId="6" applyFont="1" applyFill="1" applyAlignment="1" applyProtection="1">
      <alignment horizontal="left"/>
    </xf>
    <xf numFmtId="0" fontId="15" fillId="0" borderId="0" xfId="6" applyFont="1" applyFill="1" applyAlignment="1">
      <alignment horizontal="left"/>
    </xf>
    <xf numFmtId="0" fontId="15" fillId="0" borderId="0" xfId="6" applyFont="1" applyFill="1" applyAlignment="1" applyProtection="1">
      <alignment horizontal="left"/>
    </xf>
    <xf numFmtId="0" fontId="36" fillId="0" borderId="0" xfId="6" applyFont="1" applyFill="1" applyAlignment="1">
      <alignment horizontal="left"/>
    </xf>
    <xf numFmtId="0" fontId="16" fillId="0" borderId="0" xfId="6" applyFont="1" applyFill="1" applyAlignment="1">
      <alignment horizontal="left" indent="1"/>
    </xf>
    <xf numFmtId="0" fontId="15" fillId="0" borderId="0" xfId="28" applyFont="1" applyFill="1" applyAlignment="1">
      <alignment horizontal="left"/>
    </xf>
    <xf numFmtId="0" fontId="16" fillId="0" borderId="0" xfId="6" applyFont="1" applyFill="1" applyAlignment="1" applyProtection="1">
      <alignment horizontal="left" indent="1"/>
    </xf>
    <xf numFmtId="0" fontId="16" fillId="0" borderId="0" xfId="6" applyFont="1" applyFill="1" applyAlignment="1" applyProtection="1">
      <alignment horizontal="left" indent="2"/>
    </xf>
    <xf numFmtId="0" fontId="16" fillId="0" borderId="0" xfId="6" applyFont="1" applyFill="1" applyBorder="1" applyAlignment="1">
      <alignment horizontal="left" indent="3"/>
    </xf>
    <xf numFmtId="0" fontId="16" fillId="0" borderId="0" xfId="6" applyFont="1" applyFill="1" applyAlignment="1" applyProtection="1">
      <alignment horizontal="left" indent="3"/>
    </xf>
    <xf numFmtId="0" fontId="15" fillId="0" borderId="0" xfId="6" applyFont="1" applyFill="1" applyBorder="1" applyAlignment="1">
      <alignment horizontal="left"/>
    </xf>
    <xf numFmtId="0" fontId="16" fillId="0" borderId="0" xfId="17" applyFont="1" applyFill="1" applyAlignment="1" applyProtection="1">
      <alignment horizontal="left" indent="1"/>
    </xf>
    <xf numFmtId="0" fontId="16" fillId="0" borderId="0" xfId="17" applyFont="1" applyFill="1" applyAlignment="1" applyProtection="1">
      <alignment horizontal="left" indent="2"/>
    </xf>
    <xf numFmtId="0" fontId="15" fillId="0" borderId="1" xfId="6" applyFont="1" applyFill="1" applyBorder="1" applyAlignment="1" applyProtection="1">
      <alignment horizontal="left"/>
    </xf>
    <xf numFmtId="0" fontId="19" fillId="0" borderId="0" xfId="20" applyFont="1" applyAlignment="1"/>
    <xf numFmtId="49" fontId="14" fillId="0" borderId="0" xfId="14" applyNumberFormat="1" applyFont="1" applyAlignment="1"/>
    <xf numFmtId="49" fontId="8" fillId="0" borderId="0" xfId="13" applyNumberFormat="1" applyFont="1" applyAlignment="1"/>
    <xf numFmtId="49" fontId="14" fillId="0" borderId="0" xfId="12" applyNumberFormat="1" applyFont="1" applyAlignment="1"/>
    <xf numFmtId="49" fontId="8" fillId="0" borderId="0" xfId="11" applyNumberFormat="1" applyFont="1" applyFill="1" applyBorder="1" applyAlignment="1"/>
    <xf numFmtId="49" fontId="11" fillId="0" borderId="0" xfId="10" applyNumberFormat="1" applyFont="1" applyAlignment="1"/>
    <xf numFmtId="49" fontId="11" fillId="0" borderId="0" xfId="14" applyNumberFormat="1" applyFont="1" applyAlignment="1"/>
    <xf numFmtId="49" fontId="8" fillId="0" borderId="0" xfId="7" applyNumberFormat="1" applyFont="1" applyAlignment="1"/>
    <xf numFmtId="49" fontId="14" fillId="0" borderId="0" xfId="6" applyNumberFormat="1" applyFont="1" applyFill="1" applyAlignment="1"/>
    <xf numFmtId="0" fontId="19" fillId="0" borderId="0" xfId="20" applyFont="1"/>
    <xf numFmtId="0" fontId="1" fillId="0" borderId="0" xfId="1" applyFont="1"/>
    <xf numFmtId="0" fontId="14" fillId="0" borderId="0" xfId="13" applyFont="1"/>
    <xf numFmtId="0" fontId="14" fillId="0" borderId="0" xfId="13" applyFont="1" applyAlignment="1">
      <alignment horizontal="right"/>
    </xf>
    <xf numFmtId="0" fontId="30" fillId="0" borderId="0" xfId="13" applyFont="1" applyAlignment="1">
      <alignment horizontal="left"/>
    </xf>
    <xf numFmtId="0" fontId="11" fillId="0" borderId="0" xfId="14" applyFont="1" applyAlignment="1">
      <alignment horizontal="right"/>
    </xf>
    <xf numFmtId="0" fontId="8" fillId="0" borderId="0" xfId="13" applyFont="1" applyAlignment="1">
      <alignment horizontal="right"/>
    </xf>
    <xf numFmtId="0" fontId="1" fillId="0" borderId="0" xfId="34" applyFont="1" applyAlignment="1">
      <alignment horizontal="right"/>
    </xf>
    <xf numFmtId="0" fontId="8" fillId="0" borderId="0" xfId="11" applyFont="1" applyFill="1" applyBorder="1" applyAlignment="1">
      <alignment horizontal="right"/>
    </xf>
    <xf numFmtId="0" fontId="35" fillId="0" borderId="0" xfId="11" applyFont="1" applyFill="1" applyBorder="1" applyAlignment="1">
      <alignment horizontal="left"/>
    </xf>
    <xf numFmtId="0" fontId="11" fillId="0" borderId="0" xfId="10" applyFont="1"/>
    <xf numFmtId="0" fontId="11" fillId="0" borderId="0" xfId="10" applyFont="1" applyAlignment="1">
      <alignment horizontal="right"/>
    </xf>
    <xf numFmtId="0" fontId="33" fillId="0" borderId="0" xfId="10" applyFont="1" applyAlignment="1">
      <alignment horizontal="left"/>
    </xf>
    <xf numFmtId="0" fontId="33" fillId="0" borderId="0" xfId="14" applyFont="1" applyAlignment="1">
      <alignment horizontal="left"/>
    </xf>
    <xf numFmtId="164" fontId="8" fillId="0" borderId="0" xfId="7" applyFont="1" applyBorder="1" applyAlignment="1">
      <alignment horizontal="right"/>
    </xf>
    <xf numFmtId="49" fontId="35" fillId="0" borderId="0" xfId="7" applyNumberFormat="1" applyFont="1" applyBorder="1" applyAlignment="1">
      <alignment horizontal="left"/>
    </xf>
    <xf numFmtId="0" fontId="14" fillId="0" borderId="0" xfId="6" applyFont="1" applyFill="1"/>
    <xf numFmtId="0" fontId="14" fillId="0" borderId="0" xfId="6" applyFont="1" applyFill="1" applyAlignment="1">
      <alignment horizontal="right"/>
    </xf>
    <xf numFmtId="49" fontId="34" fillId="0" borderId="0" xfId="6" applyNumberFormat="1" applyFont="1" applyFill="1" applyAlignment="1">
      <alignment horizontal="left"/>
    </xf>
    <xf numFmtId="164" fontId="6" fillId="0" borderId="0" xfId="10" applyNumberFormat="1" applyFont="1" applyFill="1" applyBorder="1" applyProtection="1"/>
    <xf numFmtId="0" fontId="13" fillId="0" borderId="0" xfId="12" applyFont="1" applyBorder="1" applyAlignment="1">
      <alignment horizontal="left"/>
    </xf>
    <xf numFmtId="3" fontId="38" fillId="0" borderId="0" xfId="34" applyNumberFormat="1" applyFont="1" applyBorder="1" applyAlignment="1">
      <alignment horizontal="right"/>
    </xf>
    <xf numFmtId="164" fontId="12" fillId="0" borderId="0" xfId="25" applyNumberFormat="1" applyFont="1" applyFill="1" applyAlignment="1" applyProtection="1">
      <protection locked="0"/>
    </xf>
    <xf numFmtId="0" fontId="13" fillId="0" borderId="0" xfId="24" applyFont="1" applyFill="1" applyAlignment="1" applyProtection="1">
      <alignment vertical="center"/>
      <protection locked="0"/>
    </xf>
    <xf numFmtId="0" fontId="18" fillId="0" borderId="0" xfId="5" applyNumberFormat="1" applyFont="1" applyFill="1" applyBorder="1" applyAlignment="1">
      <alignment horizontal="left"/>
    </xf>
    <xf numFmtId="0" fontId="6" fillId="0" borderId="0" xfId="31" applyFont="1" applyAlignment="1" applyProtection="1">
      <alignment horizontal="left"/>
    </xf>
    <xf numFmtId="10" fontId="18" fillId="0" borderId="0" xfId="1" applyNumberFormat="1" applyFont="1" applyAlignment="1">
      <alignment horizontal="left"/>
    </xf>
    <xf numFmtId="10" fontId="18" fillId="0" borderId="0" xfId="1" applyNumberFormat="1" applyFont="1" applyBorder="1" applyAlignment="1">
      <alignment horizontal="left"/>
    </xf>
    <xf numFmtId="0" fontId="13" fillId="0" borderId="0" xfId="12" applyFont="1" applyFill="1" applyBorder="1" applyAlignment="1">
      <alignment horizontal="left"/>
    </xf>
    <xf numFmtId="3" fontId="28" fillId="0" borderId="0" xfId="34" applyNumberFormat="1" applyFont="1" applyBorder="1" applyAlignment="1">
      <alignment horizontal="right"/>
    </xf>
    <xf numFmtId="0" fontId="28" fillId="0" borderId="0" xfId="34" applyFont="1" applyBorder="1"/>
    <xf numFmtId="174" fontId="4" fillId="0" borderId="0" xfId="34" applyNumberFormat="1" applyFont="1"/>
    <xf numFmtId="0" fontId="13" fillId="0" borderId="2" xfId="6" applyFont="1" applyFill="1" applyBorder="1" applyAlignment="1">
      <alignment horizontal="left"/>
    </xf>
    <xf numFmtId="3" fontId="14" fillId="0" borderId="0" xfId="12" applyNumberFormat="1" applyFont="1" applyBorder="1" applyAlignment="1">
      <alignment horizontal="left"/>
    </xf>
    <xf numFmtId="172" fontId="6" fillId="0" borderId="0" xfId="21" applyNumberFormat="1" applyFont="1" applyBorder="1" applyAlignment="1" applyProtection="1">
      <alignment horizontal="left"/>
    </xf>
    <xf numFmtId="3" fontId="13" fillId="0" borderId="0" xfId="12" applyNumberFormat="1" applyFont="1" applyBorder="1" applyAlignment="1">
      <alignment horizontal="left"/>
    </xf>
    <xf numFmtId="3" fontId="6" fillId="0" borderId="0" xfId="34" applyNumberFormat="1" applyFont="1" applyBorder="1" applyAlignment="1">
      <alignment horizontal="left"/>
    </xf>
    <xf numFmtId="3" fontId="28" fillId="0" borderId="0" xfId="34" applyNumberFormat="1" applyFont="1" applyBorder="1" applyAlignment="1">
      <alignment horizontal="left"/>
    </xf>
    <xf numFmtId="0" fontId="10" fillId="0" borderId="2" xfId="34" applyFont="1" applyFill="1" applyBorder="1" applyAlignment="1">
      <alignment horizontal="left"/>
    </xf>
    <xf numFmtId="0" fontId="10" fillId="0" borderId="2" xfId="10" applyFont="1" applyFill="1" applyBorder="1" applyAlignment="1">
      <alignment horizontal="left"/>
    </xf>
    <xf numFmtId="0" fontId="9" fillId="0" borderId="2" xfId="11" applyFont="1" applyFill="1" applyBorder="1" applyAlignment="1">
      <alignment horizontal="left"/>
    </xf>
    <xf numFmtId="0" fontId="13" fillId="0" borderId="2" xfId="12" applyFont="1" applyFill="1" applyBorder="1" applyAlignment="1">
      <alignment horizontal="left"/>
    </xf>
    <xf numFmtId="0" fontId="13" fillId="0" borderId="2" xfId="12" applyFont="1" applyFill="1" applyBorder="1"/>
    <xf numFmtId="0" fontId="9" fillId="0" borderId="2" xfId="13" applyFont="1" applyBorder="1" applyAlignment="1">
      <alignment horizontal="left"/>
    </xf>
    <xf numFmtId="0" fontId="13" fillId="0" borderId="2" xfId="14" applyFont="1" applyBorder="1" applyAlignment="1">
      <alignment horizontal="left"/>
    </xf>
    <xf numFmtId="0" fontId="13" fillId="0" borderId="2" xfId="14" applyFont="1" applyBorder="1"/>
    <xf numFmtId="10" fontId="1" fillId="0" borderId="0" xfId="1" applyNumberFormat="1" applyFont="1"/>
    <xf numFmtId="10" fontId="1" fillId="0" borderId="0" xfId="1" applyNumberFormat="1" applyFont="1" applyAlignment="1">
      <alignment horizontal="left"/>
    </xf>
    <xf numFmtId="10" fontId="1" fillId="0" borderId="0" xfId="1" applyNumberFormat="1" applyFont="1" applyBorder="1"/>
    <xf numFmtId="164" fontId="30" fillId="0" borderId="0" xfId="18" applyFont="1" applyFill="1"/>
    <xf numFmtId="10" fontId="33" fillId="0" borderId="0" xfId="1" applyNumberFormat="1" applyFont="1"/>
    <xf numFmtId="10" fontId="33" fillId="0" borderId="0" xfId="1" applyNumberFormat="1" applyFont="1" applyBorder="1"/>
    <xf numFmtId="10" fontId="2" fillId="0" borderId="0" xfId="1" applyNumberFormat="1" applyFont="1" applyBorder="1" applyAlignment="1">
      <alignment horizontal="left"/>
    </xf>
    <xf numFmtId="0" fontId="13" fillId="0" borderId="2" xfId="13" applyNumberFormat="1" applyFont="1" applyFill="1" applyBorder="1"/>
    <xf numFmtId="0" fontId="3" fillId="0" borderId="2" xfId="1" applyNumberFormat="1" applyFont="1" applyBorder="1"/>
    <xf numFmtId="164" fontId="9" fillId="0" borderId="2" xfId="7" applyFont="1" applyBorder="1" applyAlignment="1">
      <alignment horizontal="left"/>
    </xf>
    <xf numFmtId="49" fontId="30" fillId="0" borderId="0" xfId="14" applyNumberFormat="1" applyFont="1" applyAlignment="1">
      <alignment horizontal="left"/>
    </xf>
    <xf numFmtId="49" fontId="35" fillId="0" borderId="0" xfId="13" applyNumberFormat="1" applyFont="1" applyAlignment="1">
      <alignment horizontal="left"/>
    </xf>
    <xf numFmtId="49" fontId="30" fillId="0" borderId="0" xfId="12" applyNumberFormat="1" applyFont="1" applyAlignment="1">
      <alignment horizontal="left"/>
    </xf>
    <xf numFmtId="49" fontId="13" fillId="0" borderId="0" xfId="11" applyNumberFormat="1" applyFont="1" applyFill="1" applyBorder="1" applyAlignment="1">
      <alignment horizontal="left"/>
    </xf>
    <xf numFmtId="49" fontId="15" fillId="0" borderId="0" xfId="34" applyNumberFormat="1" applyFont="1" applyAlignment="1">
      <alignment horizontal="left"/>
    </xf>
    <xf numFmtId="0" fontId="14" fillId="4" borderId="0" xfId="9" applyFont="1" applyFill="1" applyBorder="1"/>
    <xf numFmtId="166" fontId="13" fillId="0" borderId="0" xfId="11" applyNumberFormat="1" applyFont="1" applyFill="1" applyBorder="1" applyAlignment="1">
      <alignment horizontal="right"/>
    </xf>
    <xf numFmtId="0" fontId="30" fillId="0" borderId="0" xfId="9" applyFont="1" applyFill="1" applyBorder="1" applyAlignment="1">
      <alignment horizontal="left"/>
    </xf>
    <xf numFmtId="166" fontId="14" fillId="0" borderId="0" xfId="11" applyNumberFormat="1" applyFont="1" applyFill="1" applyBorder="1" applyAlignment="1" applyProtection="1">
      <alignment horizontal="left"/>
      <protection locked="0"/>
    </xf>
    <xf numFmtId="0" fontId="30" fillId="0" borderId="0" xfId="35" applyFont="1" applyFill="1" applyAlignment="1" applyProtection="1">
      <alignment horizontal="left"/>
      <protection locked="0"/>
    </xf>
    <xf numFmtId="164" fontId="13" fillId="0" borderId="0" xfId="25" applyFont="1" applyFill="1" applyAlignment="1" applyProtection="1">
      <alignment horizontal="left"/>
    </xf>
    <xf numFmtId="166" fontId="25" fillId="0" borderId="0" xfId="11" applyNumberFormat="1" applyFont="1" applyFill="1" applyBorder="1" applyAlignment="1">
      <alignment horizontal="right"/>
    </xf>
    <xf numFmtId="166" fontId="16" fillId="0" borderId="0" xfId="11" applyNumberFormat="1" applyFont="1" applyFill="1" applyBorder="1" applyAlignment="1">
      <alignment horizontal="left"/>
    </xf>
    <xf numFmtId="166" fontId="13" fillId="0" borderId="1" xfId="11" applyNumberFormat="1" applyFont="1" applyFill="1" applyBorder="1" applyAlignment="1">
      <alignment horizontal="right"/>
    </xf>
    <xf numFmtId="166" fontId="25" fillId="0" borderId="1" xfId="11" applyNumberFormat="1" applyFont="1" applyFill="1" applyBorder="1" applyAlignment="1">
      <alignment horizontal="right"/>
    </xf>
    <xf numFmtId="0" fontId="6" fillId="0" borderId="1" xfId="34" applyFont="1" applyBorder="1"/>
    <xf numFmtId="0" fontId="13" fillId="0" borderId="2" xfId="9" applyNumberFormat="1" applyFont="1" applyFill="1" applyBorder="1" applyAlignment="1">
      <alignment horizontal="right" vertical="center"/>
    </xf>
    <xf numFmtId="0" fontId="6" fillId="0" borderId="0" xfId="34" applyFont="1"/>
    <xf numFmtId="0" fontId="28" fillId="0" borderId="0" xfId="34" applyFont="1" applyFill="1" applyAlignment="1">
      <alignment horizontal="left"/>
    </xf>
    <xf numFmtId="166" fontId="14" fillId="0" borderId="0" xfId="11" applyNumberFormat="1" applyFont="1" applyFill="1" applyBorder="1" applyAlignment="1">
      <alignment horizontal="right"/>
    </xf>
    <xf numFmtId="0" fontId="36" fillId="0" borderId="0" xfId="34" applyFont="1"/>
    <xf numFmtId="0" fontId="15" fillId="0" borderId="0" xfId="34" applyFont="1"/>
    <xf numFmtId="0" fontId="6" fillId="0" borderId="0" xfId="34" applyFont="1" applyFill="1" applyAlignment="1">
      <alignment horizontal="left" indent="1"/>
    </xf>
    <xf numFmtId="37" fontId="3" fillId="0" borderId="0" xfId="2" applyNumberFormat="1" applyFont="1" applyFill="1" applyBorder="1" applyAlignment="1" applyProtection="1">
      <alignment horizontal="right"/>
    </xf>
    <xf numFmtId="0" fontId="15" fillId="0" borderId="0" xfId="34" applyFont="1" applyFill="1" applyAlignment="1">
      <alignment horizontal="left" indent="1"/>
    </xf>
    <xf numFmtId="0" fontId="16" fillId="0" borderId="0" xfId="35" applyFont="1" applyFill="1" applyAlignment="1" applyProtection="1">
      <alignment horizontal="left" indent="1"/>
      <protection locked="0"/>
    </xf>
    <xf numFmtId="166" fontId="16" fillId="0" borderId="1" xfId="11" applyNumberFormat="1" applyFont="1" applyFill="1" applyBorder="1" applyAlignment="1">
      <alignment horizontal="right"/>
    </xf>
    <xf numFmtId="0" fontId="15" fillId="0" borderId="1" xfId="34" applyFont="1" applyBorder="1"/>
    <xf numFmtId="0" fontId="3" fillId="2" borderId="0" xfId="34" applyFont="1" applyFill="1" applyAlignment="1">
      <alignment horizontal="left"/>
    </xf>
    <xf numFmtId="0" fontId="3" fillId="2" borderId="0" xfId="34" applyFont="1" applyFill="1" applyBorder="1" applyAlignment="1">
      <alignment horizontal="left"/>
    </xf>
    <xf numFmtId="0" fontId="43" fillId="0" borderId="0" xfId="12" applyFont="1"/>
    <xf numFmtId="0" fontId="2" fillId="0" borderId="0" xfId="14" applyFont="1" applyAlignment="1">
      <alignment horizontal="left"/>
    </xf>
    <xf numFmtId="166" fontId="13" fillId="0" borderId="2" xfId="11" applyNumberFormat="1" applyFont="1" applyFill="1" applyBorder="1" applyAlignment="1">
      <alignment horizontal="right"/>
    </xf>
    <xf numFmtId="10" fontId="3" fillId="0" borderId="0" xfId="1" applyNumberFormat="1" applyFont="1" applyBorder="1" applyAlignment="1">
      <alignment horizontal="left"/>
    </xf>
    <xf numFmtId="0" fontId="20" fillId="3" borderId="2" xfId="34" applyFont="1" applyFill="1" applyBorder="1" applyAlignment="1"/>
    <xf numFmtId="0" fontId="3" fillId="0" borderId="0" xfId="34" applyFont="1" applyAlignment="1"/>
    <xf numFmtId="0" fontId="16" fillId="0" borderId="2" xfId="6" applyFont="1" applyFill="1" applyBorder="1"/>
    <xf numFmtId="3" fontId="3" fillId="2" borderId="0" xfId="34" applyNumberFormat="1" applyFont="1" applyFill="1" applyBorder="1" applyAlignment="1">
      <alignment horizontal="right"/>
    </xf>
    <xf numFmtId="3" fontId="3" fillId="0" borderId="0" xfId="2" applyNumberFormat="1" applyFont="1" applyAlignment="1">
      <alignment horizontal="right"/>
    </xf>
    <xf numFmtId="0" fontId="18" fillId="0" borderId="2" xfId="10" applyFont="1" applyFill="1" applyBorder="1"/>
    <xf numFmtId="0" fontId="9" fillId="0" borderId="2" xfId="11" applyFont="1" applyFill="1" applyBorder="1"/>
    <xf numFmtId="3" fontId="3" fillId="0" borderId="0" xfId="34" applyNumberFormat="1" applyFont="1" applyFill="1" applyAlignment="1">
      <alignment horizontal="right"/>
    </xf>
    <xf numFmtId="3" fontId="13" fillId="0" borderId="0" xfId="11" applyNumberFormat="1" applyFont="1" applyFill="1" applyBorder="1" applyAlignment="1">
      <alignment horizontal="right"/>
    </xf>
    <xf numFmtId="3" fontId="6" fillId="0" borderId="0" xfId="34" applyNumberFormat="1" applyFont="1" applyFill="1"/>
    <xf numFmtId="3" fontId="13" fillId="0" borderId="0" xfId="25" applyNumberFormat="1" applyFont="1" applyFill="1"/>
    <xf numFmtId="175" fontId="13" fillId="0" borderId="0" xfId="2" applyNumberFormat="1" applyFont="1" applyFill="1" applyBorder="1" applyAlignment="1">
      <alignment horizontal="right"/>
    </xf>
    <xf numFmtId="0" fontId="16" fillId="0" borderId="2" xfId="13" applyNumberFormat="1" applyFont="1" applyFill="1" applyBorder="1"/>
  </cellXfs>
  <cellStyles count="36">
    <cellStyle name="ANCLAS,REZONES Y SUS PARTES,DE FUNDICION,DE HIERRO O DE ACERO" xfId="34"/>
    <cellStyle name="Comma" xfId="2" builtinId="3"/>
    <cellStyle name="Normal" xfId="0" builtinId="0"/>
    <cellStyle name="Normal__CN-Arg" xfId="3"/>
    <cellStyle name="Normal_2ftc01_" xfId="4"/>
    <cellStyle name="Normal_3W9601_" xfId="5"/>
    <cellStyle name="Normal_ARG96-01" xfId="6"/>
    <cellStyle name="Normal_ARG96-03" xfId="7"/>
    <cellStyle name="Normal_ARG96-04" xfId="8"/>
    <cellStyle name="Normal_ARG96-07" xfId="9"/>
    <cellStyle name="Normal_ARG96-09" xfId="10"/>
    <cellStyle name="Normal_ARG96-10" xfId="11"/>
    <cellStyle name="Normal_ARG96-11" xfId="35"/>
    <cellStyle name="Normal_ARG96-14" xfId="12"/>
    <cellStyle name="Normal_ARG96-15" xfId="13"/>
    <cellStyle name="Normal_ARG96-16" xfId="14"/>
    <cellStyle name="Normal_ARG97-03" xfId="15"/>
    <cellStyle name="Normal_ARG97-09" xfId="16"/>
    <cellStyle name="Normal_BOL96-01" xfId="17"/>
    <cellStyle name="Normal_BOL96-16" xfId="18"/>
    <cellStyle name="Normal_BOL96-17" xfId="19"/>
    <cellStyle name="Normal_Book1" xfId="20"/>
    <cellStyle name="Normal_bp1_14jul03" xfId="21"/>
    <cellStyle name="Normal_CHL_1-2" xfId="22"/>
    <cellStyle name="Normal_Cuad_A-13_Deuda" xfId="23"/>
    <cellStyle name="Normal_desempleo (2)" xfId="24"/>
    <cellStyle name="Normal_ECU96-10" xfId="25"/>
    <cellStyle name="Normal_ECU96-15" xfId="26"/>
    <cellStyle name="Normal_ECU96-16" xfId="27"/>
    <cellStyle name="Normal_EEI-2004-Uruguay-tables and figure" xfId="28"/>
    <cellStyle name="Normal_NIC96-15" xfId="29"/>
    <cellStyle name="Normal_PER96-02" xfId="30"/>
    <cellStyle name="Normal_PRY96-14" xfId="31"/>
    <cellStyle name="Normal_SLV96-13" xfId="32"/>
    <cellStyle name="Normal_URY_1-2" xfId="33"/>
    <cellStyle name="Style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w01\user\$EE_2006\Ale-CDs\Grd_CDe_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w01\user\data\DE\$EE_2006\Cuadros-lk\CD_Grd_l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d_4"/>
      <sheetName val="Grd_8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Grd_1"/>
      <sheetName val="Grd_2"/>
      <sheetName val="Grd_3"/>
      <sheetName val="Grd_4"/>
      <sheetName val="Grd_5"/>
      <sheetName val="Grd_6"/>
      <sheetName val="Grd_8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>
    <tabColor indexed="22"/>
    <pageSetUpPr fitToPage="1"/>
  </sheetPr>
  <dimension ref="A1:C23"/>
  <sheetViews>
    <sheetView showGridLines="0" tabSelected="1" workbookViewId="0">
      <selection activeCell="C5" sqref="C5"/>
    </sheetView>
  </sheetViews>
  <sheetFormatPr defaultRowHeight="15" customHeight="1"/>
  <cols>
    <col min="1" max="1" width="15.33203125" style="237" bestFit="1" customWidth="1"/>
    <col min="2" max="2" width="64.1640625" style="237" customWidth="1"/>
    <col min="3" max="3" width="60.5" style="265" customWidth="1"/>
    <col min="4" max="16384" width="9.33203125" style="100"/>
  </cols>
  <sheetData>
    <row r="1" spans="1:3" s="495" customFormat="1" ht="18" customHeight="1">
      <c r="A1" s="486"/>
      <c r="B1" s="264" t="s">
        <v>35</v>
      </c>
      <c r="C1" s="264" t="s">
        <v>115</v>
      </c>
    </row>
    <row r="2" spans="1:3" ht="18" customHeight="1">
      <c r="A2" s="526">
        <f ca="1">NOW()</f>
        <v>40837.542961689818</v>
      </c>
      <c r="B2" s="418" t="s">
        <v>451</v>
      </c>
      <c r="C2" s="418" t="s">
        <v>452</v>
      </c>
    </row>
    <row r="3" spans="1:3" ht="18" customHeight="1">
      <c r="A3" s="236"/>
      <c r="B3" s="236"/>
      <c r="C3" s="585"/>
    </row>
    <row r="4" spans="1:3" ht="18" customHeight="1">
      <c r="A4" s="235"/>
      <c r="B4" s="235"/>
      <c r="C4" s="586"/>
    </row>
    <row r="5" spans="1:3" ht="18" customHeight="1">
      <c r="A5" s="266">
        <v>1</v>
      </c>
      <c r="B5" s="101" t="str">
        <f>+Grd_1!$A$3</f>
        <v>PRINCIPALES INDICADORES ECONÓMICOS</v>
      </c>
      <c r="C5" s="101" t="str">
        <f>+Grd_1!$M$3</f>
        <v>MAIN ECONOMIC INDICATORS</v>
      </c>
    </row>
    <row r="6" spans="1:3" ht="18" customHeight="1">
      <c r="A6" s="266">
        <v>2</v>
      </c>
      <c r="B6" s="101" t="str">
        <f>+Grd_2!$A$3</f>
        <v>PRODUCTO INTERNO BRUTO POR RAMAS DE ACTIVIDAD ECONÓMICA</v>
      </c>
      <c r="C6" s="101" t="str">
        <f>+Grd_2!$N$3</f>
        <v>GROSS DOMESTIC PRODUCT BY KIND OF ECONOMIC ACTIVITY</v>
      </c>
    </row>
    <row r="7" spans="1:3" ht="18" customHeight="1">
      <c r="A7" s="266">
        <v>3</v>
      </c>
      <c r="B7" s="101" t="str">
        <f>+Grd_3!$A$3</f>
        <v>ESTADÍSTICAS DE TURISMO</v>
      </c>
      <c r="C7" s="101" t="str">
        <f>+Grd_3!$S$3</f>
        <v>TOURISM STATISTICS</v>
      </c>
    </row>
    <row r="8" spans="1:3" ht="18" customHeight="1">
      <c r="A8" s="266">
        <v>4</v>
      </c>
      <c r="B8" s="101" t="str">
        <f>+LEFT(Grd_4!$A$3,16)</f>
        <v>BALANZA DE PAGOS</v>
      </c>
      <c r="C8" s="101" t="str">
        <f>+LEFT(Grd_4!$X$3,20)</f>
        <v xml:space="preserve">BALANCE OF PAYMENTS </v>
      </c>
    </row>
    <row r="9" spans="1:3" ht="18" customHeight="1">
      <c r="A9" s="266">
        <v>5</v>
      </c>
      <c r="B9" s="101" t="str">
        <f>+Grd_5!$A$3</f>
        <v>EXPORTACIONES DE BIENES, FOB</v>
      </c>
      <c r="C9" s="101" t="str">
        <f>+Grd_5!$Y$3</f>
        <v>EXPORTS OF DOMESTIC GOODS, FOB</v>
      </c>
    </row>
    <row r="10" spans="1:3" ht="18" customHeight="1">
      <c r="A10" s="266">
        <v>6</v>
      </c>
      <c r="B10" s="101" t="str">
        <f>+Grd_6!$A$3</f>
        <v>IMPORTACIONES DE BIENES, FOB</v>
      </c>
      <c r="C10" s="101" t="str">
        <f>+Grd_6!$O$3</f>
        <v>IMPORTS OF GOODS, FOB</v>
      </c>
    </row>
    <row r="11" spans="1:3" ht="18" customHeight="1">
      <c r="A11" s="266">
        <v>7</v>
      </c>
      <c r="B11" s="101" t="str">
        <f>+Grd_7!$A$3</f>
        <v>INDICADORES DEL ENDEUDAMIENTO EXTERNO</v>
      </c>
      <c r="C11" s="101" t="str">
        <f>+Grd_7!$Y$3</f>
        <v>EXTERNAL DEBT INDICATORS</v>
      </c>
    </row>
    <row r="12" spans="1:3" ht="18" customHeight="1">
      <c r="A12" s="266">
        <v>8</v>
      </c>
      <c r="B12" s="101" t="str">
        <f>+Grd_8!$A$3</f>
        <v>BALANCE MONETARIO</v>
      </c>
      <c r="C12" s="101" t="str">
        <f>+Grd_8!$Z$3</f>
        <v>MONETARY BALANCE</v>
      </c>
    </row>
    <row r="13" spans="1:3" ht="18" customHeight="1">
      <c r="A13" s="266">
        <v>9</v>
      </c>
      <c r="B13" s="101" t="str">
        <f>+Grd_9!$A$3</f>
        <v>INGRESOS Y GASTOS DEL GOBIERNO CENTRAL</v>
      </c>
      <c r="C13" s="101" t="str">
        <f>+Grd_9!$Z$3</f>
        <v>REVENUES AND EXPENDITURES OF THE CENTRAL GOVERNMENT</v>
      </c>
    </row>
    <row r="14" spans="1:3" ht="18" customHeight="1">
      <c r="A14" s="266">
        <v>10</v>
      </c>
      <c r="B14" s="101" t="str">
        <f>+Grd_10!$A$3</f>
        <v>INGRESOS TRIBUTARIOS DEL GOBIERNO CENTRAL</v>
      </c>
      <c r="C14" s="101" t="str">
        <f>+Grd_10!$N$3</f>
        <v>TAX REVENUES OF THE CENTRAL GOVERNMENT</v>
      </c>
    </row>
    <row r="15" spans="1:3" s="463" customFormat="1" ht="18" customHeight="1">
      <c r="A15" s="461"/>
      <c r="B15" s="461"/>
      <c r="C15" s="462"/>
    </row>
    <row r="16" spans="1:3" s="463" customFormat="1" ht="18" customHeight="1">
      <c r="A16" s="461"/>
      <c r="B16" s="461"/>
      <c r="C16" s="462"/>
    </row>
    <row r="17" spans="1:3" s="463" customFormat="1" ht="21.75" customHeight="1">
      <c r="A17" s="461"/>
      <c r="B17" s="461"/>
      <c r="C17" s="462"/>
    </row>
    <row r="18" spans="1:3" s="463" customFormat="1" ht="21.75" customHeight="1">
      <c r="A18" s="461"/>
      <c r="B18" s="461"/>
      <c r="C18" s="462"/>
    </row>
    <row r="19" spans="1:3" s="463" customFormat="1" ht="21.75" customHeight="1">
      <c r="A19" s="461"/>
      <c r="B19" s="461"/>
      <c r="C19" s="462"/>
    </row>
    <row r="20" spans="1:3" s="463" customFormat="1" ht="21.75" customHeight="1">
      <c r="A20" s="461"/>
      <c r="B20" s="461"/>
      <c r="C20" s="462"/>
    </row>
    <row r="21" spans="1:3" s="463" customFormat="1" ht="21.75" customHeight="1">
      <c r="A21" s="461"/>
      <c r="B21" s="461"/>
      <c r="C21" s="462"/>
    </row>
    <row r="22" spans="1:3" s="463" customFormat="1" ht="21.75" customHeight="1">
      <c r="A22" s="464"/>
      <c r="B22" s="464"/>
      <c r="C22" s="465"/>
    </row>
    <row r="23" spans="1:3" s="463" customFormat="1" ht="15" customHeight="1">
      <c r="A23" s="464"/>
      <c r="B23" s="464"/>
      <c r="C23" s="465"/>
    </row>
  </sheetData>
  <phoneticPr fontId="0" type="noConversion"/>
  <printOptions horizontalCentered="1"/>
  <pageMargins left="0" right="0" top="0.5" bottom="0" header="0" footer="0"/>
  <pageSetup orientation="landscape" r:id="rId1"/>
  <headerFooter alignWithMargins="0">
    <oddHeader>&amp;R&amp;F  &amp;A  &amp;D  &amp;T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2"/>
  </sheetPr>
  <dimension ref="A1:M103"/>
  <sheetViews>
    <sheetView showGridLines="0" topLeftCell="A16" workbookViewId="0"/>
  </sheetViews>
  <sheetFormatPr defaultColWidth="11.6640625" defaultRowHeight="12.95" customHeight="1"/>
  <cols>
    <col min="1" max="1" width="48.33203125" style="71" customWidth="1"/>
    <col min="2" max="2" width="2.83203125" style="127" customWidth="1"/>
    <col min="3" max="4" width="7.1640625" style="127" customWidth="1"/>
    <col min="5" max="11" width="7.1640625" style="128" customWidth="1"/>
    <col min="12" max="12" width="2.5" style="127" customWidth="1"/>
    <col min="13" max="13" width="40.6640625" style="469" customWidth="1"/>
    <col min="14" max="16384" width="11.6640625" style="127"/>
  </cols>
  <sheetData>
    <row r="1" spans="1:13" s="511" customFormat="1" ht="12.95" customHeight="1">
      <c r="A1" s="494" t="s">
        <v>176</v>
      </c>
      <c r="E1" s="512"/>
      <c r="F1" s="512"/>
      <c r="G1" s="512"/>
      <c r="H1" s="512"/>
      <c r="I1" s="512"/>
      <c r="J1" s="512"/>
      <c r="K1" s="512"/>
      <c r="M1" s="513" t="s">
        <v>176</v>
      </c>
    </row>
    <row r="2" spans="1:13" ht="12.95" customHeight="1">
      <c r="A2" s="142" t="s">
        <v>35</v>
      </c>
      <c r="M2" s="466" t="s">
        <v>115</v>
      </c>
    </row>
    <row r="3" spans="1:13" ht="12" customHeight="1">
      <c r="A3" s="65" t="s">
        <v>87</v>
      </c>
      <c r="B3" s="71"/>
      <c r="C3" s="132"/>
      <c r="D3" s="132"/>
      <c r="E3" s="132"/>
      <c r="F3" s="132"/>
      <c r="G3" s="132"/>
      <c r="H3" s="136"/>
      <c r="I3" s="136"/>
      <c r="J3" s="136"/>
      <c r="K3" s="136"/>
      <c r="L3" s="132"/>
      <c r="M3" s="467" t="s">
        <v>114</v>
      </c>
    </row>
    <row r="4" spans="1:13" ht="12.95" customHeight="1">
      <c r="A4" s="133"/>
      <c r="B4" s="130"/>
      <c r="C4" s="130"/>
      <c r="D4" s="130"/>
      <c r="E4" s="131"/>
      <c r="F4" s="131"/>
      <c r="G4" s="131"/>
      <c r="H4" s="134"/>
      <c r="I4" s="134"/>
      <c r="J4" s="134"/>
      <c r="K4" s="134"/>
      <c r="L4" s="135"/>
      <c r="M4" s="468"/>
    </row>
    <row r="5" spans="1:13" ht="12.95" customHeight="1">
      <c r="A5" s="527"/>
      <c r="B5" s="402"/>
      <c r="C5" s="402">
        <v>2002</v>
      </c>
      <c r="D5" s="402">
        <v>2003</v>
      </c>
      <c r="E5" s="318">
        <v>2004</v>
      </c>
      <c r="F5" s="318">
        <v>2005</v>
      </c>
      <c r="G5" s="318">
        <v>2006</v>
      </c>
      <c r="H5" s="318">
        <v>2007</v>
      </c>
      <c r="I5" s="318">
        <v>2008</v>
      </c>
      <c r="J5" s="318">
        <v>2009</v>
      </c>
      <c r="K5" s="318">
        <v>2010</v>
      </c>
      <c r="L5" s="319" t="s">
        <v>71</v>
      </c>
      <c r="M5" s="587"/>
    </row>
    <row r="6" spans="1:13" ht="12.95" customHeight="1">
      <c r="C6" s="128"/>
      <c r="D6" s="128"/>
    </row>
    <row r="7" spans="1:13" ht="12.95" customHeight="1">
      <c r="A7" s="65"/>
      <c r="B7" s="65" t="s">
        <v>263</v>
      </c>
      <c r="C7" s="132"/>
      <c r="D7" s="132"/>
      <c r="E7" s="132"/>
      <c r="F7" s="132"/>
      <c r="G7" s="399"/>
      <c r="H7" s="399"/>
      <c r="I7" s="399"/>
      <c r="J7" s="399"/>
      <c r="K7" s="399"/>
      <c r="L7" s="132"/>
      <c r="M7" s="400"/>
    </row>
    <row r="8" spans="1:13" ht="12.95" customHeight="1">
      <c r="A8" s="65" t="s">
        <v>7</v>
      </c>
      <c r="B8" s="132"/>
      <c r="C8" s="137">
        <v>3.6143924176878395</v>
      </c>
      <c r="D8" s="137">
        <v>9.6950974529731901</v>
      </c>
      <c r="E8" s="137">
        <v>-1.4921841414569648</v>
      </c>
      <c r="F8" s="137">
        <v>14.273085237881865</v>
      </c>
      <c r="G8" s="137">
        <v>-4.1681616163975699</v>
      </c>
      <c r="H8" s="137">
        <v>5.7571358321763189</v>
      </c>
      <c r="I8" s="137">
        <v>1.4401064337127956</v>
      </c>
      <c r="J8" s="137">
        <v>-8.3440894460167332</v>
      </c>
      <c r="K8" s="137">
        <v>-0.82894426359488849</v>
      </c>
      <c r="M8" s="467" t="s">
        <v>116</v>
      </c>
    </row>
    <row r="9" spans="1:13" ht="12.95" customHeight="1">
      <c r="A9" s="65" t="s">
        <v>8</v>
      </c>
      <c r="B9" s="65"/>
      <c r="C9" s="137">
        <v>2.5985650410438987</v>
      </c>
      <c r="D9" s="137">
        <v>9.6950974529731671</v>
      </c>
      <c r="E9" s="137">
        <v>-1.4921841414570647</v>
      </c>
      <c r="F9" s="137">
        <v>13.163637808387962</v>
      </c>
      <c r="G9" s="137">
        <v>-4.168161616397537</v>
      </c>
      <c r="H9" s="137">
        <v>5.7571358321763189</v>
      </c>
      <c r="I9" s="137">
        <v>0.46472079492703156</v>
      </c>
      <c r="J9" s="137">
        <v>-8.3440894460166675</v>
      </c>
      <c r="K9" s="137">
        <v>-0.8289442635949329</v>
      </c>
      <c r="M9" s="467" t="s">
        <v>117</v>
      </c>
    </row>
    <row r="10" spans="1:13" ht="12.95" customHeight="1">
      <c r="A10" s="63"/>
      <c r="B10" s="63"/>
      <c r="C10" s="137"/>
      <c r="D10" s="137"/>
      <c r="E10" s="137"/>
      <c r="F10" s="137"/>
      <c r="G10" s="137"/>
      <c r="H10" s="137"/>
      <c r="I10" s="137"/>
      <c r="J10" s="137"/>
      <c r="K10" s="137"/>
      <c r="M10" s="470"/>
    </row>
    <row r="11" spans="1:13" ht="12.95" customHeight="1">
      <c r="A11" s="65" t="s">
        <v>9</v>
      </c>
      <c r="B11" s="65"/>
      <c r="C11" s="138"/>
      <c r="D11" s="137"/>
      <c r="E11" s="137"/>
      <c r="F11" s="137"/>
      <c r="G11" s="137"/>
      <c r="H11" s="137"/>
      <c r="I11" s="137"/>
      <c r="J11" s="137"/>
      <c r="K11" s="137"/>
      <c r="M11" s="470" t="s">
        <v>118</v>
      </c>
    </row>
    <row r="12" spans="1:13" ht="12.95" customHeight="1">
      <c r="A12" s="406" t="s">
        <v>440</v>
      </c>
      <c r="B12" s="60"/>
      <c r="C12" s="61">
        <v>3.1371255355814087</v>
      </c>
      <c r="D12" s="61">
        <v>5.8163119622157478</v>
      </c>
      <c r="E12" s="61">
        <v>-8.0248832194223514</v>
      </c>
      <c r="F12" s="61">
        <v>-44.382820380574358</v>
      </c>
      <c r="G12" s="61">
        <v>31.066624683287714</v>
      </c>
      <c r="H12" s="61">
        <v>1.5751656204853637</v>
      </c>
      <c r="I12" s="61">
        <v>9.8828741554062738</v>
      </c>
      <c r="J12" s="61">
        <v>12.134678559197187</v>
      </c>
      <c r="K12" s="61">
        <v>-1.0497790808406404</v>
      </c>
      <c r="L12" s="60"/>
      <c r="M12" s="407" t="s">
        <v>441</v>
      </c>
    </row>
    <row r="13" spans="1:13" ht="12.95" customHeight="1">
      <c r="A13" s="406" t="s">
        <v>267</v>
      </c>
      <c r="B13" s="60"/>
      <c r="C13" s="61">
        <v>-15.167373133035877</v>
      </c>
      <c r="D13" s="61">
        <v>40.463231506312169</v>
      </c>
      <c r="E13" s="61">
        <v>-15.371846463801342</v>
      </c>
      <c r="F13" s="61">
        <v>4.7786738874105561</v>
      </c>
      <c r="G13" s="61">
        <v>40.790662847417572</v>
      </c>
      <c r="H13" s="61">
        <v>-1.8506171569165675</v>
      </c>
      <c r="I13" s="61">
        <v>-2.4530886828294962</v>
      </c>
      <c r="J13" s="61">
        <v>-40.815529129492433</v>
      </c>
      <c r="K13" s="61">
        <v>2.9999924268142131</v>
      </c>
      <c r="L13" s="60"/>
      <c r="M13" s="284" t="s">
        <v>277</v>
      </c>
    </row>
    <row r="14" spans="1:13" ht="12.95" customHeight="1">
      <c r="A14" s="406" t="s">
        <v>268</v>
      </c>
      <c r="B14" s="60"/>
      <c r="C14" s="61">
        <v>6.399051069523698</v>
      </c>
      <c r="D14" s="61">
        <v>-2.3310335595421727</v>
      </c>
      <c r="E14" s="61">
        <v>-16.146633101909803</v>
      </c>
      <c r="F14" s="61">
        <v>18.883166642198248</v>
      </c>
      <c r="G14" s="61">
        <v>-2.5544384582096513</v>
      </c>
      <c r="H14" s="61">
        <v>1.7575555493132056</v>
      </c>
      <c r="I14" s="61">
        <v>-4.927412174251911</v>
      </c>
      <c r="J14" s="61">
        <v>-5.2673181712603379</v>
      </c>
      <c r="K14" s="61">
        <v>15.400000105986344</v>
      </c>
      <c r="L14" s="60"/>
      <c r="M14" s="284" t="s">
        <v>278</v>
      </c>
    </row>
    <row r="15" spans="1:13" ht="12.95" customHeight="1">
      <c r="A15" s="406" t="s">
        <v>269</v>
      </c>
      <c r="B15" s="270"/>
      <c r="C15" s="61">
        <v>1.2023188094640203</v>
      </c>
      <c r="D15" s="61">
        <v>6.1000851673447931</v>
      </c>
      <c r="E15" s="61">
        <v>-5.1621985902510321</v>
      </c>
      <c r="F15" s="61">
        <v>4.4455171072234956</v>
      </c>
      <c r="G15" s="61">
        <v>9.5286348836835835</v>
      </c>
      <c r="H15" s="61">
        <v>6.4082704077485841</v>
      </c>
      <c r="I15" s="61">
        <v>3.5204229426236466</v>
      </c>
      <c r="J15" s="61">
        <v>1.2338622626076212</v>
      </c>
      <c r="K15" s="61">
        <v>-0.63779504274983356</v>
      </c>
      <c r="L15" s="62"/>
      <c r="M15" s="284" t="s">
        <v>279</v>
      </c>
    </row>
    <row r="16" spans="1:13" ht="12.95" customHeight="1">
      <c r="A16" s="406" t="s">
        <v>270</v>
      </c>
      <c r="B16" s="60"/>
      <c r="C16" s="61">
        <v>1.5313620078941659</v>
      </c>
      <c r="D16" s="61">
        <v>23.552881216998411</v>
      </c>
      <c r="E16" s="61">
        <v>7.7969905773849879</v>
      </c>
      <c r="F16" s="61">
        <v>92.5968692673774</v>
      </c>
      <c r="G16" s="61">
        <v>-32.470808387676428</v>
      </c>
      <c r="H16" s="61">
        <v>-5.6027765697192482</v>
      </c>
      <c r="I16" s="61">
        <v>-7.0405651996951697</v>
      </c>
      <c r="J16" s="61">
        <v>-47.634987613442107</v>
      </c>
      <c r="K16" s="61">
        <v>-28.000000216144493</v>
      </c>
      <c r="L16" s="62"/>
      <c r="M16" s="284" t="s">
        <v>280</v>
      </c>
    </row>
    <row r="17" spans="1:13" ht="12.95" customHeight="1">
      <c r="A17" s="406" t="s">
        <v>271</v>
      </c>
      <c r="B17" s="60"/>
      <c r="C17" s="128"/>
      <c r="D17" s="128"/>
      <c r="L17" s="62"/>
      <c r="M17" s="471" t="s">
        <v>281</v>
      </c>
    </row>
    <row r="18" spans="1:13" ht="12.95" customHeight="1">
      <c r="A18" s="406" t="s">
        <v>272</v>
      </c>
      <c r="B18" s="270"/>
      <c r="C18" s="61">
        <v>4.9353651518485364</v>
      </c>
      <c r="D18" s="61">
        <v>-2.7101174859434529</v>
      </c>
      <c r="E18" s="61">
        <v>-6.626344405711837</v>
      </c>
      <c r="F18" s="61">
        <v>-3.7315213415613169</v>
      </c>
      <c r="G18" s="61">
        <v>23.037957622566839</v>
      </c>
      <c r="H18" s="61">
        <v>2.7125169468620314</v>
      </c>
      <c r="I18" s="61">
        <v>1.4591619200534867</v>
      </c>
      <c r="J18" s="61">
        <v>-13.928733674164951</v>
      </c>
      <c r="K18" s="61">
        <v>-10.309223802328038</v>
      </c>
      <c r="L18" s="62"/>
      <c r="M18" s="471" t="s">
        <v>282</v>
      </c>
    </row>
    <row r="19" spans="1:13" ht="12.95" customHeight="1">
      <c r="A19" s="406" t="s">
        <v>273</v>
      </c>
      <c r="B19" s="270"/>
      <c r="C19" s="61">
        <v>1.9874693786570141E-2</v>
      </c>
      <c r="D19" s="61">
        <v>16.157067943875347</v>
      </c>
      <c r="E19" s="61">
        <v>3.7239267075461324</v>
      </c>
      <c r="F19" s="61">
        <v>18.026540658552335</v>
      </c>
      <c r="G19" s="61">
        <v>-14.639754362713575</v>
      </c>
      <c r="H19" s="61">
        <v>11.221059645682052</v>
      </c>
      <c r="I19" s="61">
        <v>-1.5261042943615744</v>
      </c>
      <c r="J19" s="61">
        <v>-10.142664002236723</v>
      </c>
      <c r="K19" s="61">
        <v>-4.6361270032417075</v>
      </c>
      <c r="L19" s="62"/>
      <c r="M19" s="284" t="s">
        <v>283</v>
      </c>
    </row>
    <row r="20" spans="1:13" ht="12.95" customHeight="1">
      <c r="A20" s="68" t="s">
        <v>274</v>
      </c>
      <c r="B20" s="270"/>
      <c r="C20" s="128"/>
      <c r="D20" s="128"/>
      <c r="L20" s="62"/>
      <c r="M20" s="284" t="s">
        <v>284</v>
      </c>
    </row>
    <row r="21" spans="1:13" ht="12.95" customHeight="1">
      <c r="A21" s="68" t="s">
        <v>275</v>
      </c>
      <c r="B21" s="270"/>
      <c r="C21" s="61">
        <v>1.4911371683590469</v>
      </c>
      <c r="D21" s="61">
        <v>6.3655400357947478</v>
      </c>
      <c r="E21" s="61">
        <v>1.1236204054922982</v>
      </c>
      <c r="F21" s="61">
        <v>6.9873794936995637</v>
      </c>
      <c r="G21" s="61">
        <v>-3.7112537656031508</v>
      </c>
      <c r="H21" s="61">
        <v>5.3809555554944044</v>
      </c>
      <c r="I21" s="61">
        <v>0.70128239660791625</v>
      </c>
      <c r="J21" s="61">
        <v>-9.548075275348511E-2</v>
      </c>
      <c r="K21" s="61">
        <v>1.4803869157207439</v>
      </c>
      <c r="L21" s="62"/>
      <c r="M21" s="284" t="s">
        <v>285</v>
      </c>
    </row>
    <row r="22" spans="1:13" ht="12.95" customHeight="1">
      <c r="A22" s="406" t="s">
        <v>276</v>
      </c>
      <c r="B22" s="270"/>
      <c r="C22" s="61">
        <v>7.1274612721522468</v>
      </c>
      <c r="D22" s="61">
        <v>7.9846217109871942</v>
      </c>
      <c r="E22" s="61">
        <v>2.309748692855762</v>
      </c>
      <c r="F22" s="61">
        <v>3.0038394191123086</v>
      </c>
      <c r="G22" s="61">
        <v>5.7304594499065775</v>
      </c>
      <c r="H22" s="61">
        <v>14.093154386080675</v>
      </c>
      <c r="I22" s="61">
        <v>9.9805399426063257</v>
      </c>
      <c r="J22" s="61">
        <v>2.7170536185527672</v>
      </c>
      <c r="K22" s="61">
        <v>2.5847900442705241</v>
      </c>
      <c r="L22" s="62"/>
      <c r="M22" s="284" t="s">
        <v>286</v>
      </c>
    </row>
    <row r="23" spans="1:13" ht="12.95" customHeight="1">
      <c r="A23" s="63"/>
      <c r="B23" s="270"/>
      <c r="C23" s="64"/>
      <c r="D23" s="64"/>
      <c r="L23" s="63"/>
      <c r="M23" s="472"/>
    </row>
    <row r="24" spans="1:13" ht="12.95" customHeight="1">
      <c r="A24" s="65" t="s">
        <v>10</v>
      </c>
      <c r="B24" s="65" t="s">
        <v>264</v>
      </c>
      <c r="C24" s="128"/>
      <c r="D24" s="128"/>
      <c r="M24" s="470" t="s">
        <v>119</v>
      </c>
    </row>
    <row r="25" spans="1:13" ht="12.95" customHeight="1">
      <c r="A25" s="63" t="s">
        <v>11</v>
      </c>
      <c r="B25" s="65"/>
      <c r="C25" s="139">
        <v>-125.54900000000001</v>
      </c>
      <c r="D25" s="139">
        <v>-145.93700000000001</v>
      </c>
      <c r="E25" s="139">
        <v>-65.7</v>
      </c>
      <c r="F25" s="139">
        <v>-193.26</v>
      </c>
      <c r="G25" s="139">
        <v>-226.7</v>
      </c>
      <c r="H25" s="139">
        <v>-264.27</v>
      </c>
      <c r="I25" s="139">
        <v>-274.45</v>
      </c>
      <c r="J25" s="139">
        <v>-213.95</v>
      </c>
      <c r="K25" s="139">
        <v>-218.23</v>
      </c>
      <c r="M25" s="472" t="s">
        <v>323</v>
      </c>
    </row>
    <row r="26" spans="1:13" ht="12.95" customHeight="1">
      <c r="A26" s="63" t="s">
        <v>12</v>
      </c>
      <c r="B26" s="63"/>
      <c r="C26" s="139">
        <v>-140.0042</v>
      </c>
      <c r="D26" s="139">
        <v>-182.92859999999999</v>
      </c>
      <c r="E26" s="139">
        <v>-189.22</v>
      </c>
      <c r="F26" s="139">
        <v>-267.10000000000002</v>
      </c>
      <c r="G26" s="139">
        <v>-264.79000000000002</v>
      </c>
      <c r="H26" s="139">
        <v>-287.19</v>
      </c>
      <c r="I26" s="139">
        <v>-298.29000000000002</v>
      </c>
      <c r="J26" s="139">
        <v>-227.58</v>
      </c>
      <c r="K26" s="139">
        <v>-253.36</v>
      </c>
      <c r="M26" s="472" t="s">
        <v>324</v>
      </c>
    </row>
    <row r="27" spans="1:13" ht="12.95" customHeight="1">
      <c r="A27" s="63" t="s">
        <v>13</v>
      </c>
      <c r="B27" s="63"/>
      <c r="C27" s="139">
        <v>41.4148</v>
      </c>
      <c r="D27" s="139">
        <v>45.544400000000003</v>
      </c>
      <c r="E27" s="139">
        <v>37.520000000000003</v>
      </c>
      <c r="F27" s="139">
        <v>32.799999999999997</v>
      </c>
      <c r="G27" s="139">
        <v>32.299999999999997</v>
      </c>
      <c r="H27" s="139">
        <v>40.729999999999997</v>
      </c>
      <c r="I27" s="139">
        <v>40.47</v>
      </c>
      <c r="J27" s="139">
        <v>35.29</v>
      </c>
      <c r="K27" s="139">
        <v>31.06</v>
      </c>
      <c r="M27" s="472" t="s">
        <v>325</v>
      </c>
    </row>
    <row r="28" spans="1:13" ht="12.95" customHeight="1">
      <c r="A28" s="63" t="s">
        <v>14</v>
      </c>
      <c r="B28" s="63"/>
      <c r="C28" s="139">
        <v>181.41900000000001</v>
      </c>
      <c r="D28" s="139">
        <v>228.47300000000001</v>
      </c>
      <c r="E28" s="139">
        <v>226.75</v>
      </c>
      <c r="F28" s="139">
        <v>299.95999999999998</v>
      </c>
      <c r="G28" s="139">
        <v>297.08999999999997</v>
      </c>
      <c r="H28" s="139">
        <v>327.89</v>
      </c>
      <c r="I28" s="139">
        <v>338.76</v>
      </c>
      <c r="J28" s="139">
        <v>262.88</v>
      </c>
      <c r="K28" s="139">
        <v>284.42</v>
      </c>
      <c r="M28" s="472" t="s">
        <v>326</v>
      </c>
    </row>
    <row r="29" spans="1:13" ht="12.95" customHeight="1">
      <c r="A29" s="71" t="s">
        <v>15</v>
      </c>
      <c r="B29" s="63"/>
      <c r="C29" s="139">
        <v>40.517499999999998</v>
      </c>
      <c r="D29" s="139">
        <v>51.002600000000015</v>
      </c>
      <c r="E29" s="139">
        <v>67.84</v>
      </c>
      <c r="F29" s="139">
        <v>19.799999999999997</v>
      </c>
      <c r="G29" s="139">
        <v>24.699999999999989</v>
      </c>
      <c r="H29" s="139">
        <v>39.710000000000008</v>
      </c>
      <c r="I29" s="139">
        <v>35.989999999999995</v>
      </c>
      <c r="J29" s="139">
        <v>41.910000000000011</v>
      </c>
      <c r="K29" s="139">
        <v>37.210000000000008</v>
      </c>
      <c r="M29" s="326" t="s">
        <v>327</v>
      </c>
    </row>
    <row r="30" spans="1:13" ht="12.95" customHeight="1">
      <c r="A30" s="71" t="s">
        <v>16</v>
      </c>
      <c r="B30" s="63"/>
      <c r="C30" s="139">
        <v>-47.596600000000002</v>
      </c>
      <c r="D30" s="139">
        <v>-50.4925</v>
      </c>
      <c r="E30" s="139">
        <v>-65.19</v>
      </c>
      <c r="F30" s="139">
        <v>-28.28</v>
      </c>
      <c r="G30" s="139">
        <v>-28.8</v>
      </c>
      <c r="H30" s="139">
        <v>-43.05</v>
      </c>
      <c r="I30" s="139">
        <v>-47</v>
      </c>
      <c r="J30" s="139">
        <v>-44.93</v>
      </c>
      <c r="K30" s="139">
        <v>-44.95</v>
      </c>
      <c r="M30" s="326" t="s">
        <v>328</v>
      </c>
    </row>
    <row r="31" spans="1:13" ht="12.95" customHeight="1">
      <c r="A31" s="63" t="s">
        <v>17</v>
      </c>
      <c r="B31" s="63"/>
      <c r="C31" s="139">
        <v>21.5337</v>
      </c>
      <c r="D31" s="139">
        <v>36.481999999999999</v>
      </c>
      <c r="E31" s="139">
        <v>120.8736</v>
      </c>
      <c r="F31" s="139">
        <v>82.31</v>
      </c>
      <c r="G31" s="139">
        <v>42.27</v>
      </c>
      <c r="H31" s="139">
        <v>26.23</v>
      </c>
      <c r="I31" s="139">
        <v>34.9</v>
      </c>
      <c r="J31" s="139">
        <v>16.66</v>
      </c>
      <c r="K31" s="139">
        <v>42.87</v>
      </c>
      <c r="M31" s="472" t="s">
        <v>329</v>
      </c>
    </row>
    <row r="32" spans="1:13" ht="12.95" customHeight="1">
      <c r="A32" s="63" t="s">
        <v>18</v>
      </c>
      <c r="B32" s="132"/>
      <c r="C32" s="139">
        <v>156.767</v>
      </c>
      <c r="D32" s="139">
        <v>133.12549999999999</v>
      </c>
      <c r="E32" s="139">
        <v>112.0333</v>
      </c>
      <c r="F32" s="139">
        <v>165.86</v>
      </c>
      <c r="G32" s="139">
        <v>232.28</v>
      </c>
      <c r="H32" s="139">
        <v>275.01</v>
      </c>
      <c r="I32" s="139">
        <v>266.58</v>
      </c>
      <c r="J32" s="139">
        <v>239.77999999999997</v>
      </c>
      <c r="K32" s="139">
        <v>208.6</v>
      </c>
      <c r="M32" s="472" t="s">
        <v>330</v>
      </c>
    </row>
    <row r="33" spans="1:13" ht="12.95" customHeight="1">
      <c r="A33" s="63" t="s">
        <v>19</v>
      </c>
      <c r="B33" s="271"/>
      <c r="C33" s="139">
        <v>54.488900000000001</v>
      </c>
      <c r="D33" s="139">
        <v>89.166700000000006</v>
      </c>
      <c r="E33" s="139">
        <v>65.010000000000005</v>
      </c>
      <c r="F33" s="139">
        <v>70.16</v>
      </c>
      <c r="G33" s="139">
        <v>89.79</v>
      </c>
      <c r="H33" s="139">
        <v>156.55000000000001</v>
      </c>
      <c r="I33" s="139">
        <v>142.24</v>
      </c>
      <c r="J33" s="139">
        <v>102.56</v>
      </c>
      <c r="K33" s="139">
        <v>63.61</v>
      </c>
      <c r="M33" s="472" t="s">
        <v>331</v>
      </c>
    </row>
    <row r="34" spans="1:13" ht="12.95" customHeight="1">
      <c r="A34" s="63" t="s">
        <v>289</v>
      </c>
      <c r="B34" s="63"/>
      <c r="C34" s="139">
        <v>102.27809999999999</v>
      </c>
      <c r="D34" s="139">
        <v>43.958799999999982</v>
      </c>
      <c r="E34" s="139">
        <v>47.023299999999992</v>
      </c>
      <c r="F34" s="139">
        <v>95.700000000000017</v>
      </c>
      <c r="G34" s="139">
        <v>142.49</v>
      </c>
      <c r="H34" s="139">
        <v>118.45999999999998</v>
      </c>
      <c r="I34" s="139">
        <v>124.33999999999997</v>
      </c>
      <c r="J34" s="139">
        <v>137.21999999999997</v>
      </c>
      <c r="K34" s="139">
        <v>144.99</v>
      </c>
      <c r="L34" s="409"/>
      <c r="M34" s="419" t="s">
        <v>332</v>
      </c>
    </row>
    <row r="35" spans="1:13" ht="12.95" customHeight="1">
      <c r="A35" s="63" t="s">
        <v>20</v>
      </c>
      <c r="B35" s="63"/>
      <c r="C35" s="139">
        <v>31.217999999999989</v>
      </c>
      <c r="D35" s="139">
        <v>-12.811500000000024</v>
      </c>
      <c r="E35" s="139">
        <v>46.333299999999994</v>
      </c>
      <c r="F35" s="139">
        <v>-27.399999999999977</v>
      </c>
      <c r="G35" s="139">
        <v>5.5800000000000125</v>
      </c>
      <c r="H35" s="139">
        <v>10.740000000000009</v>
      </c>
      <c r="I35" s="139">
        <v>-7.8700000000000045</v>
      </c>
      <c r="J35" s="139">
        <v>25.829999999999984</v>
      </c>
      <c r="K35" s="139">
        <v>-9.6299999999999955</v>
      </c>
      <c r="M35" s="473" t="s">
        <v>333</v>
      </c>
    </row>
    <row r="36" spans="1:13" ht="12.95" customHeight="1">
      <c r="A36" s="63" t="s">
        <v>322</v>
      </c>
      <c r="B36" s="63"/>
      <c r="C36" s="139">
        <v>-31.2182</v>
      </c>
      <c r="D36" s="139">
        <v>12.814500000000001</v>
      </c>
      <c r="E36" s="139">
        <v>-46.336300000000001</v>
      </c>
      <c r="F36" s="139">
        <v>27.398599999999998</v>
      </c>
      <c r="G36" s="139">
        <v>-5.6</v>
      </c>
      <c r="H36" s="139">
        <v>-10.75</v>
      </c>
      <c r="I36" s="139">
        <v>7.87</v>
      </c>
      <c r="J36" s="139">
        <v>-8.33</v>
      </c>
      <c r="K36" s="139">
        <v>9.6199999999999992</v>
      </c>
      <c r="M36" s="473" t="s">
        <v>334</v>
      </c>
    </row>
    <row r="37" spans="1:13" ht="12.95" customHeight="1">
      <c r="A37" s="63" t="s">
        <v>321</v>
      </c>
      <c r="B37" s="132"/>
      <c r="C37" s="139">
        <v>0</v>
      </c>
      <c r="D37" s="139">
        <v>4.0004999999999997</v>
      </c>
      <c r="E37" s="139">
        <v>0</v>
      </c>
      <c r="F37" s="139">
        <v>0</v>
      </c>
      <c r="G37" s="139">
        <v>0</v>
      </c>
      <c r="H37" s="139">
        <v>0</v>
      </c>
      <c r="I37" s="139">
        <v>0</v>
      </c>
      <c r="J37" s="139">
        <v>-17.5</v>
      </c>
      <c r="K37" s="139">
        <v>0</v>
      </c>
      <c r="M37" s="474" t="s">
        <v>335</v>
      </c>
    </row>
    <row r="38" spans="1:13" ht="12.95" customHeight="1">
      <c r="A38" s="63"/>
      <c r="B38" s="132"/>
      <c r="C38" s="141"/>
      <c r="D38" s="141"/>
      <c r="E38" s="140"/>
      <c r="F38" s="140"/>
      <c r="G38" s="140"/>
      <c r="H38" s="140"/>
      <c r="I38" s="140"/>
      <c r="J38" s="140"/>
      <c r="K38" s="140"/>
      <c r="M38" s="474"/>
    </row>
    <row r="39" spans="1:13" ht="12.95" customHeight="1">
      <c r="A39" s="142" t="s">
        <v>21</v>
      </c>
      <c r="C39" s="140"/>
      <c r="D39" s="140"/>
      <c r="E39" s="140"/>
      <c r="F39" s="140"/>
      <c r="G39" s="140"/>
      <c r="H39" s="140"/>
      <c r="I39" s="140"/>
      <c r="J39" s="140"/>
      <c r="K39" s="140"/>
      <c r="M39" s="475" t="s">
        <v>120</v>
      </c>
    </row>
    <row r="40" spans="1:13" ht="12.95" customHeight="1">
      <c r="A40" s="63" t="s">
        <v>336</v>
      </c>
      <c r="B40" s="63"/>
      <c r="C40" s="140">
        <v>109.1704</v>
      </c>
      <c r="D40" s="140">
        <v>86.633499999999998</v>
      </c>
      <c r="E40" s="140">
        <v>46.843299999999999</v>
      </c>
      <c r="F40" s="140">
        <v>137.58000000000001</v>
      </c>
      <c r="G40" s="140">
        <v>203.48</v>
      </c>
      <c r="H40" s="140">
        <v>231.96</v>
      </c>
      <c r="I40" s="140">
        <v>219.58</v>
      </c>
      <c r="J40" s="140">
        <v>177.35</v>
      </c>
      <c r="K40" s="140">
        <v>163.65</v>
      </c>
      <c r="M40" s="326" t="s">
        <v>339</v>
      </c>
    </row>
    <row r="41" spans="1:13" ht="12.95" customHeight="1">
      <c r="A41" s="71" t="s">
        <v>337</v>
      </c>
      <c r="B41" s="63"/>
      <c r="C41" s="140">
        <f>Grd_7!O9</f>
        <v>261.61807407407406</v>
      </c>
      <c r="D41" s="140">
        <f>Grd_7!P9</f>
        <v>279.27118518518517</v>
      </c>
      <c r="E41" s="140">
        <f>Grd_7!Q9</f>
        <v>331.16618518518516</v>
      </c>
      <c r="F41" s="140">
        <f>Grd_7!R9</f>
        <v>401.27888888888884</v>
      </c>
      <c r="G41" s="140">
        <f>Grd_7!S9</f>
        <v>481</v>
      </c>
      <c r="H41" s="140">
        <f>Grd_7!T9</f>
        <v>502</v>
      </c>
      <c r="I41" s="140">
        <f>Grd_7!U9</f>
        <v>513</v>
      </c>
      <c r="J41" s="140">
        <f>Grd_7!V9</f>
        <v>542</v>
      </c>
      <c r="K41" s="140">
        <f>Grd_7!W9</f>
        <v>537.6</v>
      </c>
      <c r="M41" s="472" t="s">
        <v>338</v>
      </c>
    </row>
    <row r="42" spans="1:13" ht="12.95" customHeight="1">
      <c r="B42" s="71"/>
      <c r="C42" s="137"/>
      <c r="D42" s="137"/>
      <c r="E42" s="137"/>
      <c r="F42" s="137"/>
      <c r="G42" s="137"/>
      <c r="H42" s="137"/>
      <c r="I42" s="137"/>
      <c r="J42" s="137"/>
      <c r="K42" s="137"/>
    </row>
    <row r="43" spans="1:13" ht="12.95" customHeight="1">
      <c r="A43" s="65" t="s">
        <v>22</v>
      </c>
      <c r="B43" s="65" t="s">
        <v>265</v>
      </c>
      <c r="C43" s="137"/>
      <c r="D43" s="137"/>
      <c r="E43" s="137"/>
      <c r="F43" s="137"/>
      <c r="G43" s="137"/>
      <c r="H43" s="137"/>
      <c r="I43" s="137"/>
      <c r="J43" s="137"/>
      <c r="K43" s="137"/>
      <c r="M43" s="467" t="s">
        <v>121</v>
      </c>
    </row>
    <row r="44" spans="1:13" ht="12.95" customHeight="1">
      <c r="A44" s="63" t="s">
        <v>94</v>
      </c>
      <c r="B44" s="63"/>
      <c r="C44" s="137"/>
      <c r="D44" s="137"/>
      <c r="E44" s="137"/>
      <c r="F44" s="137"/>
      <c r="G44" s="137"/>
      <c r="H44" s="137"/>
      <c r="I44" s="137"/>
      <c r="J44" s="137"/>
      <c r="K44" s="137"/>
      <c r="M44" s="474" t="s">
        <v>177</v>
      </c>
    </row>
    <row r="45" spans="1:13" ht="12.95" customHeight="1">
      <c r="A45" s="72" t="s">
        <v>93</v>
      </c>
      <c r="B45" s="63"/>
      <c r="C45" s="144">
        <v>2.2851619492266995</v>
      </c>
      <c r="D45" s="144">
        <v>-7.1231166978693032</v>
      </c>
      <c r="E45" s="144">
        <v>2.4860817815319569</v>
      </c>
      <c r="F45" s="144">
        <v>6.181511660578809</v>
      </c>
      <c r="G45" s="144">
        <v>1.7946810489120057</v>
      </c>
      <c r="H45" s="144">
        <v>7.9766353978067084</v>
      </c>
      <c r="I45" s="144">
        <v>5.1717047090273471</v>
      </c>
      <c r="J45" s="144">
        <v>-2.3462704076644858</v>
      </c>
      <c r="K45" s="144">
        <v>4.6851536690359241</v>
      </c>
      <c r="M45" s="476" t="s">
        <v>178</v>
      </c>
    </row>
    <row r="46" spans="1:13" ht="12.95" customHeight="1">
      <c r="A46" s="63" t="s">
        <v>290</v>
      </c>
      <c r="B46" s="63"/>
      <c r="C46" s="144" t="s">
        <v>100</v>
      </c>
      <c r="D46" s="144" t="s">
        <v>100</v>
      </c>
      <c r="E46" s="144" t="s">
        <v>100</v>
      </c>
      <c r="F46" s="144">
        <v>2.7333902555288923</v>
      </c>
      <c r="G46" s="144">
        <v>2.86024682534965</v>
      </c>
      <c r="H46" s="144">
        <v>3.0301478738968002</v>
      </c>
      <c r="I46" s="144">
        <v>3.0959346299922017</v>
      </c>
      <c r="J46" s="144">
        <v>3.08</v>
      </c>
      <c r="K46" s="144">
        <v>3.2050000000000001</v>
      </c>
      <c r="M46" s="477" t="s">
        <v>299</v>
      </c>
    </row>
    <row r="47" spans="1:13" ht="12.95" customHeight="1">
      <c r="A47" s="63" t="s">
        <v>291</v>
      </c>
      <c r="B47" s="63"/>
      <c r="C47" s="144" t="s">
        <v>100</v>
      </c>
      <c r="D47" s="144" t="s">
        <v>100</v>
      </c>
      <c r="E47" s="144">
        <v>10.309999999999999</v>
      </c>
      <c r="F47" s="144">
        <v>9.9891704748332906</v>
      </c>
      <c r="G47" s="144">
        <v>9.8042535082484381</v>
      </c>
      <c r="H47" s="144">
        <v>9.7040854978857336</v>
      </c>
      <c r="I47" s="144">
        <v>9.4132894382558536</v>
      </c>
      <c r="J47" s="144">
        <v>10.733333333333334</v>
      </c>
      <c r="K47" s="144">
        <v>9.4125000000000014</v>
      </c>
      <c r="M47" s="477" t="s">
        <v>300</v>
      </c>
    </row>
    <row r="48" spans="1:13" ht="12.95" customHeight="1">
      <c r="D48" s="128"/>
    </row>
    <row r="49" spans="1:13" ht="12.95" customHeight="1">
      <c r="A49" s="65" t="s">
        <v>23</v>
      </c>
      <c r="B49" s="65" t="s">
        <v>266</v>
      </c>
      <c r="C49" s="128"/>
      <c r="D49" s="128"/>
      <c r="M49" s="467" t="s">
        <v>212</v>
      </c>
    </row>
    <row r="50" spans="1:13" ht="12.95" customHeight="1">
      <c r="A50" s="72" t="s">
        <v>292</v>
      </c>
      <c r="B50" s="63"/>
      <c r="C50" s="145">
        <v>21.860161776634648</v>
      </c>
      <c r="D50" s="145">
        <v>24.088649095920179</v>
      </c>
      <c r="E50" s="145">
        <v>24.500207143359255</v>
      </c>
      <c r="F50" s="143">
        <v>27.642036452160479</v>
      </c>
      <c r="G50" s="143">
        <v>25.930022961912346</v>
      </c>
      <c r="H50" s="143">
        <v>21.877915184692295</v>
      </c>
      <c r="I50" s="143">
        <v>23.036414986683653</v>
      </c>
      <c r="J50" s="143">
        <v>20.978023903141665</v>
      </c>
      <c r="K50" s="143">
        <v>23.866885713875174</v>
      </c>
      <c r="M50" s="478" t="s">
        <v>340</v>
      </c>
    </row>
    <row r="51" spans="1:13" ht="12.95" customHeight="1">
      <c r="A51" s="75" t="s">
        <v>24</v>
      </c>
      <c r="B51" s="63"/>
      <c r="C51" s="145">
        <v>20.058138403077685</v>
      </c>
      <c r="D51" s="145">
        <v>20.347394537822421</v>
      </c>
      <c r="E51" s="145">
        <v>18.762799138382626</v>
      </c>
      <c r="F51" s="143">
        <v>19.102479369533381</v>
      </c>
      <c r="G51" s="143">
        <v>20.3932128429058</v>
      </c>
      <c r="H51" s="143">
        <v>20.900229384359513</v>
      </c>
      <c r="I51" s="143">
        <v>20.727641889519465</v>
      </c>
      <c r="J51" s="143">
        <v>19.552692023202397</v>
      </c>
      <c r="K51" s="143">
        <v>20.110353812331464</v>
      </c>
      <c r="M51" s="479" t="s">
        <v>196</v>
      </c>
    </row>
    <row r="52" spans="1:13" ht="12.95" customHeight="1">
      <c r="A52" s="126" t="s">
        <v>83</v>
      </c>
      <c r="B52" s="63"/>
      <c r="C52" s="145">
        <v>17.9914342752616</v>
      </c>
      <c r="D52" s="145">
        <v>18.756575372782532</v>
      </c>
      <c r="E52" s="145">
        <v>17.43346833128615</v>
      </c>
      <c r="F52" s="143">
        <v>18.263393536787682</v>
      </c>
      <c r="G52" s="143">
        <v>19.019576744678986</v>
      </c>
      <c r="H52" s="143">
        <v>19.651289439822623</v>
      </c>
      <c r="I52" s="143">
        <v>19.356389526244328</v>
      </c>
      <c r="J52" s="143">
        <v>18.488924358624985</v>
      </c>
      <c r="K52" s="143">
        <v>18.89809036176317</v>
      </c>
      <c r="M52" s="480" t="s">
        <v>245</v>
      </c>
    </row>
    <row r="53" spans="1:13" ht="12.95" customHeight="1">
      <c r="A53" s="75" t="s">
        <v>347</v>
      </c>
      <c r="B53" s="63"/>
      <c r="C53" s="420">
        <v>0.18788219343782603</v>
      </c>
      <c r="D53" s="420">
        <v>1.8863468360156756E-2</v>
      </c>
      <c r="E53" s="420">
        <v>7.7340705988318229E-2</v>
      </c>
      <c r="F53" s="421">
        <v>1.5932009482513242E-2</v>
      </c>
      <c r="G53" s="421">
        <v>5.2832157624108289E-3</v>
      </c>
      <c r="H53" s="421">
        <v>4.878671658347225E-3</v>
      </c>
      <c r="I53" s="421">
        <v>4.462259561585212E-3</v>
      </c>
      <c r="J53" s="421">
        <v>6.8127846770740068E-3</v>
      </c>
      <c r="K53" s="421">
        <v>8.1424253890402965E-3</v>
      </c>
      <c r="M53" s="479" t="s">
        <v>348</v>
      </c>
    </row>
    <row r="54" spans="1:13" ht="12.95" customHeight="1">
      <c r="A54" s="72" t="s">
        <v>89</v>
      </c>
      <c r="B54" s="63"/>
      <c r="C54" s="145">
        <v>36.185150474115026</v>
      </c>
      <c r="D54" s="145">
        <v>27.735586312217148</v>
      </c>
      <c r="E54" s="145">
        <v>26.556197543291937</v>
      </c>
      <c r="F54" s="143">
        <v>24.678682688413016</v>
      </c>
      <c r="G54" s="143">
        <v>31.107574409074957</v>
      </c>
      <c r="H54" s="143">
        <v>27.190788620632421</v>
      </c>
      <c r="I54" s="143">
        <v>27.999786297034884</v>
      </c>
      <c r="J54" s="143">
        <v>25.972281698913847</v>
      </c>
      <c r="K54" s="143">
        <v>25.55476260040329</v>
      </c>
      <c r="M54" s="472" t="s">
        <v>180</v>
      </c>
    </row>
    <row r="55" spans="1:13" ht="12.95" customHeight="1">
      <c r="A55" s="75" t="s">
        <v>25</v>
      </c>
      <c r="C55" s="145">
        <v>19.423178873430142</v>
      </c>
      <c r="D55" s="145">
        <v>17.964309701655949</v>
      </c>
      <c r="E55" s="145">
        <v>20.008789097622973</v>
      </c>
      <c r="F55" s="143">
        <v>15.990426850615794</v>
      </c>
      <c r="G55" s="143">
        <v>16.774210045654382</v>
      </c>
      <c r="H55" s="143">
        <v>16.882155406544737</v>
      </c>
      <c r="I55" s="143">
        <v>18.455905546716437</v>
      </c>
      <c r="J55" s="143">
        <v>20.275333826449174</v>
      </c>
      <c r="K55" s="143">
        <v>19.882365901438337</v>
      </c>
      <c r="M55" s="479" t="s">
        <v>122</v>
      </c>
    </row>
    <row r="56" spans="1:13" ht="12.95" customHeight="1">
      <c r="A56" s="126" t="s">
        <v>90</v>
      </c>
      <c r="C56" s="145">
        <v>3.5505620351133684</v>
      </c>
      <c r="D56" s="145">
        <v>3.9676161784196378</v>
      </c>
      <c r="E56" s="145">
        <v>4.4782763628719744</v>
      </c>
      <c r="F56" s="143">
        <v>1.4763662120462273</v>
      </c>
      <c r="G56" s="143">
        <v>1.5321325710991403</v>
      </c>
      <c r="H56" s="143">
        <v>1.6109373815862538</v>
      </c>
      <c r="I56" s="143">
        <v>1.5564361350809219</v>
      </c>
      <c r="J56" s="143">
        <v>2.2049090979873087</v>
      </c>
      <c r="K56" s="143">
        <v>1.912991000225114</v>
      </c>
      <c r="M56" s="481" t="s">
        <v>168</v>
      </c>
    </row>
    <row r="57" spans="1:13" ht="12.95" customHeight="1">
      <c r="A57" s="75" t="s">
        <v>352</v>
      </c>
      <c r="C57" s="145">
        <v>16.761971600684877</v>
      </c>
      <c r="D57" s="145">
        <v>9.7712766105612001</v>
      </c>
      <c r="E57" s="145">
        <v>6.547408445668963</v>
      </c>
      <c r="F57" s="143">
        <v>8.6882558377972217</v>
      </c>
      <c r="G57" s="143">
        <v>14.333364363420579</v>
      </c>
      <c r="H57" s="143">
        <v>10.308633214087687</v>
      </c>
      <c r="I57" s="143">
        <v>9.5438807503184488</v>
      </c>
      <c r="J57" s="143">
        <v>5.69694787246467</v>
      </c>
      <c r="K57" s="143">
        <v>5.6723966989649544</v>
      </c>
      <c r="M57" s="479" t="s">
        <v>349</v>
      </c>
    </row>
    <row r="58" spans="1:13" ht="12.95" customHeight="1">
      <c r="A58" s="72" t="s">
        <v>91</v>
      </c>
      <c r="B58" s="147"/>
      <c r="C58" s="145">
        <v>-10.774426662367009</v>
      </c>
      <c r="D58" s="145">
        <v>0.32067896212266495</v>
      </c>
      <c r="E58" s="145">
        <v>2.4222859629392892</v>
      </c>
      <c r="F58" s="143">
        <v>4.4397199757936878</v>
      </c>
      <c r="G58" s="143">
        <v>-3.6454188760634687</v>
      </c>
      <c r="H58" s="143">
        <v>-3.7019360543538755</v>
      </c>
      <c r="I58" s="143">
        <v>-3.4069351752703101</v>
      </c>
      <c r="J58" s="143">
        <v>-2.7893486977848743</v>
      </c>
      <c r="K58" s="143">
        <v>0.2251141136969986</v>
      </c>
      <c r="M58" s="472" t="s">
        <v>181</v>
      </c>
    </row>
    <row r="59" spans="1:13" ht="12.95" customHeight="1">
      <c r="A59" s="72" t="s">
        <v>92</v>
      </c>
      <c r="B59" s="132"/>
      <c r="C59" s="145">
        <v>-14.324988697480379</v>
      </c>
      <c r="D59" s="145">
        <v>-3.6469372162969727</v>
      </c>
      <c r="E59" s="145">
        <v>-2.0559903999326856</v>
      </c>
      <c r="F59" s="143">
        <v>2.963353763747461</v>
      </c>
      <c r="G59" s="143">
        <v>-5.1775514471626094</v>
      </c>
      <c r="H59" s="143">
        <v>-5.31287343594013</v>
      </c>
      <c r="I59" s="143">
        <v>-4.9633713103512314</v>
      </c>
      <c r="J59" s="143">
        <v>-4.9942577957721825</v>
      </c>
      <c r="K59" s="143">
        <v>-1.6878768865281155</v>
      </c>
      <c r="M59" s="478" t="s">
        <v>179</v>
      </c>
    </row>
    <row r="60" spans="1:13" ht="12.95" customHeight="1">
      <c r="A60" s="147"/>
      <c r="B60" s="63"/>
      <c r="C60" s="136"/>
      <c r="D60" s="136"/>
      <c r="E60" s="136"/>
      <c r="F60" s="136"/>
      <c r="M60" s="482"/>
    </row>
    <row r="61" spans="1:13" ht="12.95" customHeight="1">
      <c r="A61" s="65" t="s">
        <v>351</v>
      </c>
      <c r="B61" s="65" t="s">
        <v>266</v>
      </c>
      <c r="E61" s="127"/>
      <c r="F61" s="127"/>
      <c r="G61" s="127"/>
      <c r="H61" s="127"/>
      <c r="I61" s="127"/>
      <c r="J61" s="143"/>
      <c r="K61" s="143"/>
      <c r="M61" s="467" t="s">
        <v>350</v>
      </c>
    </row>
    <row r="62" spans="1:13" ht="12.95" customHeight="1">
      <c r="A62" s="73" t="s">
        <v>26</v>
      </c>
      <c r="B62" s="63"/>
      <c r="C62" s="144">
        <v>67.943618188461528</v>
      </c>
      <c r="D62" s="144">
        <v>66.002835644593418</v>
      </c>
      <c r="E62" s="144">
        <v>63.01826755541218</v>
      </c>
      <c r="F62" s="144">
        <v>57.490496897554216</v>
      </c>
      <c r="G62" s="137">
        <v>63.767410441303852</v>
      </c>
      <c r="H62" s="137">
        <v>68.91977484955666</v>
      </c>
      <c r="I62" s="137">
        <v>71.44309595595125</v>
      </c>
      <c r="J62" s="137">
        <v>79.894742476739211</v>
      </c>
      <c r="K62" s="137">
        <v>81.378416825124646</v>
      </c>
      <c r="L62" s="198"/>
      <c r="M62" s="483" t="s">
        <v>123</v>
      </c>
    </row>
    <row r="63" spans="1:13" ht="12.95" customHeight="1">
      <c r="A63" s="74" t="s">
        <v>27</v>
      </c>
      <c r="B63" s="63"/>
      <c r="C63" s="144">
        <v>2.6586016072888281</v>
      </c>
      <c r="D63" s="144">
        <v>4.0963907890916404</v>
      </c>
      <c r="E63" s="144">
        <v>-1.195225765204954</v>
      </c>
      <c r="F63" s="144">
        <v>-1.697130756775586</v>
      </c>
      <c r="G63" s="137">
        <v>-1.9018520101526506</v>
      </c>
      <c r="H63" s="137">
        <v>-0.60915094326123465</v>
      </c>
      <c r="I63" s="137">
        <v>0.195223855819353</v>
      </c>
      <c r="J63" s="137">
        <v>-1.3116557013275194</v>
      </c>
      <c r="K63" s="137">
        <v>-3.0225640976516286</v>
      </c>
      <c r="M63" s="484" t="s">
        <v>124</v>
      </c>
    </row>
    <row r="64" spans="1:13" ht="12.95" customHeight="1">
      <c r="A64" s="74" t="s">
        <v>28</v>
      </c>
      <c r="B64" s="149"/>
      <c r="C64" s="144">
        <v>65.285016581172698</v>
      </c>
      <c r="D64" s="144">
        <v>61.906381977273902</v>
      </c>
      <c r="E64" s="144">
        <v>64.213493320617133</v>
      </c>
      <c r="F64" s="144">
        <v>59.187627654329809</v>
      </c>
      <c r="G64" s="137">
        <v>65.669262451456504</v>
      </c>
      <c r="H64" s="137">
        <v>69.528925792817901</v>
      </c>
      <c r="I64" s="137">
        <v>71.2478721001319</v>
      </c>
      <c r="J64" s="137">
        <v>81.206398178066721</v>
      </c>
      <c r="K64" s="137">
        <v>84.401028819396217</v>
      </c>
      <c r="M64" s="484" t="s">
        <v>125</v>
      </c>
    </row>
    <row r="65" spans="1:13" ht="12.95" customHeight="1">
      <c r="A65" s="74"/>
      <c r="B65" s="149"/>
      <c r="C65" s="144"/>
      <c r="D65" s="144"/>
      <c r="E65" s="144"/>
      <c r="F65" s="144"/>
      <c r="G65" s="137"/>
      <c r="H65" s="137"/>
      <c r="I65" s="137"/>
      <c r="J65" s="137"/>
      <c r="K65" s="137"/>
      <c r="M65" s="484"/>
    </row>
    <row r="66" spans="1:13" ht="12.95" customHeight="1">
      <c r="A66" s="73" t="s">
        <v>29</v>
      </c>
      <c r="B66" s="63"/>
      <c r="C66" s="144">
        <v>84.375698828332773</v>
      </c>
      <c r="D66" s="144">
        <v>82.885451192250116</v>
      </c>
      <c r="E66" s="144">
        <v>99.292118980063918</v>
      </c>
      <c r="F66" s="144">
        <v>80.500036059182605</v>
      </c>
      <c r="G66" s="137">
        <v>80.181410836277053</v>
      </c>
      <c r="H66" s="137">
        <v>83.093682045119692</v>
      </c>
      <c r="I66" s="137">
        <v>78.856604746377698</v>
      </c>
      <c r="J66" s="137">
        <v>88.567758009888266</v>
      </c>
      <c r="K66" s="137">
        <v>88.004962089825327</v>
      </c>
      <c r="M66" s="483" t="s">
        <v>182</v>
      </c>
    </row>
    <row r="67" spans="1:13" ht="12.95" customHeight="1">
      <c r="A67" s="75" t="s">
        <v>30</v>
      </c>
      <c r="B67" s="63"/>
      <c r="C67" s="144">
        <v>78.907435587425354</v>
      </c>
      <c r="D67" s="144">
        <v>76.829963457500455</v>
      </c>
      <c r="E67" s="144">
        <v>93.584187763514763</v>
      </c>
      <c r="F67" s="144">
        <v>74.856546553588487</v>
      </c>
      <c r="G67" s="137">
        <v>75.932701552303882</v>
      </c>
      <c r="H67" s="137">
        <v>76.808635707820699</v>
      </c>
      <c r="I67" s="137">
        <v>73.238352222768228</v>
      </c>
      <c r="J67" s="137">
        <v>82.038190524389762</v>
      </c>
      <c r="K67" s="137">
        <v>82.624543185987363</v>
      </c>
      <c r="L67" s="198"/>
      <c r="M67" s="479" t="s">
        <v>261</v>
      </c>
    </row>
    <row r="68" spans="1:13" ht="12.95" customHeight="1">
      <c r="A68" s="75" t="s">
        <v>31</v>
      </c>
      <c r="B68" s="63"/>
      <c r="C68" s="144">
        <v>5.4682632409074126</v>
      </c>
      <c r="D68" s="144">
        <v>6.0554877347496543</v>
      </c>
      <c r="E68" s="144">
        <v>5.7079312165491469</v>
      </c>
      <c r="F68" s="144">
        <v>5.6434895055941157</v>
      </c>
      <c r="G68" s="137">
        <v>4.2487092839731639</v>
      </c>
      <c r="H68" s="137">
        <v>6.2850463372989784</v>
      </c>
      <c r="I68" s="137">
        <v>5.6182525236094767</v>
      </c>
      <c r="J68" s="137">
        <v>6.5295674854985011</v>
      </c>
      <c r="K68" s="137">
        <v>5.3804189038379562</v>
      </c>
      <c r="M68" s="479" t="s">
        <v>240</v>
      </c>
    </row>
    <row r="69" spans="1:13" ht="12.95" customHeight="1">
      <c r="A69" s="133"/>
      <c r="B69" s="133"/>
      <c r="C69" s="146"/>
      <c r="D69" s="146"/>
      <c r="E69" s="150"/>
      <c r="F69" s="150"/>
      <c r="G69" s="150"/>
      <c r="H69" s="150"/>
      <c r="I69" s="150"/>
      <c r="J69" s="150"/>
      <c r="K69" s="150"/>
      <c r="L69" s="135"/>
      <c r="M69" s="485"/>
    </row>
    <row r="70" spans="1:13" ht="12.95" customHeight="1">
      <c r="A70" s="129"/>
      <c r="B70" s="63"/>
      <c r="C70" s="148"/>
      <c r="D70" s="148"/>
      <c r="E70" s="151"/>
      <c r="F70" s="151"/>
      <c r="G70" s="151"/>
      <c r="H70" s="151"/>
      <c r="I70" s="151"/>
      <c r="J70" s="151"/>
      <c r="K70" s="151"/>
    </row>
    <row r="71" spans="1:13" ht="12.95" customHeight="1">
      <c r="A71" s="76" t="s">
        <v>32</v>
      </c>
      <c r="B71" s="63"/>
      <c r="E71" s="152"/>
    </row>
    <row r="72" spans="1:13" ht="12.95" customHeight="1">
      <c r="A72" s="66" t="s">
        <v>33</v>
      </c>
      <c r="B72" s="63"/>
      <c r="E72" s="152"/>
    </row>
    <row r="73" spans="1:13" ht="12.95" customHeight="1">
      <c r="A73" s="66" t="s">
        <v>293</v>
      </c>
      <c r="B73" s="63"/>
      <c r="E73" s="152"/>
    </row>
    <row r="74" spans="1:13" ht="12.95" customHeight="1">
      <c r="A74" s="66" t="s">
        <v>34</v>
      </c>
      <c r="B74" s="63"/>
      <c r="E74" s="152"/>
    </row>
    <row r="75" spans="1:13" ht="12.95" customHeight="1">
      <c r="A75" s="66" t="s">
        <v>294</v>
      </c>
      <c r="E75" s="152"/>
    </row>
    <row r="76" spans="1:13" ht="12.95" customHeight="1">
      <c r="A76" s="66" t="s">
        <v>295</v>
      </c>
      <c r="E76" s="152"/>
    </row>
    <row r="77" spans="1:13" ht="12.95" customHeight="1">
      <c r="A77" s="66" t="s">
        <v>296</v>
      </c>
      <c r="E77" s="152"/>
    </row>
    <row r="78" spans="1:13" ht="12.95" customHeight="1">
      <c r="A78" s="403" t="s">
        <v>341</v>
      </c>
      <c r="E78" s="152"/>
    </row>
    <row r="79" spans="1:13" ht="12.95" customHeight="1">
      <c r="A79" s="261" t="s">
        <v>342</v>
      </c>
      <c r="E79" s="152"/>
    </row>
    <row r="80" spans="1:13" ht="12.95" customHeight="1">
      <c r="A80" s="66" t="s">
        <v>343</v>
      </c>
      <c r="E80" s="152"/>
    </row>
    <row r="81" spans="1:6" ht="12.95" customHeight="1">
      <c r="A81" s="66"/>
      <c r="E81" s="127"/>
    </row>
    <row r="82" spans="1:6" ht="12.95" customHeight="1">
      <c r="A82" s="273" t="s">
        <v>127</v>
      </c>
      <c r="E82" s="127"/>
      <c r="F82" s="127"/>
    </row>
    <row r="83" spans="1:6" ht="12.95" customHeight="1">
      <c r="A83" s="274" t="s">
        <v>128</v>
      </c>
    </row>
    <row r="84" spans="1:6" ht="12.95" customHeight="1">
      <c r="A84" s="275" t="s">
        <v>304</v>
      </c>
    </row>
    <row r="85" spans="1:6" ht="12.95" customHeight="1">
      <c r="A85" s="275" t="s">
        <v>129</v>
      </c>
      <c r="E85" s="127"/>
    </row>
    <row r="86" spans="1:6" ht="12.95" customHeight="1">
      <c r="A86" s="274" t="s">
        <v>301</v>
      </c>
      <c r="E86" s="127"/>
    </row>
    <row r="87" spans="1:6" ht="12.95" customHeight="1">
      <c r="A87" s="272" t="s">
        <v>302</v>
      </c>
      <c r="B87" s="71"/>
    </row>
    <row r="88" spans="1:6" ht="12.95" customHeight="1">
      <c r="A88" s="272" t="s">
        <v>303</v>
      </c>
      <c r="B88" s="63"/>
    </row>
    <row r="89" spans="1:6" ht="12.95" customHeight="1">
      <c r="A89" s="404" t="s">
        <v>344</v>
      </c>
      <c r="B89" s="66"/>
    </row>
    <row r="90" spans="1:6" ht="12.95" customHeight="1">
      <c r="A90" s="405" t="s">
        <v>345</v>
      </c>
      <c r="B90" s="132"/>
    </row>
    <row r="91" spans="1:6" ht="12.95" customHeight="1">
      <c r="A91" s="275" t="s">
        <v>346</v>
      </c>
    </row>
    <row r="92" spans="1:6" ht="12.95" customHeight="1">
      <c r="B92" s="63"/>
    </row>
    <row r="94" spans="1:6" ht="12.95" customHeight="1">
      <c r="A94" s="263"/>
    </row>
    <row r="95" spans="1:6" ht="12.95" customHeight="1">
      <c r="A95" s="263"/>
    </row>
    <row r="96" spans="1:6" ht="12.95" customHeight="1">
      <c r="A96" s="263"/>
      <c r="B96" s="154"/>
      <c r="C96" s="154"/>
      <c r="D96" s="154"/>
      <c r="E96" s="154"/>
      <c r="F96" s="155"/>
    </row>
    <row r="97" spans="1:6" ht="12.95" customHeight="1">
      <c r="A97" s="263"/>
      <c r="B97" s="154"/>
      <c r="C97" s="154"/>
      <c r="D97" s="154"/>
      <c r="E97" s="154"/>
      <c r="F97" s="155"/>
    </row>
    <row r="98" spans="1:6" ht="12.95" customHeight="1">
      <c r="B98" s="156"/>
      <c r="C98" s="157"/>
      <c r="D98" s="158"/>
      <c r="E98" s="158"/>
    </row>
    <row r="99" spans="1:6" ht="12.95" customHeight="1">
      <c r="B99" s="67"/>
      <c r="C99" s="67"/>
      <c r="D99" s="67"/>
      <c r="E99" s="67"/>
      <c r="F99" s="67"/>
    </row>
    <row r="100" spans="1:6" ht="12.95" customHeight="1">
      <c r="A100" s="68"/>
      <c r="B100" s="69"/>
      <c r="C100" s="69"/>
      <c r="D100" s="69"/>
      <c r="E100" s="69"/>
      <c r="F100" s="70"/>
    </row>
    <row r="101" spans="1:6" ht="12.95" customHeight="1">
      <c r="A101" s="262"/>
      <c r="B101" s="153"/>
      <c r="C101" s="153"/>
      <c r="D101" s="153"/>
      <c r="E101" s="153"/>
      <c r="F101" s="159"/>
    </row>
    <row r="102" spans="1:6" ht="12.95" customHeight="1">
      <c r="A102" s="68"/>
      <c r="B102" s="153"/>
      <c r="C102" s="153"/>
      <c r="D102" s="153"/>
      <c r="E102" s="153"/>
      <c r="F102" s="159"/>
    </row>
    <row r="103" spans="1:6" ht="12.95" customHeight="1">
      <c r="A103" s="262"/>
      <c r="B103" s="153"/>
      <c r="C103" s="153"/>
      <c r="D103" s="153"/>
      <c r="E103" s="153"/>
      <c r="F103" s="159"/>
    </row>
  </sheetData>
  <phoneticPr fontId="0" type="noConversion"/>
  <pageMargins left="0" right="0" top="0.5" bottom="0.48" header="0" footer="0"/>
  <pageSetup scale="75" orientation="landscape" r:id="rId1"/>
  <headerFooter alignWithMargins="0">
    <oddHeader>&amp;R&amp;F  &amp;A  &amp;D  &amp;T 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tabColor indexed="22"/>
    <pageSetUpPr fitToPage="1"/>
  </sheetPr>
  <dimension ref="A1:R31"/>
  <sheetViews>
    <sheetView showGridLines="0" workbookViewId="0">
      <selection activeCell="Q7" sqref="Q7"/>
    </sheetView>
  </sheetViews>
  <sheetFormatPr defaultColWidth="12.5" defaultRowHeight="14.1" customHeight="1"/>
  <cols>
    <col min="1" max="1" width="40.83203125" style="32" customWidth="1"/>
    <col min="2" max="5" width="6.33203125" style="29" customWidth="1"/>
    <col min="6" max="12" width="6.33203125" style="31" customWidth="1"/>
    <col min="13" max="13" width="2.6640625" style="29" customWidth="1"/>
    <col min="14" max="14" width="10.33203125" style="283" customWidth="1"/>
    <col min="15" max="15" width="48" style="29" customWidth="1"/>
    <col min="16" max="57" width="9" style="29" customWidth="1"/>
    <col min="58" max="16384" width="12.5" style="29"/>
  </cols>
  <sheetData>
    <row r="1" spans="1:18" s="160" customFormat="1" ht="14.1" customHeight="1">
      <c r="A1" s="493" t="s">
        <v>183</v>
      </c>
      <c r="F1" s="509"/>
      <c r="G1" s="509"/>
      <c r="H1" s="509"/>
      <c r="I1" s="500"/>
      <c r="J1" s="500"/>
      <c r="K1" s="500"/>
      <c r="L1" s="500"/>
      <c r="N1" s="510">
        <v>2</v>
      </c>
    </row>
    <row r="2" spans="1:18" ht="14.1" customHeight="1">
      <c r="A2" s="30" t="s">
        <v>35</v>
      </c>
      <c r="I2" s="3"/>
      <c r="J2" s="3"/>
      <c r="K2" s="3"/>
      <c r="L2" s="3"/>
      <c r="N2" s="277" t="s">
        <v>115</v>
      </c>
    </row>
    <row r="3" spans="1:18" ht="14.1" customHeight="1">
      <c r="A3" s="77" t="s">
        <v>36</v>
      </c>
      <c r="E3" s="31"/>
      <c r="I3" s="3"/>
      <c r="J3" s="3"/>
      <c r="K3" s="3"/>
      <c r="L3" s="3"/>
      <c r="N3" s="278" t="s">
        <v>238</v>
      </c>
    </row>
    <row r="4" spans="1:18" s="36" customFormat="1" ht="14.1" customHeight="1">
      <c r="A4" s="42" t="s">
        <v>37</v>
      </c>
      <c r="F4" s="43"/>
      <c r="G4" s="43"/>
      <c r="H4" s="43"/>
      <c r="I4" s="3"/>
      <c r="J4" s="3"/>
      <c r="K4" s="3"/>
      <c r="L4" s="3"/>
      <c r="N4" s="78" t="s">
        <v>209</v>
      </c>
    </row>
    <row r="5" spans="1:18" ht="14.1" customHeight="1">
      <c r="A5" s="40"/>
      <c r="B5" s="38"/>
      <c r="C5" s="38"/>
      <c r="D5" s="38"/>
      <c r="E5" s="79"/>
      <c r="F5" s="81"/>
      <c r="G5" s="81"/>
      <c r="H5" s="81"/>
      <c r="I5" s="183"/>
      <c r="J5" s="183"/>
      <c r="K5" s="183"/>
      <c r="L5" s="183"/>
      <c r="M5" s="38"/>
      <c r="N5" s="279"/>
      <c r="O5" s="38"/>
    </row>
    <row r="6" spans="1:18" ht="14.1" customHeight="1">
      <c r="A6" s="550"/>
      <c r="B6" s="80">
        <v>2000</v>
      </c>
      <c r="C6" s="80">
        <v>2001</v>
      </c>
      <c r="D6" s="80">
        <v>2002</v>
      </c>
      <c r="E6" s="80">
        <v>2003</v>
      </c>
      <c r="F6" s="123">
        <v>2004</v>
      </c>
      <c r="G6" s="125">
        <v>2005</v>
      </c>
      <c r="H6" s="125">
        <v>2006</v>
      </c>
      <c r="I6" s="87">
        <v>2007</v>
      </c>
      <c r="J6" s="94">
        <v>2008</v>
      </c>
      <c r="K6" s="94">
        <v>2009</v>
      </c>
      <c r="L6" s="94">
        <v>2010</v>
      </c>
      <c r="M6" s="38" t="s">
        <v>71</v>
      </c>
      <c r="N6" s="280"/>
    </row>
    <row r="7" spans="1:18" ht="14.1" customHeight="1">
      <c r="N7" s="280"/>
    </row>
    <row r="8" spans="1:18" s="160" customFormat="1" ht="14.1" customHeight="1">
      <c r="A8" s="260" t="s">
        <v>297</v>
      </c>
      <c r="B8" s="161">
        <v>1580.8109099999999</v>
      </c>
      <c r="C8" s="161">
        <v>1543.725848</v>
      </c>
      <c r="D8" s="161">
        <v>1599.522158</v>
      </c>
      <c r="E8" s="161">
        <v>1754.5973899999999</v>
      </c>
      <c r="F8" s="161">
        <v>1728.4155659999999</v>
      </c>
      <c r="G8" s="161">
        <v>1975.113793</v>
      </c>
      <c r="H8" s="161">
        <v>1892.7878579999999</v>
      </c>
      <c r="I8" s="161">
        <v>2001.7582259999999</v>
      </c>
      <c r="J8" s="161">
        <v>2030.585675</v>
      </c>
      <c r="K8" s="161">
        <v>1861.1517899999999</v>
      </c>
      <c r="L8" s="161">
        <v>1845.7238789999999</v>
      </c>
      <c r="M8" s="162"/>
      <c r="N8" s="281" t="s">
        <v>298</v>
      </c>
      <c r="O8" s="162"/>
      <c r="P8" s="162"/>
      <c r="Q8" s="162"/>
      <c r="R8" s="162"/>
    </row>
    <row r="9" spans="1:18" ht="14.1" customHeight="1">
      <c r="A9" s="406" t="s">
        <v>440</v>
      </c>
      <c r="B9" s="34">
        <v>101.53351600000001</v>
      </c>
      <c r="C9" s="34">
        <v>98.852850000000004</v>
      </c>
      <c r="D9" s="34">
        <v>101.953988</v>
      </c>
      <c r="E9" s="34">
        <v>107.88395</v>
      </c>
      <c r="F9" s="34">
        <v>99.226388999999998</v>
      </c>
      <c r="G9" s="34">
        <v>55.186919000000003</v>
      </c>
      <c r="H9" s="34">
        <v>72.331631999999999</v>
      </c>
      <c r="I9" s="34">
        <v>73.470974999999996</v>
      </c>
      <c r="J9" s="34">
        <v>80.732018999999994</v>
      </c>
      <c r="K9" s="34">
        <v>90.528589999999994</v>
      </c>
      <c r="L9" s="34">
        <v>89.578239800000006</v>
      </c>
      <c r="M9" s="33"/>
      <c r="N9" s="407" t="s">
        <v>441</v>
      </c>
      <c r="O9" s="33"/>
      <c r="P9" s="33"/>
      <c r="Q9" s="33"/>
      <c r="R9" s="33"/>
    </row>
    <row r="10" spans="1:18" ht="14.1" customHeight="1">
      <c r="A10" s="406" t="s">
        <v>267</v>
      </c>
      <c r="B10" s="34">
        <v>9.2325320000000008</v>
      </c>
      <c r="C10" s="34">
        <v>7.2058160000000004</v>
      </c>
      <c r="D10" s="34">
        <v>6.1128830000000001</v>
      </c>
      <c r="E10" s="34">
        <v>8.5863530000000008</v>
      </c>
      <c r="F10" s="34">
        <v>7.2664720000000003</v>
      </c>
      <c r="G10" s="34">
        <v>7.6137129999999997</v>
      </c>
      <c r="H10" s="34">
        <v>10.719397000000001</v>
      </c>
      <c r="I10" s="34">
        <v>10.521022</v>
      </c>
      <c r="J10" s="34">
        <v>10.262931999999999</v>
      </c>
      <c r="K10" s="34">
        <v>6.0740619999999996</v>
      </c>
      <c r="L10" s="34">
        <v>6.2562834000000001</v>
      </c>
      <c r="M10" s="33"/>
      <c r="N10" s="284" t="s">
        <v>277</v>
      </c>
      <c r="O10" s="33"/>
      <c r="P10" s="33"/>
      <c r="Q10" s="33"/>
      <c r="R10" s="33"/>
    </row>
    <row r="11" spans="1:18" ht="14.1" customHeight="1">
      <c r="A11" s="406" t="s">
        <v>268</v>
      </c>
      <c r="B11" s="34">
        <v>62.558978000000003</v>
      </c>
      <c r="C11" s="34">
        <v>63.229922000000002</v>
      </c>
      <c r="D11" s="34">
        <v>67.276037000000002</v>
      </c>
      <c r="E11" s="34">
        <v>65.707809999999995</v>
      </c>
      <c r="F11" s="34">
        <v>55.098210999999999</v>
      </c>
      <c r="G11" s="34">
        <v>65.502498000000003</v>
      </c>
      <c r="H11" s="34">
        <v>63.829276999999998</v>
      </c>
      <c r="I11" s="34">
        <v>64.951111999999995</v>
      </c>
      <c r="J11" s="34">
        <v>61.750703000000001</v>
      </c>
      <c r="K11" s="34">
        <v>58.498097000000001</v>
      </c>
      <c r="L11" s="34">
        <v>67.506804000000002</v>
      </c>
      <c r="M11" s="33"/>
      <c r="N11" s="284" t="s">
        <v>278</v>
      </c>
      <c r="O11" s="33"/>
      <c r="P11" s="33"/>
      <c r="Q11" s="33"/>
      <c r="R11" s="33"/>
    </row>
    <row r="12" spans="1:18" ht="14.1" customHeight="1">
      <c r="A12" s="406" t="s">
        <v>269</v>
      </c>
      <c r="B12" s="34">
        <v>57.062218000000001</v>
      </c>
      <c r="C12" s="34">
        <v>58.649751999999999</v>
      </c>
      <c r="D12" s="34">
        <v>59.354908999999999</v>
      </c>
      <c r="E12" s="34">
        <v>62.975608999999999</v>
      </c>
      <c r="F12" s="34">
        <v>59.724682999999999</v>
      </c>
      <c r="G12" s="34">
        <v>62.379753999999998</v>
      </c>
      <c r="H12" s="34">
        <v>68.323693000000006</v>
      </c>
      <c r="I12" s="34">
        <v>72.702060000000003</v>
      </c>
      <c r="J12" s="34">
        <v>75.261480000000006</v>
      </c>
      <c r="K12" s="34">
        <v>76.190102999999993</v>
      </c>
      <c r="L12" s="34">
        <v>75.704166299999997</v>
      </c>
      <c r="M12" s="33"/>
      <c r="N12" s="284" t="s">
        <v>279</v>
      </c>
      <c r="O12" s="33"/>
      <c r="P12" s="33"/>
      <c r="Q12" s="33"/>
      <c r="R12" s="33"/>
    </row>
    <row r="13" spans="1:18" ht="14.1" customHeight="1">
      <c r="A13" s="406" t="s">
        <v>270</v>
      </c>
      <c r="B13" s="34">
        <v>151.376631</v>
      </c>
      <c r="C13" s="34">
        <v>125.945922</v>
      </c>
      <c r="D13" s="34">
        <v>127.87461</v>
      </c>
      <c r="E13" s="34">
        <v>157.99276499999999</v>
      </c>
      <c r="F13" s="34">
        <v>170.31144599999999</v>
      </c>
      <c r="G13" s="34">
        <v>328.01451300000002</v>
      </c>
      <c r="H13" s="34">
        <v>221.505549</v>
      </c>
      <c r="I13" s="34">
        <v>209.095088</v>
      </c>
      <c r="J13" s="34">
        <v>194.37361200000001</v>
      </c>
      <c r="K13" s="34">
        <v>101.783766</v>
      </c>
      <c r="L13" s="34">
        <v>73.284311299999999</v>
      </c>
      <c r="M13" s="33"/>
      <c r="N13" s="284" t="s">
        <v>280</v>
      </c>
      <c r="O13" s="33"/>
      <c r="P13" s="33"/>
      <c r="Q13" s="33"/>
      <c r="R13" s="33"/>
    </row>
    <row r="14" spans="1:18" ht="14.1" customHeight="1">
      <c r="A14" s="406" t="s">
        <v>271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3"/>
      <c r="N14" s="408" t="s">
        <v>281</v>
      </c>
      <c r="O14" s="33"/>
      <c r="P14" s="33"/>
      <c r="Q14" s="33"/>
      <c r="R14" s="33"/>
    </row>
    <row r="15" spans="1:18" ht="14.1" customHeight="1">
      <c r="A15" s="406" t="s">
        <v>272</v>
      </c>
      <c r="B15" s="34">
        <v>194.17034799999999</v>
      </c>
      <c r="C15" s="34">
        <v>184.94860499999999</v>
      </c>
      <c r="D15" s="34">
        <v>194.076494</v>
      </c>
      <c r="E15" s="34">
        <v>188.81679299999999</v>
      </c>
      <c r="F15" s="34">
        <v>176.30514199999999</v>
      </c>
      <c r="G15" s="34">
        <v>169.72627800000001</v>
      </c>
      <c r="H15" s="34">
        <v>208.82774599999999</v>
      </c>
      <c r="I15" s="34">
        <v>214.492234</v>
      </c>
      <c r="J15" s="34">
        <v>217.62202300000001</v>
      </c>
      <c r="K15" s="34">
        <v>187.31003100000001</v>
      </c>
      <c r="L15" s="34">
        <v>167.99982069999999</v>
      </c>
      <c r="M15" s="33"/>
      <c r="N15" s="408" t="s">
        <v>282</v>
      </c>
      <c r="O15" s="33"/>
      <c r="P15" s="33"/>
      <c r="Q15" s="33"/>
      <c r="R15" s="33"/>
    </row>
    <row r="16" spans="1:18" ht="14.1" customHeight="1">
      <c r="A16" s="406" t="s">
        <v>273</v>
      </c>
      <c r="B16" s="34">
        <v>212.81300100000001</v>
      </c>
      <c r="C16" s="34">
        <v>203.57043200000001</v>
      </c>
      <c r="D16" s="34">
        <v>203.61089100000001</v>
      </c>
      <c r="E16" s="34">
        <v>236.508441</v>
      </c>
      <c r="F16" s="34">
        <v>245.315842</v>
      </c>
      <c r="G16" s="34">
        <v>289.537802</v>
      </c>
      <c r="H16" s="34">
        <v>247.15017900000001</v>
      </c>
      <c r="I16" s="34">
        <v>274.88304799999997</v>
      </c>
      <c r="J16" s="34">
        <v>270.68804599999999</v>
      </c>
      <c r="K16" s="34">
        <v>243.23306700000001</v>
      </c>
      <c r="L16" s="34">
        <v>231.95647310000001</v>
      </c>
      <c r="M16" s="33"/>
      <c r="N16" s="284" t="s">
        <v>283</v>
      </c>
      <c r="O16" s="33"/>
      <c r="P16" s="33"/>
      <c r="Q16" s="33"/>
      <c r="R16" s="33"/>
    </row>
    <row r="17" spans="1:18" ht="14.1" customHeight="1">
      <c r="A17" s="68" t="s">
        <v>274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3"/>
      <c r="N17" s="284" t="s">
        <v>284</v>
      </c>
      <c r="O17" s="33"/>
      <c r="P17" s="33"/>
      <c r="Q17" s="33"/>
      <c r="R17" s="33"/>
    </row>
    <row r="18" spans="1:18" ht="14.1" customHeight="1">
      <c r="A18" s="68" t="s">
        <v>275</v>
      </c>
      <c r="B18" s="34">
        <v>288.35407199999997</v>
      </c>
      <c r="C18" s="34">
        <v>309.86874299999999</v>
      </c>
      <c r="D18" s="34">
        <v>314.48931099999999</v>
      </c>
      <c r="E18" s="34">
        <v>334.50825400000002</v>
      </c>
      <c r="F18" s="34">
        <v>338.26685700000002</v>
      </c>
      <c r="G18" s="34">
        <v>361.90284600000001</v>
      </c>
      <c r="H18" s="34">
        <v>348.47171300000002</v>
      </c>
      <c r="I18" s="34">
        <v>367.22282100000001</v>
      </c>
      <c r="J18" s="34">
        <v>369.79809</v>
      </c>
      <c r="K18" s="34">
        <v>369.44500399999998</v>
      </c>
      <c r="L18" s="34">
        <v>374.9142195</v>
      </c>
      <c r="M18" s="33"/>
      <c r="N18" s="284" t="s">
        <v>285</v>
      </c>
      <c r="O18" s="33"/>
      <c r="P18" s="33"/>
      <c r="Q18" s="33"/>
      <c r="R18" s="33"/>
    </row>
    <row r="19" spans="1:18" ht="14.1" customHeight="1">
      <c r="A19" s="406" t="s">
        <v>276</v>
      </c>
      <c r="B19" s="34">
        <v>297.15689800000001</v>
      </c>
      <c r="C19" s="34">
        <v>304.65358099999997</v>
      </c>
      <c r="D19" s="34">
        <v>326.36764699999998</v>
      </c>
      <c r="E19" s="34">
        <v>352.42686900000001</v>
      </c>
      <c r="F19" s="34">
        <v>360.56704400000001</v>
      </c>
      <c r="G19" s="34">
        <v>371.397899</v>
      </c>
      <c r="H19" s="34">
        <v>392.68070499999999</v>
      </c>
      <c r="I19" s="34">
        <v>448.02180299999998</v>
      </c>
      <c r="J19" s="34">
        <v>492.73679800000002</v>
      </c>
      <c r="K19" s="34">
        <v>506.12472100000002</v>
      </c>
      <c r="L19" s="34">
        <v>519.20698240000002</v>
      </c>
      <c r="M19" s="33"/>
      <c r="N19" s="284" t="s">
        <v>286</v>
      </c>
      <c r="O19" s="33"/>
      <c r="P19" s="33"/>
      <c r="Q19" s="33"/>
      <c r="R19" s="33"/>
    </row>
    <row r="20" spans="1:18" ht="14.1" customHeight="1">
      <c r="A20" s="406" t="s">
        <v>288</v>
      </c>
      <c r="B20" s="34">
        <v>206.55271640000001</v>
      </c>
      <c r="C20" s="34">
        <v>186.80022460000001</v>
      </c>
      <c r="D20" s="34">
        <v>198.4053883</v>
      </c>
      <c r="E20" s="34">
        <v>239.19054639999999</v>
      </c>
      <c r="F20" s="34">
        <v>216.33347980000002</v>
      </c>
      <c r="G20" s="34">
        <v>263.8515706</v>
      </c>
      <c r="H20" s="34">
        <v>258.94796700000001</v>
      </c>
      <c r="I20" s="34">
        <v>266.39806290000001</v>
      </c>
      <c r="J20" s="34">
        <v>257.35997170000002</v>
      </c>
      <c r="K20" s="34">
        <v>221.96434909999999</v>
      </c>
      <c r="L20" s="34">
        <v>239.3165788</v>
      </c>
      <c r="M20" s="33"/>
      <c r="N20" s="284" t="s">
        <v>287</v>
      </c>
      <c r="O20" s="33"/>
      <c r="P20" s="33"/>
      <c r="Q20" s="33"/>
      <c r="R20" s="33"/>
    </row>
    <row r="21" spans="1:18" ht="14.1" customHeight="1">
      <c r="A21" s="37"/>
      <c r="B21" s="39"/>
      <c r="C21" s="39"/>
      <c r="D21" s="39"/>
      <c r="E21" s="38"/>
      <c r="F21" s="81"/>
      <c r="G21" s="81"/>
      <c r="H21" s="81"/>
      <c r="I21" s="81"/>
      <c r="J21" s="81"/>
      <c r="K21" s="81"/>
      <c r="L21" s="81"/>
      <c r="M21" s="38"/>
      <c r="N21" s="285"/>
      <c r="O21" s="38"/>
    </row>
    <row r="22" spans="1:18" ht="14.1" customHeight="1">
      <c r="A22" s="35"/>
      <c r="B22" s="99"/>
      <c r="C22" s="99"/>
      <c r="D22" s="99"/>
      <c r="N22" s="282"/>
    </row>
    <row r="23" spans="1:18" ht="14.1" customHeight="1">
      <c r="A23" s="76" t="s">
        <v>32</v>
      </c>
    </row>
    <row r="24" spans="1:18" ht="14.1" customHeight="1">
      <c r="A24" s="92" t="s">
        <v>33</v>
      </c>
    </row>
    <row r="25" spans="1:18" ht="14.1" customHeight="1">
      <c r="A25" s="41"/>
      <c r="N25" s="286"/>
    </row>
    <row r="26" spans="1:18" ht="14.1" customHeight="1">
      <c r="A26" s="273" t="s">
        <v>127</v>
      </c>
      <c r="B26" s="43"/>
      <c r="C26" s="43"/>
      <c r="D26" s="43"/>
      <c r="E26" s="43"/>
      <c r="N26" s="78"/>
    </row>
    <row r="27" spans="1:18" ht="14.1" customHeight="1">
      <c r="A27" s="276" t="s">
        <v>130</v>
      </c>
      <c r="B27" s="36"/>
      <c r="C27" s="36"/>
      <c r="D27" s="36"/>
      <c r="E27" s="36"/>
      <c r="N27" s="287"/>
    </row>
    <row r="28" spans="1:18" ht="14.1" customHeight="1">
      <c r="A28" s="44"/>
      <c r="B28" s="36"/>
      <c r="C28" s="36"/>
      <c r="D28" s="36"/>
      <c r="E28" s="36"/>
    </row>
    <row r="29" spans="1:18" ht="14.1" customHeight="1">
      <c r="A29" s="42"/>
      <c r="B29" s="36"/>
      <c r="C29" s="36"/>
      <c r="D29" s="36"/>
      <c r="E29" s="36"/>
    </row>
    <row r="30" spans="1:18" ht="14.1" customHeight="1">
      <c r="A30" s="42"/>
      <c r="B30" s="36"/>
      <c r="C30" s="36"/>
      <c r="D30" s="36"/>
      <c r="E30" s="36"/>
    </row>
    <row r="31" spans="1:18" ht="14.1" customHeight="1">
      <c r="A31" s="42"/>
      <c r="B31" s="36"/>
      <c r="C31" s="36"/>
      <c r="D31" s="36"/>
      <c r="E31" s="36"/>
    </row>
  </sheetData>
  <phoneticPr fontId="0" type="noConversion"/>
  <printOptions horizontalCentered="1"/>
  <pageMargins left="0" right="0" top="0.5" bottom="0" header="0" footer="0"/>
  <pageSetup scale="98" orientation="landscape" horizontalDpi="4294967292" r:id="rId1"/>
  <headerFooter alignWithMargins="0">
    <oddHeader>&amp;R&amp;F  &amp;A  &amp;D  &amp;T 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tabColor indexed="22"/>
    <pageSetUpPr fitToPage="1"/>
  </sheetPr>
  <dimension ref="A1:S38"/>
  <sheetViews>
    <sheetView showGridLines="0" workbookViewId="0">
      <selection activeCell="A36" sqref="A36"/>
    </sheetView>
  </sheetViews>
  <sheetFormatPr defaultColWidth="11.33203125" defaultRowHeight="12" customHeight="1"/>
  <cols>
    <col min="1" max="1" width="27.5" style="238" customWidth="1"/>
    <col min="2" max="2" width="2.5" style="1" customWidth="1"/>
    <col min="3" max="9" width="8.83203125" style="1" customWidth="1"/>
    <col min="10" max="17" width="8.83203125" style="180" customWidth="1"/>
    <col min="18" max="18" width="2.6640625" style="1" bestFit="1" customWidth="1"/>
    <col min="19" max="19" width="31.6640625" style="323" customWidth="1"/>
    <col min="20" max="20" width="22.6640625" style="1" customWidth="1"/>
    <col min="21" max="46" width="10.6640625" style="1" customWidth="1"/>
    <col min="47" max="16384" width="11.33203125" style="1"/>
  </cols>
  <sheetData>
    <row r="1" spans="1:19" s="234" customFormat="1" ht="12" customHeight="1">
      <c r="A1" s="492" t="s">
        <v>184</v>
      </c>
      <c r="J1" s="500"/>
      <c r="K1" s="500"/>
      <c r="L1" s="500"/>
      <c r="M1" s="500"/>
      <c r="N1" s="500"/>
      <c r="O1" s="500"/>
      <c r="P1" s="500"/>
      <c r="Q1" s="500"/>
      <c r="S1" s="508">
        <v>3</v>
      </c>
    </row>
    <row r="2" spans="1:19" ht="12" customHeight="1">
      <c r="A2" s="239" t="s">
        <v>35</v>
      </c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  <c r="N2" s="3"/>
      <c r="O2" s="3"/>
      <c r="P2" s="3"/>
      <c r="Q2" s="3"/>
      <c r="S2" s="315" t="s">
        <v>115</v>
      </c>
    </row>
    <row r="3" spans="1:19" ht="12" customHeight="1">
      <c r="A3" s="4" t="s">
        <v>84</v>
      </c>
      <c r="B3" s="2"/>
      <c r="C3" s="398"/>
      <c r="D3" s="2"/>
      <c r="E3" s="2"/>
      <c r="F3" s="2"/>
      <c r="G3" s="2"/>
      <c r="H3" s="2"/>
      <c r="J3" s="3"/>
      <c r="K3" s="3"/>
      <c r="L3" s="3"/>
      <c r="M3" s="3"/>
      <c r="N3" s="3"/>
      <c r="O3" s="3"/>
      <c r="P3" s="3"/>
      <c r="Q3" s="3"/>
      <c r="S3" s="315" t="s">
        <v>113</v>
      </c>
    </row>
    <row r="4" spans="1:19" ht="12" customHeight="1">
      <c r="A4" s="4"/>
      <c r="B4" s="2"/>
      <c r="C4" s="398"/>
      <c r="D4" s="2"/>
      <c r="E4" s="2"/>
      <c r="F4" s="2"/>
      <c r="G4" s="2"/>
      <c r="H4" s="2"/>
      <c r="J4" s="3"/>
      <c r="K4" s="3"/>
      <c r="L4" s="3"/>
      <c r="M4" s="3"/>
      <c r="N4" s="3"/>
      <c r="O4" s="3"/>
      <c r="P4" s="3"/>
      <c r="Q4" s="3"/>
      <c r="S4" s="315"/>
    </row>
    <row r="5" spans="1:19" ht="12" customHeight="1">
      <c r="A5" s="181"/>
      <c r="B5" s="182"/>
      <c r="C5" s="182"/>
      <c r="D5" s="182"/>
      <c r="E5" s="182"/>
      <c r="F5" s="182"/>
      <c r="G5" s="182"/>
      <c r="H5" s="182"/>
      <c r="I5" s="9"/>
      <c r="J5" s="183"/>
      <c r="K5" s="183"/>
      <c r="L5" s="183"/>
      <c r="M5" s="183"/>
      <c r="N5" s="183"/>
      <c r="O5" s="183"/>
      <c r="P5" s="183"/>
      <c r="Q5" s="183"/>
      <c r="R5" s="9"/>
      <c r="S5" s="321"/>
    </row>
    <row r="6" spans="1:19" s="59" customFormat="1" ht="12" customHeight="1">
      <c r="A6" s="533"/>
      <c r="B6" s="87"/>
      <c r="C6" s="89">
        <v>1996</v>
      </c>
      <c r="D6" s="89">
        <v>1997</v>
      </c>
      <c r="E6" s="89">
        <v>1998</v>
      </c>
      <c r="F6" s="89">
        <v>1999</v>
      </c>
      <c r="G6" s="89">
        <v>2000</v>
      </c>
      <c r="H6" s="89">
        <v>2001</v>
      </c>
      <c r="I6" s="89">
        <v>2002</v>
      </c>
      <c r="J6" s="87">
        <v>2003</v>
      </c>
      <c r="K6" s="87">
        <v>2004</v>
      </c>
      <c r="L6" s="87">
        <v>2005</v>
      </c>
      <c r="M6" s="87">
        <v>2006</v>
      </c>
      <c r="N6" s="87">
        <v>2007</v>
      </c>
      <c r="O6" s="87">
        <v>2008</v>
      </c>
      <c r="P6" s="87">
        <v>2009</v>
      </c>
      <c r="Q6" s="87">
        <v>2010</v>
      </c>
      <c r="R6" s="184" t="s">
        <v>71</v>
      </c>
      <c r="S6" s="322"/>
    </row>
    <row r="7" spans="1:19" ht="12" customHeight="1">
      <c r="A7" s="240"/>
      <c r="B7" s="185"/>
    </row>
    <row r="8" spans="1:19" s="234" customFormat="1" ht="10.5" customHeight="1">
      <c r="A8" s="241" t="s">
        <v>97</v>
      </c>
      <c r="B8" s="232"/>
      <c r="C8" s="588">
        <v>386013</v>
      </c>
      <c r="D8" s="588">
        <v>368417</v>
      </c>
      <c r="E8" s="588">
        <v>391680</v>
      </c>
      <c r="F8" s="588">
        <v>378952</v>
      </c>
      <c r="G8" s="588">
        <v>314325</v>
      </c>
      <c r="H8" s="588">
        <v>275421</v>
      </c>
      <c r="I8" s="588">
        <v>275665</v>
      </c>
      <c r="J8" s="589">
        <v>299215</v>
      </c>
      <c r="K8" s="589">
        <v>375955</v>
      </c>
      <c r="L8" s="589">
        <v>384371</v>
      </c>
      <c r="M8" s="589">
        <v>347295</v>
      </c>
      <c r="N8" s="589">
        <v>410811</v>
      </c>
      <c r="O8" s="589">
        <v>426900</v>
      </c>
      <c r="P8" s="589">
        <v>459391</v>
      </c>
      <c r="Q8" s="589">
        <v>444390</v>
      </c>
      <c r="R8" s="233"/>
      <c r="S8" s="320" t="s">
        <v>200</v>
      </c>
    </row>
    <row r="9" spans="1:19" ht="12" customHeight="1">
      <c r="A9" s="242"/>
      <c r="B9" s="5"/>
      <c r="C9" s="588"/>
      <c r="D9" s="588"/>
      <c r="E9" s="588"/>
      <c r="F9" s="588"/>
      <c r="G9" s="588"/>
      <c r="H9" s="588"/>
      <c r="I9" s="588"/>
      <c r="J9" s="589"/>
      <c r="K9" s="589"/>
      <c r="L9" s="589"/>
      <c r="M9" s="589"/>
      <c r="N9" s="589"/>
      <c r="O9" s="589"/>
      <c r="P9" s="589"/>
      <c r="Q9" s="589"/>
      <c r="R9" s="106"/>
      <c r="S9" s="316"/>
    </row>
    <row r="10" spans="1:19" ht="12" customHeight="1">
      <c r="A10" s="244" t="s">
        <v>255</v>
      </c>
      <c r="B10" s="6"/>
      <c r="C10" s="186">
        <v>108231</v>
      </c>
      <c r="D10" s="186">
        <v>110748</v>
      </c>
      <c r="E10" s="186">
        <v>115794</v>
      </c>
      <c r="F10" s="186">
        <v>125289</v>
      </c>
      <c r="G10" s="186">
        <v>126661</v>
      </c>
      <c r="H10" s="186">
        <v>121215</v>
      </c>
      <c r="I10" s="186">
        <v>121074</v>
      </c>
      <c r="J10" s="187">
        <v>133724</v>
      </c>
      <c r="K10" s="187">
        <v>127919</v>
      </c>
      <c r="L10" s="187">
        <v>98548</v>
      </c>
      <c r="M10" s="187">
        <v>118653</v>
      </c>
      <c r="N10" s="187">
        <v>129088</v>
      </c>
      <c r="O10" s="187">
        <v>123770</v>
      </c>
      <c r="P10" s="187">
        <v>109474</v>
      </c>
      <c r="Q10" s="187">
        <v>104694</v>
      </c>
      <c r="R10" s="106"/>
      <c r="S10" s="316" t="s">
        <v>201</v>
      </c>
    </row>
    <row r="11" spans="1:19" ht="12" customHeight="1">
      <c r="A11" s="457" t="s">
        <v>98</v>
      </c>
      <c r="B11" s="5"/>
      <c r="C11" s="186">
        <v>30380</v>
      </c>
      <c r="D11" s="186">
        <v>29320</v>
      </c>
      <c r="E11" s="186" t="s">
        <v>5</v>
      </c>
      <c r="F11" s="186">
        <v>34694</v>
      </c>
      <c r="G11" s="186">
        <v>32541</v>
      </c>
      <c r="H11" s="186">
        <v>32219</v>
      </c>
      <c r="I11" s="186">
        <v>29961</v>
      </c>
      <c r="J11" s="187">
        <v>30924</v>
      </c>
      <c r="K11" s="187">
        <v>27451</v>
      </c>
      <c r="L11" s="187">
        <v>25181</v>
      </c>
      <c r="M11" s="187">
        <v>27126</v>
      </c>
      <c r="N11" s="187">
        <v>27132</v>
      </c>
      <c r="O11" s="187">
        <v>25868</v>
      </c>
      <c r="P11" s="187">
        <v>24734</v>
      </c>
      <c r="Q11" s="187">
        <v>24399</v>
      </c>
      <c r="R11" s="106"/>
      <c r="S11" s="324" t="s">
        <v>202</v>
      </c>
    </row>
    <row r="12" spans="1:19" ht="12" customHeight="1">
      <c r="A12" s="457" t="s">
        <v>99</v>
      </c>
      <c r="B12" s="5"/>
      <c r="C12" s="186">
        <v>5748</v>
      </c>
      <c r="D12" s="186">
        <v>4977</v>
      </c>
      <c r="E12" s="186" t="s">
        <v>5</v>
      </c>
      <c r="F12" s="186">
        <v>6136</v>
      </c>
      <c r="G12" s="186">
        <v>4829</v>
      </c>
      <c r="H12" s="186">
        <v>5442</v>
      </c>
      <c r="I12" s="186">
        <v>4306</v>
      </c>
      <c r="J12" s="187">
        <v>5296</v>
      </c>
      <c r="K12" s="187">
        <v>5111</v>
      </c>
      <c r="L12" s="187">
        <v>4341</v>
      </c>
      <c r="M12" s="187">
        <v>6335</v>
      </c>
      <c r="N12" s="187">
        <v>6017</v>
      </c>
      <c r="O12" s="187">
        <v>6927</v>
      </c>
      <c r="P12" s="187">
        <v>6921</v>
      </c>
      <c r="Q12" s="187">
        <v>6949</v>
      </c>
      <c r="R12" s="106"/>
      <c r="S12" s="324" t="s">
        <v>203</v>
      </c>
    </row>
    <row r="13" spans="1:19" ht="12" customHeight="1">
      <c r="A13" s="457" t="s">
        <v>431</v>
      </c>
      <c r="B13" s="5"/>
      <c r="C13" s="186">
        <v>16780</v>
      </c>
      <c r="D13" s="186">
        <v>21350</v>
      </c>
      <c r="E13" s="186" t="s">
        <v>5</v>
      </c>
      <c r="F13" s="186">
        <v>26234</v>
      </c>
      <c r="G13" s="186">
        <v>32236</v>
      </c>
      <c r="H13" s="186">
        <v>28488</v>
      </c>
      <c r="I13" s="186">
        <v>28688</v>
      </c>
      <c r="J13" s="187">
        <v>32506</v>
      </c>
      <c r="K13" s="187">
        <v>27564</v>
      </c>
      <c r="L13" s="187">
        <v>15605</v>
      </c>
      <c r="M13" s="187">
        <v>25042</v>
      </c>
      <c r="N13" s="187">
        <v>33816</v>
      </c>
      <c r="O13" s="187">
        <v>34635</v>
      </c>
      <c r="P13" s="187">
        <v>27090</v>
      </c>
      <c r="Q13" s="187">
        <v>25737</v>
      </c>
      <c r="R13" s="106"/>
      <c r="S13" s="324" t="s">
        <v>204</v>
      </c>
    </row>
    <row r="14" spans="1:19" ht="12" customHeight="1">
      <c r="A14" s="457" t="s">
        <v>101</v>
      </c>
      <c r="B14" s="5"/>
      <c r="C14" s="186">
        <v>14357</v>
      </c>
      <c r="D14" s="186">
        <v>16407</v>
      </c>
      <c r="E14" s="186" t="s">
        <v>5</v>
      </c>
      <c r="F14" s="186">
        <v>22204</v>
      </c>
      <c r="G14" s="186">
        <v>24112</v>
      </c>
      <c r="H14" s="186">
        <v>27540</v>
      </c>
      <c r="I14" s="186">
        <v>33242</v>
      </c>
      <c r="J14" s="187">
        <v>36871</v>
      </c>
      <c r="K14" s="187">
        <v>39209</v>
      </c>
      <c r="L14" s="187">
        <v>28067</v>
      </c>
      <c r="M14" s="187">
        <v>30927</v>
      </c>
      <c r="N14" s="187">
        <v>28856</v>
      </c>
      <c r="O14" s="187">
        <v>28987</v>
      </c>
      <c r="P14" s="187">
        <v>25739</v>
      </c>
      <c r="Q14" s="187">
        <v>23244</v>
      </c>
      <c r="R14" s="106"/>
      <c r="S14" s="324" t="s">
        <v>248</v>
      </c>
    </row>
    <row r="15" spans="1:19" ht="12" customHeight="1">
      <c r="A15" s="457" t="s">
        <v>102</v>
      </c>
      <c r="B15" s="5"/>
      <c r="C15" s="186">
        <v>40966</v>
      </c>
      <c r="D15" s="186">
        <v>38694</v>
      </c>
      <c r="E15" s="186" t="s">
        <v>5</v>
      </c>
      <c r="F15" s="186">
        <v>36021</v>
      </c>
      <c r="G15" s="186" t="s">
        <v>5</v>
      </c>
      <c r="H15" s="186">
        <v>27526</v>
      </c>
      <c r="I15" s="186">
        <v>24877</v>
      </c>
      <c r="J15" s="187">
        <v>28127</v>
      </c>
      <c r="K15" s="187">
        <v>28584</v>
      </c>
      <c r="L15" s="187">
        <v>25354</v>
      </c>
      <c r="M15" s="187">
        <v>29223</v>
      </c>
      <c r="N15" s="187">
        <v>33267</v>
      </c>
      <c r="O15" s="187">
        <v>27353</v>
      </c>
      <c r="P15" s="187">
        <v>24987</v>
      </c>
      <c r="Q15" s="187">
        <v>24365</v>
      </c>
      <c r="R15" s="106"/>
      <c r="S15" s="324" t="s">
        <v>205</v>
      </c>
    </row>
    <row r="16" spans="1:19" ht="12" customHeight="1">
      <c r="A16" s="188"/>
      <c r="B16" s="5"/>
      <c r="C16" s="186"/>
      <c r="D16" s="186"/>
      <c r="E16" s="186"/>
      <c r="F16" s="186"/>
      <c r="G16" s="186"/>
      <c r="H16" s="186"/>
      <c r="I16" s="186"/>
      <c r="J16" s="187"/>
      <c r="K16" s="187"/>
      <c r="L16" s="187"/>
      <c r="M16" s="187"/>
      <c r="N16" s="187"/>
      <c r="O16" s="187"/>
      <c r="P16" s="187"/>
      <c r="Q16" s="187"/>
      <c r="R16" s="106"/>
    </row>
    <row r="17" spans="1:19" ht="12" customHeight="1">
      <c r="A17" s="242" t="s">
        <v>103</v>
      </c>
      <c r="B17" s="5"/>
      <c r="C17" s="186">
        <v>10800</v>
      </c>
      <c r="D17" s="186">
        <v>11057</v>
      </c>
      <c r="E17" s="186">
        <v>10011</v>
      </c>
      <c r="F17" s="186">
        <v>8202</v>
      </c>
      <c r="G17" s="186">
        <v>7359</v>
      </c>
      <c r="H17" s="186">
        <v>6825</v>
      </c>
      <c r="I17" s="186">
        <v>4094</v>
      </c>
      <c r="J17" s="187">
        <v>4931</v>
      </c>
      <c r="K17" s="187">
        <v>6145</v>
      </c>
      <c r="L17" s="187">
        <v>5823</v>
      </c>
      <c r="M17" s="187">
        <v>4821</v>
      </c>
      <c r="N17" s="187">
        <v>5935</v>
      </c>
      <c r="O17" s="187">
        <v>5121</v>
      </c>
      <c r="P17" s="187">
        <v>2828</v>
      </c>
      <c r="Q17" s="187">
        <v>2429</v>
      </c>
      <c r="R17" s="106"/>
      <c r="S17" s="397" t="s">
        <v>206</v>
      </c>
    </row>
    <row r="18" spans="1:19" ht="12" customHeight="1">
      <c r="A18" s="242" t="s">
        <v>104</v>
      </c>
      <c r="B18" s="5"/>
      <c r="C18" s="186">
        <v>266982</v>
      </c>
      <c r="D18" s="186">
        <v>246612</v>
      </c>
      <c r="E18" s="186">
        <v>265875</v>
      </c>
      <c r="F18" s="186">
        <v>245461</v>
      </c>
      <c r="G18" s="186">
        <v>180305</v>
      </c>
      <c r="H18" s="186">
        <v>147381</v>
      </c>
      <c r="I18" s="186">
        <v>135061</v>
      </c>
      <c r="J18" s="187">
        <v>146925</v>
      </c>
      <c r="K18" s="187">
        <v>229800</v>
      </c>
      <c r="L18" s="187">
        <v>275085</v>
      </c>
      <c r="M18" s="187">
        <v>218647</v>
      </c>
      <c r="N18" s="187">
        <v>270259</v>
      </c>
      <c r="O18" s="187">
        <v>292712</v>
      </c>
      <c r="P18" s="187">
        <v>342852</v>
      </c>
      <c r="Q18" s="187">
        <v>333765</v>
      </c>
      <c r="R18" s="106"/>
      <c r="S18" s="397" t="s">
        <v>262</v>
      </c>
    </row>
    <row r="19" spans="1:19" s="7" customFormat="1" ht="12" customHeight="1">
      <c r="A19" s="242" t="s">
        <v>105</v>
      </c>
      <c r="B19" s="5"/>
      <c r="C19" s="186" t="s">
        <v>5</v>
      </c>
      <c r="D19" s="186" t="s">
        <v>5</v>
      </c>
      <c r="E19" s="186" t="s">
        <v>5</v>
      </c>
      <c r="F19" s="186" t="s">
        <v>5</v>
      </c>
      <c r="G19" s="186" t="s">
        <v>5</v>
      </c>
      <c r="H19" s="186">
        <v>288</v>
      </c>
      <c r="I19" s="186">
        <v>259</v>
      </c>
      <c r="J19" s="189">
        <v>267</v>
      </c>
      <c r="K19" s="189">
        <v>249</v>
      </c>
      <c r="L19" s="189">
        <v>260</v>
      </c>
      <c r="M19" s="187">
        <v>221</v>
      </c>
      <c r="N19" s="187">
        <v>258</v>
      </c>
      <c r="O19" s="187">
        <v>217</v>
      </c>
      <c r="P19" s="187">
        <v>246</v>
      </c>
      <c r="Q19" s="187">
        <v>206</v>
      </c>
      <c r="R19" s="190"/>
      <c r="S19" s="397" t="s">
        <v>249</v>
      </c>
    </row>
    <row r="20" spans="1:19" s="7" customFormat="1" ht="12" customHeight="1">
      <c r="A20" s="242"/>
      <c r="B20" s="5"/>
      <c r="C20" s="186"/>
      <c r="D20" s="186"/>
      <c r="E20" s="186"/>
      <c r="F20" s="186"/>
      <c r="G20" s="186"/>
      <c r="H20" s="186"/>
      <c r="I20" s="186"/>
      <c r="J20" s="189"/>
      <c r="K20" s="189"/>
      <c r="L20" s="189"/>
      <c r="M20" s="187"/>
      <c r="N20" s="187"/>
      <c r="O20" s="187"/>
      <c r="P20" s="187"/>
      <c r="Q20" s="187"/>
      <c r="R20" s="190"/>
      <c r="S20" s="325"/>
    </row>
    <row r="21" spans="1:19" ht="12" customHeight="1">
      <c r="A21" s="242" t="s">
        <v>106</v>
      </c>
      <c r="B21" s="5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87"/>
      <c r="N21" s="187"/>
      <c r="O21" s="187"/>
      <c r="P21" s="187"/>
      <c r="Q21" s="187"/>
      <c r="R21" s="106"/>
      <c r="S21" s="317" t="s">
        <v>207</v>
      </c>
    </row>
    <row r="22" spans="1:19" ht="12" customHeight="1">
      <c r="A22" s="242" t="s">
        <v>107</v>
      </c>
      <c r="B22" s="5"/>
      <c r="C22" s="186">
        <v>161</v>
      </c>
      <c r="D22" s="186">
        <v>160.19999999999999</v>
      </c>
      <c r="E22" s="186">
        <v>170</v>
      </c>
      <c r="F22" s="186">
        <v>181.4</v>
      </c>
      <c r="G22" s="186">
        <v>249.8</v>
      </c>
      <c r="H22" s="186">
        <v>225.32</v>
      </c>
      <c r="I22" s="186">
        <v>247.02</v>
      </c>
      <c r="J22" s="187">
        <v>279.93</v>
      </c>
      <c r="K22" s="187">
        <v>225.4</v>
      </c>
      <c r="L22" s="187">
        <v>192.9</v>
      </c>
      <c r="M22" s="187">
        <v>253.3</v>
      </c>
      <c r="N22" s="187">
        <v>293.57</v>
      </c>
      <c r="O22" s="187">
        <v>293.16000000000003</v>
      </c>
      <c r="P22" s="187">
        <v>266.74</v>
      </c>
      <c r="Q22" s="187">
        <v>260</v>
      </c>
      <c r="R22" s="106"/>
      <c r="S22" s="299" t="s">
        <v>208</v>
      </c>
    </row>
    <row r="23" spans="1:19" ht="12" customHeight="1">
      <c r="A23" s="243"/>
      <c r="B23" s="8"/>
      <c r="C23" s="8"/>
      <c r="D23" s="8"/>
      <c r="E23" s="8"/>
      <c r="F23" s="8"/>
      <c r="G23" s="8"/>
      <c r="H23" s="8"/>
      <c r="I23" s="8"/>
      <c r="J23" s="191"/>
      <c r="K23" s="191"/>
      <c r="L23" s="191"/>
      <c r="M23" s="191"/>
      <c r="N23" s="191"/>
      <c r="O23" s="191"/>
      <c r="P23" s="191"/>
      <c r="Q23" s="191"/>
      <c r="R23" s="9"/>
      <c r="S23" s="321"/>
    </row>
    <row r="24" spans="1:19" ht="12" customHeight="1">
      <c r="A24" s="240"/>
      <c r="B24" s="5"/>
      <c r="C24" s="5"/>
      <c r="D24" s="5"/>
      <c r="E24" s="5"/>
      <c r="F24" s="5"/>
      <c r="G24" s="5"/>
      <c r="H24" s="5"/>
      <c r="I24" s="5"/>
      <c r="J24" s="192"/>
      <c r="K24" s="192"/>
      <c r="L24" s="192"/>
      <c r="M24" s="192"/>
      <c r="N24" s="192"/>
      <c r="O24" s="192"/>
      <c r="P24" s="192"/>
      <c r="Q24" s="192"/>
      <c r="R24" s="7"/>
    </row>
    <row r="25" spans="1:19" ht="12" customHeight="1">
      <c r="A25" s="76" t="s">
        <v>72</v>
      </c>
      <c r="B25" s="5"/>
      <c r="C25" s="5"/>
      <c r="D25" s="5"/>
      <c r="E25" s="5"/>
      <c r="F25" s="5"/>
      <c r="G25" s="5"/>
      <c r="H25" s="5"/>
      <c r="I25" s="5"/>
    </row>
    <row r="26" spans="1:19" ht="12" customHeight="1">
      <c r="A26" s="244" t="s">
        <v>33</v>
      </c>
      <c r="B26" s="5"/>
      <c r="C26" s="5"/>
      <c r="D26" s="5"/>
      <c r="E26" s="5"/>
      <c r="F26" s="5"/>
      <c r="G26" s="5"/>
      <c r="H26" s="5"/>
      <c r="I26" s="5"/>
    </row>
    <row r="27" spans="1:19" ht="12" customHeight="1">
      <c r="A27" s="242"/>
    </row>
    <row r="28" spans="1:19" ht="9.75" customHeight="1">
      <c r="A28" s="295" t="s">
        <v>244</v>
      </c>
    </row>
    <row r="29" spans="1:19" ht="9.75" customHeight="1">
      <c r="A29" s="314" t="s">
        <v>130</v>
      </c>
      <c r="F29" s="186"/>
      <c r="G29" s="186"/>
      <c r="H29" s="186"/>
      <c r="I29" s="186"/>
      <c r="J29" s="186"/>
    </row>
    <row r="30" spans="1:19" ht="9.75" customHeight="1">
      <c r="F30" s="186"/>
      <c r="G30" s="186"/>
      <c r="H30" s="186"/>
      <c r="I30" s="186"/>
      <c r="J30" s="186"/>
    </row>
    <row r="31" spans="1:19" ht="9.75" customHeight="1">
      <c r="F31" s="186"/>
      <c r="G31" s="186"/>
      <c r="H31" s="186"/>
      <c r="I31" s="186"/>
      <c r="J31" s="186"/>
    </row>
    <row r="32" spans="1:19" ht="12" customHeight="1">
      <c r="F32" s="186"/>
      <c r="G32" s="186"/>
      <c r="H32" s="186"/>
      <c r="I32" s="186"/>
      <c r="J32" s="186"/>
    </row>
    <row r="33" spans="6:10" ht="12" customHeight="1">
      <c r="F33" s="186"/>
      <c r="G33" s="186"/>
      <c r="H33" s="186"/>
      <c r="I33" s="186"/>
      <c r="J33" s="186"/>
    </row>
    <row r="34" spans="6:10" ht="12" customHeight="1">
      <c r="F34" s="186"/>
      <c r="G34" s="186"/>
      <c r="H34" s="186"/>
      <c r="I34" s="186"/>
      <c r="J34" s="186"/>
    </row>
    <row r="35" spans="6:10" ht="12" customHeight="1">
      <c r="F35" s="186"/>
      <c r="G35" s="186"/>
      <c r="H35" s="186"/>
      <c r="I35" s="186"/>
      <c r="J35" s="186"/>
    </row>
    <row r="36" spans="6:10" ht="12" customHeight="1">
      <c r="F36" s="186"/>
      <c r="G36" s="186"/>
      <c r="H36" s="186"/>
      <c r="I36" s="186"/>
      <c r="J36" s="186"/>
    </row>
    <row r="37" spans="6:10" ht="12" customHeight="1">
      <c r="F37" s="186"/>
      <c r="G37" s="186"/>
      <c r="H37" s="186"/>
      <c r="I37" s="186"/>
      <c r="J37" s="186"/>
    </row>
    <row r="38" spans="6:10" ht="12" customHeight="1">
      <c r="F38" s="186"/>
      <c r="G38" s="186"/>
      <c r="H38" s="186"/>
      <c r="I38" s="186"/>
      <c r="J38" s="186"/>
    </row>
  </sheetData>
  <phoneticPr fontId="0" type="noConversion"/>
  <printOptions horizontalCentered="1"/>
  <pageMargins left="0" right="0" top="0.5" bottom="0" header="0" footer="0"/>
  <pageSetup scale="87" orientation="landscape" r:id="rId1"/>
  <headerFooter alignWithMargins="0">
    <oddHeader>&amp;R&amp;F  &amp;A  &amp;D  &amp;T 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tabColor indexed="22"/>
    <pageSetUpPr fitToPage="1"/>
  </sheetPr>
  <dimension ref="A1:X71"/>
  <sheetViews>
    <sheetView showGridLines="0" workbookViewId="0"/>
  </sheetViews>
  <sheetFormatPr defaultColWidth="8.1640625" defaultRowHeight="12" customHeight="1"/>
  <cols>
    <col min="1" max="1" width="37.1640625" style="258" customWidth="1"/>
    <col min="2" max="13" width="6.33203125" style="27" customWidth="1"/>
    <col min="14" max="22" width="6.33203125" style="82" customWidth="1"/>
    <col min="23" max="23" width="2.5" style="27" customWidth="1"/>
    <col min="24" max="24" width="37.6640625" style="291" customWidth="1"/>
    <col min="25" max="16384" width="8.1640625" style="27"/>
  </cols>
  <sheetData>
    <row r="1" spans="1:24" s="505" customFormat="1" ht="12" customHeight="1">
      <c r="A1" s="491" t="s">
        <v>187</v>
      </c>
      <c r="N1" s="506"/>
      <c r="O1" s="506"/>
      <c r="P1" s="506"/>
      <c r="Q1" s="506"/>
      <c r="R1" s="506"/>
      <c r="S1" s="500"/>
      <c r="T1" s="500"/>
      <c r="U1" s="500"/>
      <c r="V1" s="500"/>
      <c r="X1" s="507">
        <v>4</v>
      </c>
    </row>
    <row r="2" spans="1:24" ht="12" customHeight="1">
      <c r="A2" s="239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S2" s="3"/>
      <c r="T2" s="3"/>
      <c r="U2" s="3"/>
      <c r="V2" s="3"/>
      <c r="X2" s="288" t="s">
        <v>115</v>
      </c>
    </row>
    <row r="3" spans="1:24" ht="12" customHeight="1">
      <c r="A3" s="28" t="s">
        <v>310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3"/>
      <c r="S3" s="3"/>
      <c r="T3" s="3"/>
      <c r="U3" s="3"/>
      <c r="V3" s="3"/>
      <c r="X3" s="289" t="s">
        <v>311</v>
      </c>
    </row>
    <row r="4" spans="1:24" s="83" customFormat="1" ht="12" customHeight="1">
      <c r="A4" s="53" t="s">
        <v>85</v>
      </c>
      <c r="N4" s="84"/>
      <c r="O4" s="84"/>
      <c r="P4" s="84"/>
      <c r="Q4" s="84"/>
      <c r="R4" s="84"/>
      <c r="S4" s="3"/>
      <c r="T4" s="3"/>
      <c r="U4" s="3"/>
      <c r="V4" s="3"/>
      <c r="X4" s="267" t="s">
        <v>131</v>
      </c>
    </row>
    <row r="5" spans="1:24" s="83" customFormat="1" ht="12" customHeight="1">
      <c r="A5" s="259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6"/>
      <c r="O5" s="86"/>
      <c r="P5" s="86"/>
      <c r="Q5" s="86"/>
      <c r="R5" s="86"/>
      <c r="S5" s="183"/>
      <c r="T5" s="183"/>
      <c r="U5" s="183"/>
      <c r="V5" s="183"/>
      <c r="W5" s="124"/>
      <c r="X5" s="290"/>
    </row>
    <row r="6" spans="1:24" s="83" customFormat="1" ht="12" customHeight="1">
      <c r="A6" s="534"/>
      <c r="B6" s="87">
        <v>1990</v>
      </c>
      <c r="C6" s="88" t="s">
        <v>0</v>
      </c>
      <c r="D6" s="88" t="s">
        <v>1</v>
      </c>
      <c r="E6" s="88" t="s">
        <v>2</v>
      </c>
      <c r="F6" s="88" t="s">
        <v>3</v>
      </c>
      <c r="G6" s="88" t="s">
        <v>4</v>
      </c>
      <c r="H6" s="89">
        <v>1996</v>
      </c>
      <c r="I6" s="89">
        <v>1997</v>
      </c>
      <c r="J6" s="89">
        <v>1998</v>
      </c>
      <c r="K6" s="89">
        <v>1999</v>
      </c>
      <c r="L6" s="89">
        <v>2000</v>
      </c>
      <c r="M6" s="89">
        <v>2001</v>
      </c>
      <c r="N6" s="89">
        <v>2002</v>
      </c>
      <c r="O6" s="87">
        <v>2003</v>
      </c>
      <c r="P6" s="90">
        <v>2004</v>
      </c>
      <c r="Q6" s="86">
        <v>2005</v>
      </c>
      <c r="R6" s="86">
        <v>2006</v>
      </c>
      <c r="S6" s="87">
        <v>2007</v>
      </c>
      <c r="T6" s="94">
        <v>2008</v>
      </c>
      <c r="U6" s="94">
        <v>2009</v>
      </c>
      <c r="V6" s="94">
        <v>2010</v>
      </c>
      <c r="W6" s="124" t="s">
        <v>318</v>
      </c>
      <c r="X6" s="590"/>
    </row>
    <row r="7" spans="1:24" ht="12" customHeight="1">
      <c r="W7" s="91"/>
    </row>
    <row r="8" spans="1:24" ht="12" customHeight="1">
      <c r="A8" s="327" t="s">
        <v>38</v>
      </c>
      <c r="B8" s="410">
        <v>-46.237000000000002</v>
      </c>
      <c r="C8" s="410">
        <v>-48.070399999999999</v>
      </c>
      <c r="D8" s="410">
        <v>-32.392600000000002</v>
      </c>
      <c r="E8" s="410">
        <v>-43.677799999999998</v>
      </c>
      <c r="F8" s="410">
        <v>-28.133299999999998</v>
      </c>
      <c r="G8" s="410">
        <v>-41.807400000000001</v>
      </c>
      <c r="H8" s="410">
        <v>-56.507399999999997</v>
      </c>
      <c r="I8" s="410">
        <v>-69.092600000000004</v>
      </c>
      <c r="J8" s="410">
        <v>-81.511099999999999</v>
      </c>
      <c r="K8" s="410">
        <v>-55.748100000000001</v>
      </c>
      <c r="L8" s="410">
        <v>-88.096299999999999</v>
      </c>
      <c r="M8" s="410">
        <v>-102.875</v>
      </c>
      <c r="N8" s="410">
        <v>-125.54900000000001</v>
      </c>
      <c r="O8" s="410">
        <v>-145.93700000000001</v>
      </c>
      <c r="P8" s="410">
        <v>-65.7</v>
      </c>
      <c r="Q8" s="410">
        <v>-193.26</v>
      </c>
      <c r="R8" s="410">
        <v>-226.7</v>
      </c>
      <c r="S8" s="410">
        <v>-264.27</v>
      </c>
      <c r="T8" s="410">
        <v>-274.45</v>
      </c>
      <c r="U8" s="410">
        <v>-213.95</v>
      </c>
      <c r="V8" s="410">
        <v>-218.23</v>
      </c>
      <c r="W8" s="328"/>
      <c r="X8" s="292" t="s">
        <v>132</v>
      </c>
    </row>
    <row r="9" spans="1:24" ht="12" customHeight="1">
      <c r="A9" s="327" t="s">
        <v>39</v>
      </c>
      <c r="B9" s="410">
        <v>29.2852</v>
      </c>
      <c r="C9" s="410">
        <v>25.729600000000001</v>
      </c>
      <c r="D9" s="410">
        <v>23.529599999999999</v>
      </c>
      <c r="E9" s="410">
        <v>22.744399999999999</v>
      </c>
      <c r="F9" s="410">
        <v>25.2407</v>
      </c>
      <c r="G9" s="410">
        <v>24.570399999999999</v>
      </c>
      <c r="H9" s="410">
        <v>24.925899999999999</v>
      </c>
      <c r="I9" s="410">
        <v>32.799999999999997</v>
      </c>
      <c r="J9" s="410">
        <v>45.948099999999997</v>
      </c>
      <c r="K9" s="410">
        <v>74.296300000000002</v>
      </c>
      <c r="L9" s="410">
        <v>82.962999999999994</v>
      </c>
      <c r="M9" s="410">
        <v>63.604500000000002</v>
      </c>
      <c r="N9" s="410">
        <v>41.4148</v>
      </c>
      <c r="O9" s="410">
        <v>45.544400000000003</v>
      </c>
      <c r="P9" s="410">
        <v>37.520000000000003</v>
      </c>
      <c r="Q9" s="410">
        <v>32.799999999999997</v>
      </c>
      <c r="R9" s="410">
        <v>32.299999999999997</v>
      </c>
      <c r="S9" s="410">
        <v>40.729999999999997</v>
      </c>
      <c r="T9" s="410">
        <v>40.47</v>
      </c>
      <c r="U9" s="410">
        <v>35.29</v>
      </c>
      <c r="V9" s="410">
        <v>31.06</v>
      </c>
      <c r="W9" s="328"/>
      <c r="X9" s="292" t="s">
        <v>133</v>
      </c>
    </row>
    <row r="10" spans="1:24" ht="12" customHeight="1">
      <c r="A10" s="327" t="s">
        <v>40</v>
      </c>
      <c r="B10" s="410">
        <v>-106.26300000000001</v>
      </c>
      <c r="C10" s="410">
        <v>-113.581</v>
      </c>
      <c r="D10" s="410">
        <v>-103.178</v>
      </c>
      <c r="E10" s="410">
        <v>-118.126</v>
      </c>
      <c r="F10" s="410">
        <v>-119.44799999999999</v>
      </c>
      <c r="G10" s="410">
        <v>-129.77799999999999</v>
      </c>
      <c r="H10" s="410">
        <v>-147.41499999999999</v>
      </c>
      <c r="I10" s="410">
        <v>-154.904</v>
      </c>
      <c r="J10" s="410">
        <v>-183.011</v>
      </c>
      <c r="K10" s="410">
        <v>-184.57400000000001</v>
      </c>
      <c r="L10" s="410">
        <v>-220.941</v>
      </c>
      <c r="M10" s="410">
        <v>-196.83099999999999</v>
      </c>
      <c r="N10" s="410">
        <v>-181.41900000000001</v>
      </c>
      <c r="O10" s="410">
        <v>-228.47300000000001</v>
      </c>
      <c r="P10" s="410">
        <v>-226.75</v>
      </c>
      <c r="Q10" s="410">
        <v>-299.95999999999998</v>
      </c>
      <c r="R10" s="410">
        <v>-297.08999999999997</v>
      </c>
      <c r="S10" s="410">
        <v>-327.89</v>
      </c>
      <c r="T10" s="410">
        <v>-338.76</v>
      </c>
      <c r="U10" s="410">
        <v>-262.88</v>
      </c>
      <c r="V10" s="410">
        <v>-284.42</v>
      </c>
      <c r="W10" s="328"/>
      <c r="X10" s="292" t="s">
        <v>134</v>
      </c>
    </row>
    <row r="11" spans="1:24" ht="12" customHeight="1">
      <c r="A11" s="327" t="s">
        <v>41</v>
      </c>
      <c r="B11" s="410">
        <v>-76.977800000000002</v>
      </c>
      <c r="C11" s="410">
        <v>-87.851399999999998</v>
      </c>
      <c r="D11" s="410">
        <v>-79.648399999999995</v>
      </c>
      <c r="E11" s="410">
        <v>-95.381600000000006</v>
      </c>
      <c r="F11" s="410">
        <v>-94.207300000000004</v>
      </c>
      <c r="G11" s="410">
        <v>-105.2076</v>
      </c>
      <c r="H11" s="410">
        <v>-122.48909999999999</v>
      </c>
      <c r="I11" s="410">
        <v>-122.104</v>
      </c>
      <c r="J11" s="410">
        <v>-137.06290000000001</v>
      </c>
      <c r="K11" s="410">
        <v>-110.2777</v>
      </c>
      <c r="L11" s="410">
        <v>-137.97800000000001</v>
      </c>
      <c r="M11" s="410">
        <v>-133.22649999999999</v>
      </c>
      <c r="N11" s="410">
        <v>-140.0042</v>
      </c>
      <c r="O11" s="410">
        <v>-182.92859999999999</v>
      </c>
      <c r="P11" s="410">
        <v>-189.22</v>
      </c>
      <c r="Q11" s="410">
        <v>-267.10000000000002</v>
      </c>
      <c r="R11" s="410">
        <v>-264.79000000000002</v>
      </c>
      <c r="S11" s="410">
        <v>-287.19</v>
      </c>
      <c r="T11" s="410">
        <v>-298.29000000000002</v>
      </c>
      <c r="U11" s="410">
        <v>-227.58</v>
      </c>
      <c r="V11" s="410">
        <v>-253.36</v>
      </c>
      <c r="W11" s="328"/>
      <c r="X11" s="292" t="s">
        <v>135</v>
      </c>
    </row>
    <row r="12" spans="1:24" ht="12" customHeight="1">
      <c r="A12" s="327" t="s">
        <v>213</v>
      </c>
      <c r="B12" s="410">
        <v>63.807400000000001</v>
      </c>
      <c r="C12" s="410">
        <v>71.8185</v>
      </c>
      <c r="D12" s="410">
        <v>76.037000000000006</v>
      </c>
      <c r="E12" s="410">
        <v>87.6815</v>
      </c>
      <c r="F12" s="410">
        <v>101.526</v>
      </c>
      <c r="G12" s="410">
        <v>99.192599999999999</v>
      </c>
      <c r="H12" s="410">
        <v>106.68899999999999</v>
      </c>
      <c r="I12" s="410">
        <v>106.14100000000001</v>
      </c>
      <c r="J12" s="410">
        <v>119.77</v>
      </c>
      <c r="K12" s="410">
        <v>143.72200000000001</v>
      </c>
      <c r="L12" s="410">
        <v>152.76400000000001</v>
      </c>
      <c r="M12" s="410">
        <v>133.529</v>
      </c>
      <c r="N12" s="410">
        <v>131.20699999999999</v>
      </c>
      <c r="O12" s="410">
        <v>133.99100000000001</v>
      </c>
      <c r="P12" s="410">
        <v>160.21</v>
      </c>
      <c r="Q12" s="410">
        <v>116</v>
      </c>
      <c r="R12" s="410">
        <v>130.01</v>
      </c>
      <c r="S12" s="410">
        <v>148.21</v>
      </c>
      <c r="T12" s="410">
        <v>149.32</v>
      </c>
      <c r="U12" s="410">
        <v>140.18</v>
      </c>
      <c r="V12" s="410">
        <v>138.21</v>
      </c>
      <c r="W12" s="328"/>
      <c r="X12" s="292" t="s">
        <v>136</v>
      </c>
    </row>
    <row r="13" spans="1:24" ht="12" customHeight="1">
      <c r="A13" s="327" t="s">
        <v>42</v>
      </c>
      <c r="B13" s="410">
        <v>1.9480999999999999</v>
      </c>
      <c r="C13" s="410">
        <v>3.7850999999999999</v>
      </c>
      <c r="D13" s="410">
        <v>3.8111000000000002</v>
      </c>
      <c r="E13" s="410">
        <v>3.6629</v>
      </c>
      <c r="F13" s="410">
        <v>4.6444000000000001</v>
      </c>
      <c r="G13" s="410">
        <v>3.9037000000000002</v>
      </c>
      <c r="H13" s="410">
        <v>4.8407</v>
      </c>
      <c r="I13" s="410">
        <v>4.5296000000000003</v>
      </c>
      <c r="J13" s="410">
        <v>3.7850999999999999</v>
      </c>
      <c r="K13" s="410">
        <v>5.5185000000000004</v>
      </c>
      <c r="L13" s="410">
        <v>5.8037000000000001</v>
      </c>
      <c r="M13" s="410">
        <v>8.141</v>
      </c>
      <c r="N13" s="410">
        <v>10.007400000000001</v>
      </c>
      <c r="O13" s="410">
        <v>8.9591999999999992</v>
      </c>
      <c r="P13" s="410">
        <v>9.2925000000000004</v>
      </c>
      <c r="Q13" s="410">
        <v>11.28</v>
      </c>
      <c r="R13" s="410">
        <v>11.59</v>
      </c>
      <c r="S13" s="410">
        <v>11.27</v>
      </c>
      <c r="T13" s="410">
        <v>10.41</v>
      </c>
      <c r="U13" s="410">
        <v>9.7100000000000009</v>
      </c>
      <c r="V13" s="410">
        <v>9.84</v>
      </c>
      <c r="W13" s="328"/>
      <c r="X13" s="292" t="s">
        <v>137</v>
      </c>
    </row>
    <row r="14" spans="1:24" ht="12" customHeight="1">
      <c r="A14" s="327" t="s">
        <v>43</v>
      </c>
      <c r="B14" s="410">
        <v>49.566699999999997</v>
      </c>
      <c r="C14" s="410">
        <v>54.466700000000003</v>
      </c>
      <c r="D14" s="410">
        <v>55.840699999999998</v>
      </c>
      <c r="E14" s="410">
        <v>63.640700000000002</v>
      </c>
      <c r="F14" s="410">
        <v>77.607399999999998</v>
      </c>
      <c r="G14" s="410">
        <v>76.2333</v>
      </c>
      <c r="H14" s="410">
        <v>78.740700000000004</v>
      </c>
      <c r="I14" s="410">
        <v>78.425899999999999</v>
      </c>
      <c r="J14" s="410">
        <v>83.107399999999998</v>
      </c>
      <c r="K14" s="410">
        <v>88.177800000000005</v>
      </c>
      <c r="L14" s="410">
        <v>92.503699999999995</v>
      </c>
      <c r="M14" s="410">
        <v>83.450100000000006</v>
      </c>
      <c r="N14" s="410">
        <v>91.488900000000001</v>
      </c>
      <c r="O14" s="410">
        <v>103.73699999999999</v>
      </c>
      <c r="P14" s="410">
        <v>86.45</v>
      </c>
      <c r="Q14" s="410">
        <v>71.41</v>
      </c>
      <c r="R14" s="410">
        <v>93.8</v>
      </c>
      <c r="S14" s="410">
        <v>108.73</v>
      </c>
      <c r="T14" s="410">
        <v>108.58</v>
      </c>
      <c r="U14" s="410">
        <v>98.97</v>
      </c>
      <c r="V14" s="410">
        <v>96.19</v>
      </c>
      <c r="W14" s="328"/>
      <c r="X14" s="292" t="s">
        <v>138</v>
      </c>
    </row>
    <row r="15" spans="1:24" ht="12" customHeight="1">
      <c r="A15" s="327" t="s">
        <v>44</v>
      </c>
      <c r="B15" s="410">
        <v>12.2925</v>
      </c>
      <c r="C15" s="410">
        <v>13.566599999999999</v>
      </c>
      <c r="D15" s="410">
        <v>16.385100000000001</v>
      </c>
      <c r="E15" s="410">
        <v>20.377800000000001</v>
      </c>
      <c r="F15" s="410">
        <v>19.274100000000001</v>
      </c>
      <c r="G15" s="410">
        <v>19.055599999999998</v>
      </c>
      <c r="H15" s="410">
        <v>23.107500000000002</v>
      </c>
      <c r="I15" s="410">
        <v>23.185400000000001</v>
      </c>
      <c r="J15" s="410">
        <v>32.877400000000002</v>
      </c>
      <c r="K15" s="410">
        <v>50.025599999999997</v>
      </c>
      <c r="L15" s="410">
        <v>54.456600000000002</v>
      </c>
      <c r="M15" s="410">
        <v>41.937800000000003</v>
      </c>
      <c r="N15" s="410">
        <v>29.710699999999999</v>
      </c>
      <c r="O15" s="410">
        <v>21.294699999999999</v>
      </c>
      <c r="P15" s="410">
        <v>64.470100000000002</v>
      </c>
      <c r="Q15" s="410">
        <v>33.299999999999997</v>
      </c>
      <c r="R15" s="410">
        <v>24.95</v>
      </c>
      <c r="S15" s="410">
        <v>28.21</v>
      </c>
      <c r="T15" s="410">
        <v>30.34</v>
      </c>
      <c r="U15" s="410">
        <v>31.49</v>
      </c>
      <c r="V15" s="410">
        <v>32.19</v>
      </c>
      <c r="W15" s="328"/>
      <c r="X15" s="292" t="s">
        <v>214</v>
      </c>
    </row>
    <row r="16" spans="1:24" ht="12" customHeight="1">
      <c r="A16" s="327" t="s">
        <v>215</v>
      </c>
      <c r="B16" s="410">
        <v>-32.536999999999999</v>
      </c>
      <c r="C16" s="410">
        <v>-36.448099999999997</v>
      </c>
      <c r="D16" s="410">
        <v>-35.448099999999997</v>
      </c>
      <c r="E16" s="410">
        <v>-41.192599999999999</v>
      </c>
      <c r="F16" s="410">
        <v>-42.466700000000003</v>
      </c>
      <c r="G16" s="410">
        <v>-39.429600000000001</v>
      </c>
      <c r="H16" s="410">
        <v>-46.677799999999998</v>
      </c>
      <c r="I16" s="410">
        <v>-57.7</v>
      </c>
      <c r="J16" s="410">
        <v>-70.159300000000002</v>
      </c>
      <c r="K16" s="410">
        <v>-81.714799999999997</v>
      </c>
      <c r="L16" s="410">
        <v>-89.197800000000001</v>
      </c>
      <c r="M16" s="410">
        <v>-83.377099999999999</v>
      </c>
      <c r="N16" s="410">
        <v>-90.689499999999995</v>
      </c>
      <c r="O16" s="410">
        <v>-82.988399999999999</v>
      </c>
      <c r="P16" s="410">
        <v>-92.37</v>
      </c>
      <c r="Q16" s="410">
        <v>-96.2</v>
      </c>
      <c r="R16" s="410">
        <v>-105.31</v>
      </c>
      <c r="S16" s="410">
        <v>-108.5</v>
      </c>
      <c r="T16" s="410">
        <v>-113.33</v>
      </c>
      <c r="U16" s="410">
        <v>-98.27</v>
      </c>
      <c r="V16" s="410">
        <v>-101</v>
      </c>
      <c r="W16" s="328"/>
      <c r="X16" s="292" t="s">
        <v>139</v>
      </c>
    </row>
    <row r="17" spans="1:24" ht="12" customHeight="1">
      <c r="A17" s="327" t="s">
        <v>42</v>
      </c>
      <c r="B17" s="410">
        <v>-17.433299999999999</v>
      </c>
      <c r="C17" s="410">
        <v>-19.3111</v>
      </c>
      <c r="D17" s="410">
        <v>-17.925899999999999</v>
      </c>
      <c r="E17" s="410">
        <v>-19.218499999999999</v>
      </c>
      <c r="F17" s="410">
        <v>-21.736999999999998</v>
      </c>
      <c r="G17" s="410">
        <v>-20.711099999999998</v>
      </c>
      <c r="H17" s="410">
        <v>-25.529599999999999</v>
      </c>
      <c r="I17" s="410">
        <v>-27.633299999999998</v>
      </c>
      <c r="J17" s="410">
        <v>-32.396299999999997</v>
      </c>
      <c r="K17" s="410">
        <v>-30.251899999999999</v>
      </c>
      <c r="L17" s="410">
        <v>-34.2667</v>
      </c>
      <c r="M17" s="410">
        <v>-30.770900000000001</v>
      </c>
      <c r="N17" s="410">
        <v>-29.2654</v>
      </c>
      <c r="O17" s="410">
        <v>-39.1721</v>
      </c>
      <c r="P17" s="410">
        <v>-40.33</v>
      </c>
      <c r="Q17" s="410">
        <v>-48.78</v>
      </c>
      <c r="R17" s="410">
        <v>-49.6</v>
      </c>
      <c r="S17" s="410">
        <v>-53.29</v>
      </c>
      <c r="T17" s="410">
        <v>-54.68</v>
      </c>
      <c r="U17" s="410">
        <v>-44.32</v>
      </c>
      <c r="V17" s="410">
        <v>-46.61</v>
      </c>
      <c r="W17" s="328"/>
      <c r="X17" s="292" t="s">
        <v>137</v>
      </c>
    </row>
    <row r="18" spans="1:24" ht="12" customHeight="1">
      <c r="A18" s="327" t="s">
        <v>43</v>
      </c>
      <c r="B18" s="410">
        <v>-4.7037000000000004</v>
      </c>
      <c r="C18" s="410">
        <v>-4.9222000000000001</v>
      </c>
      <c r="D18" s="410">
        <v>-3.7222</v>
      </c>
      <c r="E18" s="410">
        <v>-4.0888</v>
      </c>
      <c r="F18" s="410">
        <v>-4.2370000000000001</v>
      </c>
      <c r="G18" s="410">
        <v>-4.5518000000000001</v>
      </c>
      <c r="H18" s="410">
        <v>-4.9074</v>
      </c>
      <c r="I18" s="410">
        <v>-5.4629000000000003</v>
      </c>
      <c r="J18" s="410">
        <v>-5.7111000000000001</v>
      </c>
      <c r="K18" s="410">
        <v>-7.0739999999999998</v>
      </c>
      <c r="L18" s="410">
        <v>-7.6740000000000004</v>
      </c>
      <c r="M18" s="410">
        <v>-7.6013999999999999</v>
      </c>
      <c r="N18" s="410">
        <v>-7.7554999999999996</v>
      </c>
      <c r="O18" s="410">
        <v>-8.4</v>
      </c>
      <c r="P18" s="410">
        <v>-8.5</v>
      </c>
      <c r="Q18" s="410">
        <v>-10</v>
      </c>
      <c r="R18" s="410">
        <v>-15.5</v>
      </c>
      <c r="S18" s="410">
        <v>-15.79</v>
      </c>
      <c r="T18" s="410">
        <v>-11.06</v>
      </c>
      <c r="U18" s="410">
        <v>-10.37</v>
      </c>
      <c r="V18" s="410">
        <v>-9.85</v>
      </c>
      <c r="W18" s="328"/>
      <c r="X18" s="292" t="s">
        <v>138</v>
      </c>
    </row>
    <row r="19" spans="1:24" ht="12" customHeight="1">
      <c r="A19" s="327" t="s">
        <v>44</v>
      </c>
      <c r="B19" s="410">
        <v>-10.4</v>
      </c>
      <c r="C19" s="410">
        <v>-12.214700000000001</v>
      </c>
      <c r="D19" s="410">
        <v>-13.799899999999999</v>
      </c>
      <c r="E19" s="410">
        <v>-17.885200000000001</v>
      </c>
      <c r="F19" s="410">
        <v>-16.492599999999999</v>
      </c>
      <c r="G19" s="410">
        <v>-14.166600000000001</v>
      </c>
      <c r="H19" s="410">
        <v>-16.2407</v>
      </c>
      <c r="I19" s="410">
        <v>-24.6037</v>
      </c>
      <c r="J19" s="410">
        <v>-32.0518</v>
      </c>
      <c r="K19" s="410">
        <v>-44.388800000000003</v>
      </c>
      <c r="L19" s="410">
        <v>-47.256999999999998</v>
      </c>
      <c r="M19" s="410">
        <v>-45.0047</v>
      </c>
      <c r="N19" s="410">
        <v>-53.668500000000002</v>
      </c>
      <c r="O19" s="410">
        <v>-35.4163</v>
      </c>
      <c r="P19" s="410">
        <v>-43.688800000000001</v>
      </c>
      <c r="Q19" s="410">
        <v>-37.28</v>
      </c>
      <c r="R19" s="410">
        <v>-40.19</v>
      </c>
      <c r="S19" s="410">
        <v>-39.409999999999997</v>
      </c>
      <c r="T19" s="410">
        <v>-47.6</v>
      </c>
      <c r="U19" s="410">
        <v>-43.58</v>
      </c>
      <c r="V19" s="410">
        <v>-44.54</v>
      </c>
      <c r="W19" s="328"/>
      <c r="X19" s="292" t="s">
        <v>140</v>
      </c>
    </row>
    <row r="20" spans="1:24" ht="12" customHeight="1">
      <c r="A20" s="327" t="s">
        <v>45</v>
      </c>
      <c r="B20" s="410">
        <v>-45.7074</v>
      </c>
      <c r="C20" s="410">
        <v>-52.481000000000002</v>
      </c>
      <c r="D20" s="410">
        <v>-39.0595</v>
      </c>
      <c r="E20" s="410">
        <v>-48.892699999999998</v>
      </c>
      <c r="F20" s="410">
        <v>-35.148000000000003</v>
      </c>
      <c r="G20" s="410">
        <v>-45.444600000000001</v>
      </c>
      <c r="H20" s="410">
        <v>-62.477899999999998</v>
      </c>
      <c r="I20" s="410">
        <v>-73.662999999999997</v>
      </c>
      <c r="J20" s="410">
        <v>-87.452200000000005</v>
      </c>
      <c r="K20" s="410">
        <v>-48.270499999999998</v>
      </c>
      <c r="L20" s="410">
        <v>-74.411799999999999</v>
      </c>
      <c r="M20" s="410">
        <v>-83.074600000000004</v>
      </c>
      <c r="N20" s="410">
        <v>-99.486699999999999</v>
      </c>
      <c r="O20" s="410">
        <v>-131.92599999999999</v>
      </c>
      <c r="P20" s="410">
        <v>-121.38</v>
      </c>
      <c r="Q20" s="410">
        <v>-247.29</v>
      </c>
      <c r="R20" s="410">
        <v>-240.09</v>
      </c>
      <c r="S20" s="410">
        <v>-247.45</v>
      </c>
      <c r="T20" s="410">
        <v>-262.35000000000002</v>
      </c>
      <c r="U20" s="410">
        <v>-185.68</v>
      </c>
      <c r="V20" s="410">
        <v>-216.15</v>
      </c>
      <c r="W20" s="328"/>
      <c r="X20" s="292" t="s">
        <v>141</v>
      </c>
    </row>
    <row r="21" spans="1:24" ht="12" customHeight="1">
      <c r="A21" s="327" t="s">
        <v>216</v>
      </c>
      <c r="B21" s="410">
        <v>2.5074000000000001</v>
      </c>
      <c r="C21" s="410">
        <v>2.8887999999999998</v>
      </c>
      <c r="D21" s="410">
        <v>3.4074</v>
      </c>
      <c r="E21" s="410">
        <v>2.6814</v>
      </c>
      <c r="F21" s="410">
        <v>3.6147999999999998</v>
      </c>
      <c r="G21" s="410">
        <v>4.9147999999999996</v>
      </c>
      <c r="H21" s="410">
        <v>4.6814</v>
      </c>
      <c r="I21" s="410">
        <v>4.7037000000000004</v>
      </c>
      <c r="J21" s="410">
        <v>4.1333000000000002</v>
      </c>
      <c r="K21" s="410">
        <v>4.3296000000000001</v>
      </c>
      <c r="L21" s="410">
        <v>5.0814000000000004</v>
      </c>
      <c r="M21" s="410">
        <v>3.7332999999999998</v>
      </c>
      <c r="N21" s="410">
        <v>4.0963000000000003</v>
      </c>
      <c r="O21" s="410">
        <v>3.7332999999999998</v>
      </c>
      <c r="P21" s="410">
        <v>5.6851000000000003</v>
      </c>
      <c r="Q21" s="410">
        <v>11.43</v>
      </c>
      <c r="R21" s="410">
        <v>13.26</v>
      </c>
      <c r="S21" s="410">
        <v>13.65</v>
      </c>
      <c r="T21" s="410">
        <v>10.34</v>
      </c>
      <c r="U21" s="410">
        <v>29.35</v>
      </c>
      <c r="V21" s="410">
        <v>10.11</v>
      </c>
      <c r="W21" s="328"/>
      <c r="X21" s="292" t="s">
        <v>142</v>
      </c>
    </row>
    <row r="22" spans="1:24" ht="12" customHeight="1">
      <c r="A22" s="327" t="s">
        <v>46</v>
      </c>
      <c r="B22" s="410">
        <v>0</v>
      </c>
      <c r="C22" s="410">
        <v>0</v>
      </c>
      <c r="D22" s="410">
        <v>0</v>
      </c>
      <c r="E22" s="410">
        <v>0</v>
      </c>
      <c r="F22" s="410">
        <v>0</v>
      </c>
      <c r="G22" s="410">
        <v>0</v>
      </c>
      <c r="H22" s="410">
        <v>0</v>
      </c>
      <c r="I22" s="410">
        <v>0</v>
      </c>
      <c r="J22" s="410">
        <v>8.7407000000000004</v>
      </c>
      <c r="K22" s="410">
        <v>8.0944000000000003</v>
      </c>
      <c r="L22" s="410">
        <v>6.6517999999999997</v>
      </c>
      <c r="M22" s="410">
        <v>12.985200000000001</v>
      </c>
      <c r="N22" s="410">
        <v>3.3155000000000001</v>
      </c>
      <c r="O22" s="410">
        <v>5.2161</v>
      </c>
      <c r="P22" s="410">
        <v>0.04</v>
      </c>
      <c r="Q22" s="410">
        <v>0.03</v>
      </c>
      <c r="R22" s="410">
        <v>0.81</v>
      </c>
      <c r="S22" s="410">
        <v>0.25</v>
      </c>
      <c r="T22" s="410">
        <v>0.19</v>
      </c>
      <c r="U22" s="410">
        <v>0.17</v>
      </c>
      <c r="V22" s="410">
        <v>0.18</v>
      </c>
      <c r="W22" s="328"/>
      <c r="X22" s="292" t="s">
        <v>143</v>
      </c>
    </row>
    <row r="23" spans="1:24" ht="12" customHeight="1">
      <c r="A23" s="327" t="s">
        <v>47</v>
      </c>
      <c r="B23" s="410">
        <v>2.5074000000000001</v>
      </c>
      <c r="C23" s="410">
        <v>2.8887999999999998</v>
      </c>
      <c r="D23" s="410">
        <v>3.4074</v>
      </c>
      <c r="E23" s="410">
        <v>2.6814</v>
      </c>
      <c r="F23" s="410">
        <v>3.6147999999999998</v>
      </c>
      <c r="G23" s="410">
        <v>4.9147999999999996</v>
      </c>
      <c r="H23" s="410">
        <v>4.6814</v>
      </c>
      <c r="I23" s="410">
        <v>4.7037000000000004</v>
      </c>
      <c r="J23" s="410">
        <v>-4.6074000000000002</v>
      </c>
      <c r="K23" s="410">
        <v>-3.7648000000000001</v>
      </c>
      <c r="L23" s="410">
        <v>-1.5703</v>
      </c>
      <c r="M23" s="410">
        <v>-9.2517999999999994</v>
      </c>
      <c r="N23" s="410">
        <v>0.78069999999999995</v>
      </c>
      <c r="O23" s="410">
        <v>-1.4827999999999999</v>
      </c>
      <c r="P23" s="410">
        <v>5.65</v>
      </c>
      <c r="Q23" s="410">
        <v>11.4</v>
      </c>
      <c r="R23" s="410">
        <v>12.4</v>
      </c>
      <c r="S23" s="410">
        <v>13.4</v>
      </c>
      <c r="T23" s="410">
        <v>10.34</v>
      </c>
      <c r="U23" s="410">
        <v>29.35</v>
      </c>
      <c r="V23" s="410">
        <v>10.11</v>
      </c>
      <c r="W23" s="328"/>
      <c r="X23" s="292" t="s">
        <v>144</v>
      </c>
    </row>
    <row r="24" spans="1:24" ht="12" hidden="1" customHeight="1">
      <c r="A24" s="327" t="s">
        <v>217</v>
      </c>
      <c r="B24" s="410">
        <v>0</v>
      </c>
      <c r="C24" s="410">
        <v>0</v>
      </c>
      <c r="D24" s="410">
        <v>0</v>
      </c>
      <c r="E24" s="410">
        <v>0</v>
      </c>
      <c r="F24" s="410">
        <v>0</v>
      </c>
      <c r="G24" s="410">
        <v>0</v>
      </c>
      <c r="H24" s="410">
        <v>0</v>
      </c>
      <c r="I24" s="410">
        <v>0</v>
      </c>
      <c r="J24" s="410">
        <v>0</v>
      </c>
      <c r="K24" s="410">
        <v>0</v>
      </c>
      <c r="L24" s="410">
        <v>0</v>
      </c>
      <c r="M24" s="410">
        <v>0</v>
      </c>
      <c r="N24" s="410">
        <v>0</v>
      </c>
      <c r="O24" s="410">
        <v>0</v>
      </c>
      <c r="P24" s="410">
        <v>0</v>
      </c>
      <c r="Q24" s="410">
        <v>0</v>
      </c>
      <c r="R24" s="410">
        <v>0.04</v>
      </c>
      <c r="S24" s="410">
        <v>0.03</v>
      </c>
      <c r="T24" s="410">
        <v>0.03</v>
      </c>
      <c r="U24" s="410">
        <v>0.26</v>
      </c>
      <c r="V24" s="410">
        <v>0.25659999999999999</v>
      </c>
      <c r="W24" s="328"/>
      <c r="X24" s="292" t="s">
        <v>145</v>
      </c>
    </row>
    <row r="25" spans="1:24" ht="12" customHeight="1">
      <c r="A25" s="327" t="s">
        <v>218</v>
      </c>
      <c r="B25" s="410">
        <v>0</v>
      </c>
      <c r="C25" s="410">
        <v>1.5074000000000001</v>
      </c>
      <c r="D25" s="410">
        <v>1.5074000000000001</v>
      </c>
      <c r="E25" s="410">
        <v>1.4777</v>
      </c>
      <c r="F25" s="410">
        <v>1.5629</v>
      </c>
      <c r="G25" s="410">
        <v>1.6148</v>
      </c>
      <c r="H25" s="410">
        <v>1.7518</v>
      </c>
      <c r="I25" s="410">
        <v>1.6333</v>
      </c>
      <c r="J25" s="410">
        <v>1.6258999999999999</v>
      </c>
      <c r="K25" s="410">
        <v>0.77769999999999995</v>
      </c>
      <c r="L25" s="410">
        <v>1.1880999999999999</v>
      </c>
      <c r="M25" s="410">
        <v>1.1880999999999999</v>
      </c>
      <c r="N25" s="410">
        <v>0.71619999999999995</v>
      </c>
      <c r="O25" s="410">
        <v>0.69450000000000001</v>
      </c>
      <c r="P25" s="410">
        <v>0.19</v>
      </c>
      <c r="Q25" s="410">
        <v>1.62</v>
      </c>
      <c r="R25" s="410">
        <v>3.09</v>
      </c>
      <c r="S25" s="410">
        <v>4.2699999999999996</v>
      </c>
      <c r="T25" s="410">
        <v>1.95</v>
      </c>
      <c r="U25" s="410">
        <v>2.4900000000000002</v>
      </c>
      <c r="V25" s="410">
        <v>2.75</v>
      </c>
      <c r="W25" s="328"/>
      <c r="X25" s="292" t="s">
        <v>146</v>
      </c>
    </row>
    <row r="26" spans="1:24" ht="12" customHeight="1">
      <c r="A26" s="327" t="s">
        <v>48</v>
      </c>
      <c r="B26" s="410">
        <v>2.5074000000000001</v>
      </c>
      <c r="C26" s="410">
        <v>1.3814</v>
      </c>
      <c r="D26" s="410">
        <v>1.9</v>
      </c>
      <c r="E26" s="410">
        <v>1.2037</v>
      </c>
      <c r="F26" s="410">
        <v>2.0518000000000001</v>
      </c>
      <c r="G26" s="410">
        <v>3.3</v>
      </c>
      <c r="H26" s="410">
        <v>2.9296000000000002</v>
      </c>
      <c r="I26" s="410">
        <v>3.0703</v>
      </c>
      <c r="J26" s="410">
        <v>-6.2332999999999998</v>
      </c>
      <c r="K26" s="410">
        <v>-4.5425000000000004</v>
      </c>
      <c r="L26" s="410">
        <v>-2.7585000000000002</v>
      </c>
      <c r="M26" s="410">
        <v>-10.44</v>
      </c>
      <c r="N26" s="410">
        <v>6.4500000000000002E-2</v>
      </c>
      <c r="O26" s="410">
        <v>-2.1772999999999998</v>
      </c>
      <c r="P26" s="410">
        <v>5.45</v>
      </c>
      <c r="Q26" s="410">
        <v>9.6999999999999993</v>
      </c>
      <c r="R26" s="410">
        <v>9.3000000000000007</v>
      </c>
      <c r="S26" s="410">
        <v>9.1</v>
      </c>
      <c r="T26" s="410">
        <v>8.39</v>
      </c>
      <c r="U26" s="410">
        <v>26.86</v>
      </c>
      <c r="V26" s="410">
        <v>7.36</v>
      </c>
      <c r="W26" s="328"/>
      <c r="X26" s="292" t="s">
        <v>147</v>
      </c>
    </row>
    <row r="27" spans="1:24" ht="12" customHeight="1">
      <c r="A27" s="327" t="s">
        <v>219</v>
      </c>
      <c r="B27" s="410">
        <v>-14.381500000000001</v>
      </c>
      <c r="C27" s="410">
        <v>-9.7739999999999991</v>
      </c>
      <c r="D27" s="410">
        <v>-8.7444000000000006</v>
      </c>
      <c r="E27" s="410">
        <v>-11.1556</v>
      </c>
      <c r="F27" s="410">
        <v>-12.429600000000001</v>
      </c>
      <c r="G27" s="410">
        <v>-18.359300000000001</v>
      </c>
      <c r="H27" s="410">
        <v>-20.081499999999998</v>
      </c>
      <c r="I27" s="410">
        <v>-21.648099999999999</v>
      </c>
      <c r="J27" s="410">
        <v>-27.377800000000001</v>
      </c>
      <c r="K27" s="410">
        <v>-30.6296</v>
      </c>
      <c r="L27" s="410">
        <v>-38.829599999999999</v>
      </c>
      <c r="M27" s="410">
        <v>-45.177799999999998</v>
      </c>
      <c r="N27" s="410">
        <v>-51.692900000000002</v>
      </c>
      <c r="O27" s="410">
        <v>-54.225900000000003</v>
      </c>
      <c r="P27" s="410">
        <v>-70.88</v>
      </c>
      <c r="Q27" s="410">
        <v>-39.700000000000003</v>
      </c>
      <c r="R27" s="410">
        <v>-42</v>
      </c>
      <c r="S27" s="410">
        <v>-56.71</v>
      </c>
      <c r="T27" s="410">
        <v>-57.34</v>
      </c>
      <c r="U27" s="410">
        <v>-74.28</v>
      </c>
      <c r="V27" s="410">
        <v>-55.06</v>
      </c>
      <c r="W27" s="328"/>
      <c r="X27" s="292" t="s">
        <v>148</v>
      </c>
    </row>
    <row r="28" spans="1:24" ht="12" customHeight="1">
      <c r="A28" s="327" t="s">
        <v>46</v>
      </c>
      <c r="B28" s="410">
        <v>-1.6666000000000001</v>
      </c>
      <c r="C28" s="410">
        <v>0</v>
      </c>
      <c r="D28" s="410">
        <v>0</v>
      </c>
      <c r="E28" s="410">
        <v>0</v>
      </c>
      <c r="F28" s="410">
        <v>0</v>
      </c>
      <c r="G28" s="410">
        <v>-0.2074</v>
      </c>
      <c r="H28" s="410">
        <v>0</v>
      </c>
      <c r="I28" s="410">
        <v>0</v>
      </c>
      <c r="J28" s="410">
        <v>0</v>
      </c>
      <c r="K28" s="410">
        <v>0</v>
      </c>
      <c r="L28" s="410">
        <v>0</v>
      </c>
      <c r="M28" s="410">
        <v>0</v>
      </c>
      <c r="N28" s="410">
        <v>0</v>
      </c>
      <c r="O28" s="410">
        <v>0</v>
      </c>
      <c r="P28" s="410">
        <v>0</v>
      </c>
      <c r="Q28" s="410">
        <v>0</v>
      </c>
      <c r="R28" s="410">
        <v>0</v>
      </c>
      <c r="S28" s="410">
        <v>0</v>
      </c>
      <c r="T28" s="410">
        <v>0</v>
      </c>
      <c r="U28" s="410">
        <v>0</v>
      </c>
      <c r="V28" s="410">
        <v>0</v>
      </c>
      <c r="W28" s="328"/>
      <c r="X28" s="292" t="s">
        <v>143</v>
      </c>
    </row>
    <row r="29" spans="1:24" ht="12" customHeight="1">
      <c r="A29" s="327" t="s">
        <v>47</v>
      </c>
      <c r="B29" s="410">
        <v>-12.7148</v>
      </c>
      <c r="C29" s="410">
        <v>-9.7739999999999991</v>
      </c>
      <c r="D29" s="410">
        <v>-8.7444000000000006</v>
      </c>
      <c r="E29" s="410">
        <v>-11.1556</v>
      </c>
      <c r="F29" s="410">
        <v>-12.429600000000001</v>
      </c>
      <c r="G29" s="410">
        <v>-18.151800000000001</v>
      </c>
      <c r="H29" s="410">
        <v>-20.081499999999998</v>
      </c>
      <c r="I29" s="410">
        <v>-21.648099999999999</v>
      </c>
      <c r="J29" s="410">
        <v>-27.377800000000001</v>
      </c>
      <c r="K29" s="410">
        <v>-30.6296</v>
      </c>
      <c r="L29" s="410">
        <v>-38.829599999999999</v>
      </c>
      <c r="M29" s="410">
        <v>-45.177799999999998</v>
      </c>
      <c r="N29" s="410">
        <v>-51.692900000000002</v>
      </c>
      <c r="O29" s="410">
        <v>-54.225900000000003</v>
      </c>
      <c r="P29" s="410">
        <v>-70.88</v>
      </c>
      <c r="Q29" s="410">
        <v>-39.700000000000003</v>
      </c>
      <c r="R29" s="410">
        <v>-42</v>
      </c>
      <c r="S29" s="410">
        <v>-56.71</v>
      </c>
      <c r="T29" s="410">
        <v>-57.34</v>
      </c>
      <c r="U29" s="410">
        <v>-74.28</v>
      </c>
      <c r="V29" s="410">
        <v>-55.06</v>
      </c>
      <c r="W29" s="328"/>
      <c r="X29" s="292" t="s">
        <v>144</v>
      </c>
    </row>
    <row r="30" spans="1:24" ht="12" customHeight="1">
      <c r="A30" s="327" t="s">
        <v>217</v>
      </c>
      <c r="B30" s="410">
        <v>-19.081499999999998</v>
      </c>
      <c r="C30" s="410">
        <v>-15.225899999999999</v>
      </c>
      <c r="D30" s="410">
        <v>-15.4</v>
      </c>
      <c r="E30" s="410">
        <v>-15.411099999999999</v>
      </c>
      <c r="F30" s="410">
        <v>-15.8444</v>
      </c>
      <c r="G30" s="410">
        <v>-13.174099999999999</v>
      </c>
      <c r="H30" s="410">
        <v>-15.0556</v>
      </c>
      <c r="I30" s="410">
        <v>-15.0815</v>
      </c>
      <c r="J30" s="410">
        <v>-15.514799999999999</v>
      </c>
      <c r="K30" s="410">
        <v>-22.101099999999999</v>
      </c>
      <c r="L30" s="410">
        <v>-27.79</v>
      </c>
      <c r="M30" s="410">
        <v>-33.619999999999997</v>
      </c>
      <c r="N30" s="410">
        <v>-32.15</v>
      </c>
      <c r="O30" s="410">
        <v>-26.14</v>
      </c>
      <c r="P30" s="410">
        <v>-24.9</v>
      </c>
      <c r="Q30" s="410">
        <v>-22.7</v>
      </c>
      <c r="R30" s="410">
        <v>-22.05</v>
      </c>
      <c r="S30" s="410">
        <v>-35.68</v>
      </c>
      <c r="T30" s="410">
        <v>-35.479999999999997</v>
      </c>
      <c r="U30" s="410">
        <v>-55.36</v>
      </c>
      <c r="V30" s="410">
        <v>-35.35</v>
      </c>
      <c r="W30" s="328"/>
      <c r="X30" s="292" t="s">
        <v>145</v>
      </c>
    </row>
    <row r="31" spans="1:24" ht="12" customHeight="1">
      <c r="A31" s="327" t="s">
        <v>218</v>
      </c>
      <c r="B31" s="410">
        <v>0</v>
      </c>
      <c r="C31" s="410">
        <v>0</v>
      </c>
      <c r="D31" s="410">
        <v>0</v>
      </c>
      <c r="E31" s="410">
        <v>0</v>
      </c>
      <c r="F31" s="410">
        <v>0</v>
      </c>
      <c r="G31" s="410">
        <v>0</v>
      </c>
      <c r="H31" s="410">
        <v>0</v>
      </c>
      <c r="I31" s="410">
        <v>0</v>
      </c>
      <c r="J31" s="410">
        <v>0</v>
      </c>
      <c r="K31" s="410">
        <v>0</v>
      </c>
      <c r="L31" s="410">
        <v>0</v>
      </c>
      <c r="M31" s="410">
        <v>-2.0499999999999998</v>
      </c>
      <c r="N31" s="410">
        <v>-6.62</v>
      </c>
      <c r="O31" s="410">
        <v>-11.57</v>
      </c>
      <c r="P31" s="410">
        <v>-16.39</v>
      </c>
      <c r="Q31" s="410">
        <v>-0.47</v>
      </c>
      <c r="R31" s="410">
        <v>0.13</v>
      </c>
      <c r="S31" s="410">
        <v>0.39</v>
      </c>
      <c r="T31" s="410">
        <v>-0.32</v>
      </c>
      <c r="U31" s="410">
        <v>-0.38</v>
      </c>
      <c r="V31" s="410">
        <v>-0.33</v>
      </c>
      <c r="W31" s="328"/>
      <c r="X31" s="292" t="s">
        <v>146</v>
      </c>
    </row>
    <row r="32" spans="1:24" ht="12" customHeight="1">
      <c r="A32" s="327" t="s">
        <v>49</v>
      </c>
      <c r="B32" s="410">
        <v>6.3666</v>
      </c>
      <c r="C32" s="410">
        <v>5.4518000000000004</v>
      </c>
      <c r="D32" s="410">
        <v>6.6555</v>
      </c>
      <c r="E32" s="410">
        <v>4.2554999999999996</v>
      </c>
      <c r="F32" s="410">
        <v>3.4148000000000001</v>
      </c>
      <c r="G32" s="410">
        <v>-4.9776999999999996</v>
      </c>
      <c r="H32" s="410">
        <v>-5.0259</v>
      </c>
      <c r="I32" s="410">
        <v>-6.5666000000000002</v>
      </c>
      <c r="J32" s="410">
        <v>-11.863</v>
      </c>
      <c r="K32" s="410">
        <v>-8.5284999999999993</v>
      </c>
      <c r="L32" s="410">
        <v>-11.04</v>
      </c>
      <c r="M32" s="410">
        <v>-9.52</v>
      </c>
      <c r="N32" s="410">
        <v>-12.92</v>
      </c>
      <c r="O32" s="410">
        <v>-16.510000000000002</v>
      </c>
      <c r="P32" s="410">
        <v>-29.57</v>
      </c>
      <c r="Q32" s="410">
        <v>-16.5</v>
      </c>
      <c r="R32" s="410">
        <v>-19.899999999999999</v>
      </c>
      <c r="S32" s="410">
        <v>-20.64</v>
      </c>
      <c r="T32" s="410">
        <v>-21.54</v>
      </c>
      <c r="U32" s="410">
        <v>-18.54</v>
      </c>
      <c r="V32" s="410">
        <v>-19.37</v>
      </c>
      <c r="W32" s="328"/>
      <c r="X32" s="292" t="s">
        <v>185</v>
      </c>
    </row>
    <row r="33" spans="1:24" ht="12" customHeight="1">
      <c r="A33" s="327" t="s">
        <v>50</v>
      </c>
      <c r="B33" s="410">
        <v>-11.874000000000001</v>
      </c>
      <c r="C33" s="410">
        <v>-6.8851000000000004</v>
      </c>
      <c r="D33" s="410">
        <v>-5.3369999999999997</v>
      </c>
      <c r="E33" s="410">
        <v>-8.4741</v>
      </c>
      <c r="F33" s="410">
        <v>-8.8147000000000002</v>
      </c>
      <c r="G33" s="410">
        <v>-13.4444</v>
      </c>
      <c r="H33" s="410">
        <v>-15.4</v>
      </c>
      <c r="I33" s="410">
        <v>-16.944400000000002</v>
      </c>
      <c r="J33" s="410">
        <v>-23.244399999999999</v>
      </c>
      <c r="K33" s="410">
        <v>-26.299900000000001</v>
      </c>
      <c r="L33" s="410">
        <v>-33.748100000000001</v>
      </c>
      <c r="M33" s="410">
        <v>-41.444400000000002</v>
      </c>
      <c r="N33" s="410">
        <v>-47.596600000000002</v>
      </c>
      <c r="O33" s="410">
        <v>-50.4925</v>
      </c>
      <c r="P33" s="410">
        <v>-65.19</v>
      </c>
      <c r="Q33" s="410">
        <v>-28.28</v>
      </c>
      <c r="R33" s="410">
        <v>-28.8</v>
      </c>
      <c r="S33" s="410">
        <v>-43.05</v>
      </c>
      <c r="T33" s="410">
        <v>-47</v>
      </c>
      <c r="U33" s="410">
        <v>-44.93</v>
      </c>
      <c r="V33" s="410">
        <v>-44.95</v>
      </c>
      <c r="W33" s="328"/>
      <c r="X33" s="292" t="s">
        <v>149</v>
      </c>
    </row>
    <row r="34" spans="1:24" ht="12" customHeight="1">
      <c r="A34" s="327" t="s">
        <v>220</v>
      </c>
      <c r="B34" s="410">
        <v>12.4556</v>
      </c>
      <c r="C34" s="410">
        <v>13.251899999999999</v>
      </c>
      <c r="D34" s="410">
        <v>14.255599999999999</v>
      </c>
      <c r="E34" s="410">
        <v>16.100000000000001</v>
      </c>
      <c r="F34" s="410">
        <v>19.748100000000001</v>
      </c>
      <c r="G34" s="410">
        <v>21.5778</v>
      </c>
      <c r="H34" s="410">
        <v>25.463000000000001</v>
      </c>
      <c r="I34" s="410">
        <v>25.529599999999999</v>
      </c>
      <c r="J34" s="410">
        <v>34.188899999999997</v>
      </c>
      <c r="K34" s="410">
        <v>26.392600000000002</v>
      </c>
      <c r="L34" s="410">
        <v>30.3111</v>
      </c>
      <c r="M34" s="410">
        <v>31.000399999999999</v>
      </c>
      <c r="N34" s="410">
        <v>31.824400000000001</v>
      </c>
      <c r="O34" s="410">
        <v>48.2376</v>
      </c>
      <c r="P34" s="410">
        <v>125.907</v>
      </c>
      <c r="Q34" s="410">
        <v>87.59</v>
      </c>
      <c r="R34" s="410">
        <v>54.95</v>
      </c>
      <c r="S34" s="410">
        <v>40.58</v>
      </c>
      <c r="T34" s="410">
        <v>49.38</v>
      </c>
      <c r="U34" s="410">
        <v>33.76</v>
      </c>
      <c r="V34" s="410">
        <v>60.47</v>
      </c>
      <c r="W34" s="328"/>
      <c r="X34" s="292" t="s">
        <v>150</v>
      </c>
    </row>
    <row r="35" spans="1:24" ht="12" customHeight="1">
      <c r="A35" s="327" t="s">
        <v>221</v>
      </c>
      <c r="B35" s="410">
        <v>-1.1111</v>
      </c>
      <c r="C35" s="410">
        <v>-1.9555</v>
      </c>
      <c r="D35" s="410">
        <v>-2.2517999999999998</v>
      </c>
      <c r="E35" s="410">
        <v>-2.4110999999999998</v>
      </c>
      <c r="F35" s="410">
        <v>-3.9184999999999999</v>
      </c>
      <c r="G35" s="410">
        <v>-4.4962999999999997</v>
      </c>
      <c r="H35" s="410">
        <v>-4.0925000000000002</v>
      </c>
      <c r="I35" s="410">
        <v>-4.0148000000000001</v>
      </c>
      <c r="J35" s="410">
        <v>-5.0037000000000003</v>
      </c>
      <c r="K35" s="410">
        <v>-7.5702999999999996</v>
      </c>
      <c r="L35" s="410">
        <v>-10.248100000000001</v>
      </c>
      <c r="M35" s="410">
        <v>-9.3554999999999993</v>
      </c>
      <c r="N35" s="410">
        <v>-10.290699999999999</v>
      </c>
      <c r="O35" s="410">
        <v>-11.755599999999999</v>
      </c>
      <c r="P35" s="410">
        <v>-5.0332999999999997</v>
      </c>
      <c r="Q35" s="410">
        <v>-5.29</v>
      </c>
      <c r="R35" s="410">
        <v>-12.6</v>
      </c>
      <c r="S35" s="410">
        <v>-14.35</v>
      </c>
      <c r="T35" s="410">
        <v>-14.48</v>
      </c>
      <c r="U35" s="410">
        <v>-17.100000000000001</v>
      </c>
      <c r="V35" s="410">
        <v>-17.600000000000001</v>
      </c>
      <c r="W35" s="328"/>
      <c r="X35" s="292" t="s">
        <v>151</v>
      </c>
    </row>
    <row r="36" spans="1:24" ht="12" customHeight="1">
      <c r="A36" s="327" t="s">
        <v>51</v>
      </c>
      <c r="B36" s="410">
        <v>11.3444</v>
      </c>
      <c r="C36" s="410">
        <v>11.2963</v>
      </c>
      <c r="D36" s="410">
        <v>12.0037</v>
      </c>
      <c r="E36" s="410">
        <v>13.688800000000001</v>
      </c>
      <c r="F36" s="410">
        <v>15.829499999999999</v>
      </c>
      <c r="G36" s="410">
        <v>17.081499999999998</v>
      </c>
      <c r="H36" s="410">
        <v>21.3704</v>
      </c>
      <c r="I36" s="410">
        <v>21.514700000000001</v>
      </c>
      <c r="J36" s="410">
        <v>29.185199999999998</v>
      </c>
      <c r="K36" s="410">
        <v>18.822199999999999</v>
      </c>
      <c r="L36" s="410">
        <v>20.062999999999999</v>
      </c>
      <c r="M36" s="410">
        <v>21.6448</v>
      </c>
      <c r="N36" s="410">
        <v>21.5337</v>
      </c>
      <c r="O36" s="410">
        <v>36.481999999999999</v>
      </c>
      <c r="P36" s="410">
        <v>120.8736</v>
      </c>
      <c r="Q36" s="410">
        <v>82.31</v>
      </c>
      <c r="R36" s="410">
        <v>42.27</v>
      </c>
      <c r="S36" s="410">
        <v>26.23</v>
      </c>
      <c r="T36" s="410">
        <v>34.9</v>
      </c>
      <c r="U36" s="410">
        <v>16.66</v>
      </c>
      <c r="V36" s="410">
        <v>42.87</v>
      </c>
      <c r="W36" s="328"/>
      <c r="X36" s="292" t="s">
        <v>222</v>
      </c>
    </row>
    <row r="37" spans="1:24" ht="12" customHeight="1">
      <c r="A37" s="327" t="s">
        <v>312</v>
      </c>
      <c r="B37" s="410">
        <v>22.1037</v>
      </c>
      <c r="C37" s="410">
        <v>17.507400000000001</v>
      </c>
      <c r="D37" s="410">
        <v>16.377800000000001</v>
      </c>
      <c r="E37" s="410">
        <v>16.892600000000002</v>
      </c>
      <c r="F37" s="410">
        <v>21.666699999999999</v>
      </c>
      <c r="G37" s="410">
        <v>25.837</v>
      </c>
      <c r="H37" s="410">
        <v>31.407399999999999</v>
      </c>
      <c r="I37" s="410">
        <v>31.781500000000001</v>
      </c>
      <c r="J37" s="410">
        <v>28.5778</v>
      </c>
      <c r="K37" s="410">
        <v>31.1815</v>
      </c>
      <c r="L37" s="410">
        <v>32.133299999999998</v>
      </c>
      <c r="M37" s="410">
        <v>42.5259</v>
      </c>
      <c r="N37" s="410">
        <v>31.833300000000001</v>
      </c>
      <c r="O37" s="410">
        <v>43.188899999999997</v>
      </c>
      <c r="P37" s="410">
        <v>39.833300000000001</v>
      </c>
      <c r="Q37" s="410">
        <v>47</v>
      </c>
      <c r="R37" s="410">
        <v>61.7</v>
      </c>
      <c r="S37" s="410">
        <v>38.83</v>
      </c>
      <c r="T37" s="410">
        <v>41</v>
      </c>
      <c r="U37" s="410">
        <v>38.67</v>
      </c>
      <c r="V37" s="410">
        <v>49.51</v>
      </c>
      <c r="W37" s="328"/>
      <c r="X37" s="292" t="s">
        <v>315</v>
      </c>
    </row>
    <row r="38" spans="1:24" ht="12" customHeight="1">
      <c r="A38" s="327" t="s">
        <v>313</v>
      </c>
      <c r="B38" s="410">
        <v>18.540700000000001</v>
      </c>
      <c r="C38" s="410">
        <v>19.598500000000001</v>
      </c>
      <c r="D38" s="410">
        <v>16.298500000000001</v>
      </c>
      <c r="E38" s="410">
        <v>4.0221999999999998</v>
      </c>
      <c r="F38" s="410">
        <v>-15.807399999999999</v>
      </c>
      <c r="G38" s="410">
        <v>19.112200000000001</v>
      </c>
      <c r="H38" s="410">
        <v>16.959599999999998</v>
      </c>
      <c r="I38" s="410">
        <v>33.476300000000002</v>
      </c>
      <c r="J38" s="410">
        <v>48.714799999999997</v>
      </c>
      <c r="K38" s="410">
        <v>41.944499999999998</v>
      </c>
      <c r="L38" s="410">
        <v>63.746400000000001</v>
      </c>
      <c r="M38" s="410">
        <v>47.294800000000002</v>
      </c>
      <c r="N38" s="410">
        <v>100.459</v>
      </c>
      <c r="O38" s="410">
        <v>100.38</v>
      </c>
      <c r="P38" s="410">
        <v>72.849999999999994</v>
      </c>
      <c r="Q38" s="410">
        <v>148.65</v>
      </c>
      <c r="R38" s="410">
        <v>166.54</v>
      </c>
      <c r="S38" s="410">
        <v>225.69</v>
      </c>
      <c r="T38" s="410">
        <v>222.5</v>
      </c>
      <c r="U38" s="410">
        <v>176.28</v>
      </c>
      <c r="V38" s="410">
        <v>137.82</v>
      </c>
      <c r="W38" s="328"/>
      <c r="X38" s="292" t="s">
        <v>314</v>
      </c>
    </row>
    <row r="39" spans="1:24" ht="12" hidden="1" customHeight="1">
      <c r="A39" s="327" t="s">
        <v>223</v>
      </c>
      <c r="B39" s="410">
        <v>0</v>
      </c>
      <c r="C39" s="410">
        <v>0</v>
      </c>
      <c r="D39" s="410">
        <v>0</v>
      </c>
      <c r="E39" s="410">
        <v>0</v>
      </c>
      <c r="F39" s="410">
        <v>0</v>
      </c>
      <c r="G39" s="410">
        <v>0</v>
      </c>
      <c r="H39" s="410">
        <v>0</v>
      </c>
      <c r="I39" s="410">
        <v>0</v>
      </c>
      <c r="J39" s="410">
        <v>0</v>
      </c>
      <c r="K39" s="410">
        <v>0</v>
      </c>
      <c r="L39" s="410">
        <v>0</v>
      </c>
      <c r="M39" s="410">
        <v>0</v>
      </c>
      <c r="N39" s="410">
        <v>0</v>
      </c>
      <c r="O39" s="410">
        <v>0</v>
      </c>
      <c r="P39" s="410">
        <v>0</v>
      </c>
      <c r="Q39" s="410">
        <v>0</v>
      </c>
      <c r="R39" s="410">
        <v>0</v>
      </c>
      <c r="S39" s="410">
        <v>0</v>
      </c>
      <c r="T39" s="410">
        <v>0</v>
      </c>
      <c r="U39" s="410">
        <v>0</v>
      </c>
      <c r="V39" s="410">
        <v>0</v>
      </c>
      <c r="W39" s="328"/>
      <c r="X39" s="292" t="s">
        <v>224</v>
      </c>
    </row>
    <row r="40" spans="1:24" ht="12" customHeight="1">
      <c r="A40" s="327" t="s">
        <v>52</v>
      </c>
      <c r="B40" s="410">
        <v>12.8741</v>
      </c>
      <c r="C40" s="410">
        <v>15.274100000000001</v>
      </c>
      <c r="D40" s="410">
        <v>22.581499999999998</v>
      </c>
      <c r="E40" s="410">
        <v>20.248100000000001</v>
      </c>
      <c r="F40" s="410">
        <v>19.3111</v>
      </c>
      <c r="G40" s="410">
        <v>19.977799999999998</v>
      </c>
      <c r="H40" s="410">
        <v>16.963000000000001</v>
      </c>
      <c r="I40" s="410">
        <v>33.5</v>
      </c>
      <c r="J40" s="410">
        <v>48.685200000000002</v>
      </c>
      <c r="K40" s="410">
        <v>41.551900000000003</v>
      </c>
      <c r="L40" s="410">
        <v>37.407400000000003</v>
      </c>
      <c r="M40" s="410">
        <v>58.748100000000001</v>
      </c>
      <c r="N40" s="410">
        <v>54.488900000000001</v>
      </c>
      <c r="O40" s="410">
        <v>89.166700000000006</v>
      </c>
      <c r="P40" s="410">
        <v>65.010000000000005</v>
      </c>
      <c r="Q40" s="410">
        <v>70.16</v>
      </c>
      <c r="R40" s="410">
        <v>89.79</v>
      </c>
      <c r="S40" s="410">
        <v>156.55000000000001</v>
      </c>
      <c r="T40" s="410">
        <v>142.24</v>
      </c>
      <c r="U40" s="410">
        <v>102.56</v>
      </c>
      <c r="V40" s="410">
        <v>63.61</v>
      </c>
      <c r="W40" s="328"/>
      <c r="X40" s="292" t="s">
        <v>152</v>
      </c>
    </row>
    <row r="41" spans="1:24" ht="12" customHeight="1">
      <c r="A41" s="327" t="s">
        <v>53</v>
      </c>
      <c r="B41" s="410">
        <v>0</v>
      </c>
      <c r="C41" s="410">
        <v>0</v>
      </c>
      <c r="D41" s="410">
        <v>-0.1555</v>
      </c>
      <c r="E41" s="410">
        <v>0.20369999999999999</v>
      </c>
      <c r="F41" s="410">
        <v>-0.38140000000000002</v>
      </c>
      <c r="G41" s="410">
        <v>-0.87</v>
      </c>
      <c r="H41" s="410">
        <v>0</v>
      </c>
      <c r="I41" s="410">
        <v>-0.02</v>
      </c>
      <c r="J41" s="410">
        <v>0.04</v>
      </c>
      <c r="K41" s="410">
        <v>-0.36</v>
      </c>
      <c r="L41" s="410">
        <v>-7.0000000000000007E-2</v>
      </c>
      <c r="M41" s="410">
        <v>-0.42</v>
      </c>
      <c r="N41" s="410">
        <v>-1.69</v>
      </c>
      <c r="O41" s="410">
        <v>-2.59</v>
      </c>
      <c r="P41" s="410">
        <v>-7.4443999999999999</v>
      </c>
      <c r="Q41" s="410">
        <v>0.59</v>
      </c>
      <c r="R41" s="410">
        <v>-5.3</v>
      </c>
      <c r="S41" s="410">
        <v>-2.63</v>
      </c>
      <c r="T41" s="410">
        <v>-3.02</v>
      </c>
      <c r="U41" s="410">
        <v>6.78</v>
      </c>
      <c r="V41" s="410">
        <v>2.76</v>
      </c>
      <c r="W41" s="328"/>
      <c r="X41" s="292" t="s">
        <v>153</v>
      </c>
    </row>
    <row r="42" spans="1:24" ht="12" hidden="1" customHeight="1">
      <c r="A42" s="327" t="s">
        <v>225</v>
      </c>
      <c r="B42" s="410">
        <v>0</v>
      </c>
      <c r="C42" s="410">
        <v>0</v>
      </c>
      <c r="D42" s="410">
        <v>0</v>
      </c>
      <c r="E42" s="410">
        <v>0</v>
      </c>
      <c r="F42" s="410">
        <v>0</v>
      </c>
      <c r="G42" s="410">
        <v>0</v>
      </c>
      <c r="H42" s="410">
        <v>0</v>
      </c>
      <c r="I42" s="410">
        <v>0</v>
      </c>
      <c r="J42" s="410">
        <v>0</v>
      </c>
      <c r="K42" s="410">
        <v>0</v>
      </c>
      <c r="L42" s="410">
        <v>0</v>
      </c>
      <c r="M42" s="410">
        <v>0</v>
      </c>
      <c r="N42" s="410">
        <v>0</v>
      </c>
      <c r="O42" s="410">
        <v>0</v>
      </c>
      <c r="P42" s="410">
        <v>0</v>
      </c>
      <c r="Q42" s="410">
        <v>0</v>
      </c>
      <c r="R42" s="410">
        <v>0</v>
      </c>
      <c r="S42" s="410">
        <v>0</v>
      </c>
      <c r="T42" s="410">
        <v>0</v>
      </c>
      <c r="U42" s="410">
        <v>0</v>
      </c>
      <c r="V42" s="410">
        <v>0</v>
      </c>
      <c r="W42" s="328"/>
      <c r="X42" s="292" t="s">
        <v>226</v>
      </c>
    </row>
    <row r="43" spans="1:24" ht="12" hidden="1" customHeight="1">
      <c r="A43" s="327" t="s">
        <v>227</v>
      </c>
      <c r="B43" s="410">
        <v>0</v>
      </c>
      <c r="C43" s="410">
        <v>0</v>
      </c>
      <c r="D43" s="410">
        <v>0</v>
      </c>
      <c r="E43" s="410">
        <v>0</v>
      </c>
      <c r="F43" s="410">
        <v>0</v>
      </c>
      <c r="G43" s="410">
        <v>0</v>
      </c>
      <c r="H43" s="410">
        <v>0</v>
      </c>
      <c r="I43" s="410">
        <v>0</v>
      </c>
      <c r="J43" s="410">
        <v>0</v>
      </c>
      <c r="K43" s="410">
        <v>0</v>
      </c>
      <c r="L43" s="410">
        <v>0</v>
      </c>
      <c r="M43" s="410">
        <v>0</v>
      </c>
      <c r="N43" s="410">
        <v>0</v>
      </c>
      <c r="O43" s="410">
        <v>0</v>
      </c>
      <c r="P43" s="410">
        <v>0</v>
      </c>
      <c r="Q43" s="410">
        <v>0</v>
      </c>
      <c r="R43" s="410">
        <v>0</v>
      </c>
      <c r="S43" s="410">
        <v>0</v>
      </c>
      <c r="T43" s="410">
        <v>0</v>
      </c>
      <c r="U43" s="410">
        <v>0</v>
      </c>
      <c r="V43" s="410">
        <v>0</v>
      </c>
      <c r="W43" s="328"/>
      <c r="X43" s="292" t="s">
        <v>228</v>
      </c>
    </row>
    <row r="44" spans="1:24" ht="12" customHeight="1">
      <c r="A44" s="327" t="s">
        <v>54</v>
      </c>
      <c r="B44" s="410">
        <v>2.2200000000000001E-2</v>
      </c>
      <c r="C44" s="410">
        <v>0.05</v>
      </c>
      <c r="D44" s="410">
        <v>0</v>
      </c>
      <c r="E44" s="410">
        <v>0</v>
      </c>
      <c r="F44" s="410">
        <v>0</v>
      </c>
      <c r="G44" s="410">
        <v>0</v>
      </c>
      <c r="H44" s="410">
        <v>0</v>
      </c>
      <c r="I44" s="410">
        <v>0</v>
      </c>
      <c r="J44" s="410">
        <v>-1.11E-2</v>
      </c>
      <c r="K44" s="410">
        <v>0.75190000000000001</v>
      </c>
      <c r="L44" s="410">
        <v>19.518999999999998</v>
      </c>
      <c r="M44" s="410">
        <v>0.16669999999999999</v>
      </c>
      <c r="N44" s="410">
        <v>109.35899999999999</v>
      </c>
      <c r="O44" s="410">
        <v>31.6815</v>
      </c>
      <c r="P44" s="410">
        <v>37.481000000000002</v>
      </c>
      <c r="Q44" s="410">
        <v>17.21</v>
      </c>
      <c r="R44" s="410">
        <v>4.57</v>
      </c>
      <c r="S44" s="410">
        <v>0.59</v>
      </c>
      <c r="T44" s="410">
        <v>2.76</v>
      </c>
      <c r="U44" s="410">
        <v>7.25</v>
      </c>
      <c r="V44" s="410">
        <v>2.2999999999999998</v>
      </c>
      <c r="W44" s="328"/>
      <c r="X44" s="292" t="s">
        <v>154</v>
      </c>
    </row>
    <row r="45" spans="1:24" ht="12" hidden="1" customHeight="1">
      <c r="A45" s="327" t="s">
        <v>225</v>
      </c>
      <c r="B45" s="410">
        <v>2.2200000000000001E-2</v>
      </c>
      <c r="C45" s="410">
        <v>0</v>
      </c>
      <c r="D45" s="410">
        <v>0</v>
      </c>
      <c r="E45" s="410">
        <v>0</v>
      </c>
      <c r="F45" s="410">
        <v>0</v>
      </c>
      <c r="G45" s="410">
        <v>0</v>
      </c>
      <c r="H45" s="410">
        <v>0</v>
      </c>
      <c r="I45" s="410">
        <v>0</v>
      </c>
      <c r="J45" s="410">
        <v>0</v>
      </c>
      <c r="K45" s="410">
        <v>0</v>
      </c>
      <c r="L45" s="410">
        <v>0</v>
      </c>
      <c r="M45" s="410">
        <v>0</v>
      </c>
      <c r="N45" s="410">
        <v>0</v>
      </c>
      <c r="O45" s="410">
        <v>0</v>
      </c>
      <c r="P45" s="410">
        <v>0</v>
      </c>
      <c r="Q45" s="410">
        <v>0</v>
      </c>
      <c r="R45" s="410">
        <v>0</v>
      </c>
      <c r="S45" s="410">
        <v>0</v>
      </c>
      <c r="T45" s="410">
        <v>0</v>
      </c>
      <c r="U45" s="410">
        <v>0</v>
      </c>
      <c r="V45" s="410">
        <v>0</v>
      </c>
      <c r="W45" s="328"/>
      <c r="X45" s="292" t="s">
        <v>226</v>
      </c>
    </row>
    <row r="46" spans="1:24" ht="12" hidden="1" customHeight="1">
      <c r="A46" s="327" t="s">
        <v>227</v>
      </c>
      <c r="B46" s="410">
        <v>0</v>
      </c>
      <c r="C46" s="410">
        <v>0</v>
      </c>
      <c r="D46" s="410">
        <v>0</v>
      </c>
      <c r="E46" s="410">
        <v>0</v>
      </c>
      <c r="F46" s="410">
        <v>0</v>
      </c>
      <c r="G46" s="410">
        <v>0</v>
      </c>
      <c r="H46" s="410">
        <v>0</v>
      </c>
      <c r="I46" s="410">
        <v>0</v>
      </c>
      <c r="J46" s="410">
        <v>0</v>
      </c>
      <c r="K46" s="410">
        <v>0</v>
      </c>
      <c r="L46" s="410">
        <v>0</v>
      </c>
      <c r="M46" s="410">
        <v>0</v>
      </c>
      <c r="N46" s="410">
        <v>0</v>
      </c>
      <c r="O46" s="410">
        <v>0</v>
      </c>
      <c r="P46" s="410">
        <v>0</v>
      </c>
      <c r="Q46" s="410">
        <v>0</v>
      </c>
      <c r="R46" s="410">
        <v>0</v>
      </c>
      <c r="S46" s="410">
        <v>1.6</v>
      </c>
      <c r="T46" s="410">
        <v>2.8</v>
      </c>
      <c r="U46" s="410">
        <v>7.3</v>
      </c>
      <c r="V46" s="410">
        <v>2.2999999999999998</v>
      </c>
      <c r="W46" s="328"/>
      <c r="X46" s="292" t="s">
        <v>228</v>
      </c>
    </row>
    <row r="47" spans="1:24" ht="12" customHeight="1">
      <c r="A47" s="327" t="s">
        <v>55</v>
      </c>
      <c r="B47" s="410">
        <v>-11.4815</v>
      </c>
      <c r="C47" s="410">
        <v>-1.6555</v>
      </c>
      <c r="D47" s="410">
        <v>-12.507400000000001</v>
      </c>
      <c r="E47" s="410">
        <v>-9.5702999999999996</v>
      </c>
      <c r="F47" s="410">
        <v>-24.803699999999999</v>
      </c>
      <c r="G47" s="410">
        <v>7.96</v>
      </c>
      <c r="H47" s="410">
        <v>20.23</v>
      </c>
      <c r="I47" s="410">
        <v>44.9</v>
      </c>
      <c r="J47" s="410">
        <v>22.27</v>
      </c>
      <c r="K47" s="410">
        <v>18.510000000000002</v>
      </c>
      <c r="L47" s="410">
        <v>-5.32</v>
      </c>
      <c r="M47" s="410">
        <v>-25.65</v>
      </c>
      <c r="N47" s="410">
        <v>-33.89</v>
      </c>
      <c r="O47" s="410">
        <v>-49.66</v>
      </c>
      <c r="P47" s="410">
        <v>-81.8</v>
      </c>
      <c r="Q47" s="410">
        <v>32.1</v>
      </c>
      <c r="R47" s="410">
        <v>32.6</v>
      </c>
      <c r="S47" s="410">
        <v>7.83</v>
      </c>
      <c r="T47" s="410">
        <v>47.15</v>
      </c>
      <c r="U47" s="410">
        <v>2.02</v>
      </c>
      <c r="V47" s="410">
        <v>22</v>
      </c>
      <c r="W47" s="328"/>
      <c r="X47" s="292" t="s">
        <v>155</v>
      </c>
    </row>
    <row r="48" spans="1:24" ht="12" hidden="1" customHeight="1">
      <c r="A48" s="327" t="s">
        <v>229</v>
      </c>
      <c r="B48" s="410">
        <v>0</v>
      </c>
      <c r="C48" s="410">
        <v>0</v>
      </c>
      <c r="D48" s="410">
        <v>0</v>
      </c>
      <c r="E48" s="410">
        <v>0</v>
      </c>
      <c r="F48" s="410">
        <v>0</v>
      </c>
      <c r="G48" s="410">
        <v>0</v>
      </c>
      <c r="H48" s="410">
        <v>0</v>
      </c>
      <c r="I48" s="410">
        <v>0</v>
      </c>
      <c r="J48" s="410">
        <v>0</v>
      </c>
      <c r="K48" s="410">
        <v>0</v>
      </c>
      <c r="L48" s="410">
        <v>0</v>
      </c>
      <c r="M48" s="410">
        <v>0</v>
      </c>
      <c r="N48" s="410">
        <v>0</v>
      </c>
      <c r="O48" s="410">
        <v>0</v>
      </c>
      <c r="P48" s="410">
        <v>0</v>
      </c>
      <c r="Q48" s="410">
        <v>0</v>
      </c>
      <c r="R48" s="410">
        <v>0</v>
      </c>
      <c r="S48" s="410">
        <v>0</v>
      </c>
      <c r="T48" s="410">
        <v>0</v>
      </c>
      <c r="U48" s="410">
        <v>0</v>
      </c>
      <c r="V48" s="410">
        <v>0</v>
      </c>
      <c r="W48" s="328"/>
      <c r="X48" s="292" t="s">
        <v>230</v>
      </c>
    </row>
    <row r="49" spans="1:24" ht="12" hidden="1" customHeight="1">
      <c r="A49" s="327" t="s">
        <v>56</v>
      </c>
      <c r="B49" s="410">
        <v>0</v>
      </c>
      <c r="C49" s="410">
        <v>0</v>
      </c>
      <c r="D49" s="410">
        <v>0</v>
      </c>
      <c r="E49" s="410">
        <v>0</v>
      </c>
      <c r="F49" s="410">
        <v>0</v>
      </c>
      <c r="G49" s="410">
        <v>0</v>
      </c>
      <c r="H49" s="410">
        <v>0</v>
      </c>
      <c r="I49" s="410">
        <v>0</v>
      </c>
      <c r="J49" s="410">
        <v>0</v>
      </c>
      <c r="K49" s="410">
        <v>0</v>
      </c>
      <c r="L49" s="410">
        <v>0</v>
      </c>
      <c r="M49" s="410">
        <v>0</v>
      </c>
      <c r="N49" s="410">
        <v>0</v>
      </c>
      <c r="O49" s="410">
        <v>0</v>
      </c>
      <c r="P49" s="410">
        <v>0</v>
      </c>
      <c r="Q49" s="410">
        <v>0</v>
      </c>
      <c r="R49" s="410">
        <v>0</v>
      </c>
      <c r="S49" s="410">
        <v>0</v>
      </c>
      <c r="T49" s="410">
        <v>0</v>
      </c>
      <c r="U49" s="410">
        <v>0</v>
      </c>
      <c r="V49" s="410">
        <v>0</v>
      </c>
      <c r="W49" s="328"/>
      <c r="X49" s="292" t="s">
        <v>231</v>
      </c>
    </row>
    <row r="50" spans="1:24" ht="12" hidden="1" customHeight="1">
      <c r="A50" s="327" t="s">
        <v>57</v>
      </c>
      <c r="B50" s="410">
        <v>-11.4815</v>
      </c>
      <c r="C50" s="410">
        <v>0</v>
      </c>
      <c r="D50" s="410">
        <v>0</v>
      </c>
      <c r="E50" s="410">
        <v>0</v>
      </c>
      <c r="F50" s="410">
        <v>0</v>
      </c>
      <c r="G50" s="410">
        <v>0</v>
      </c>
      <c r="H50" s="410">
        <v>0</v>
      </c>
      <c r="I50" s="410">
        <v>0</v>
      </c>
      <c r="J50" s="410">
        <v>0</v>
      </c>
      <c r="K50" s="410">
        <v>0</v>
      </c>
      <c r="L50" s="410">
        <v>5.75</v>
      </c>
      <c r="M50" s="410">
        <v>-20.34</v>
      </c>
      <c r="N50" s="410">
        <v>-20.25</v>
      </c>
      <c r="O50" s="410">
        <v>-29.56</v>
      </c>
      <c r="P50" s="410">
        <v>-77.56</v>
      </c>
      <c r="Q50" s="410">
        <v>38.22</v>
      </c>
      <c r="R50" s="410">
        <v>46.34</v>
      </c>
      <c r="S50" s="410">
        <v>16.52</v>
      </c>
      <c r="T50" s="410">
        <v>51.7</v>
      </c>
      <c r="U50" s="410">
        <v>-4.5599999999999996</v>
      </c>
      <c r="V50" s="410">
        <v>5.7</v>
      </c>
      <c r="W50" s="328"/>
      <c r="X50" s="292" t="s">
        <v>156</v>
      </c>
    </row>
    <row r="51" spans="1:24" ht="12" customHeight="1">
      <c r="A51" s="327" t="s">
        <v>58</v>
      </c>
      <c r="B51" s="410">
        <v>0</v>
      </c>
      <c r="C51" s="410">
        <v>-1.6555</v>
      </c>
      <c r="D51" s="410">
        <v>-12.507400000000001</v>
      </c>
      <c r="E51" s="410">
        <v>-9.5702999999999996</v>
      </c>
      <c r="F51" s="410">
        <v>-24.803699999999999</v>
      </c>
      <c r="G51" s="410">
        <v>7.96</v>
      </c>
      <c r="H51" s="410">
        <v>20.23</v>
      </c>
      <c r="I51" s="410">
        <v>44.9</v>
      </c>
      <c r="J51" s="410">
        <v>22.27</v>
      </c>
      <c r="K51" s="410">
        <v>18.510000000000002</v>
      </c>
      <c r="L51" s="410">
        <v>-11.07</v>
      </c>
      <c r="M51" s="410">
        <v>-5.31</v>
      </c>
      <c r="N51" s="410">
        <v>-13.64</v>
      </c>
      <c r="O51" s="410">
        <v>-20.100000000000001</v>
      </c>
      <c r="P51" s="410">
        <v>-3.97</v>
      </c>
      <c r="Q51" s="410">
        <v>-6.1</v>
      </c>
      <c r="R51" s="410">
        <v>-13.4</v>
      </c>
      <c r="S51" s="410">
        <v>-8.69</v>
      </c>
      <c r="T51" s="410">
        <v>-4.55</v>
      </c>
      <c r="U51" s="410">
        <v>6.61</v>
      </c>
      <c r="V51" s="410">
        <v>16.3</v>
      </c>
      <c r="W51" s="328"/>
      <c r="X51" s="292" t="s">
        <v>157</v>
      </c>
    </row>
    <row r="52" spans="1:24" ht="12" customHeight="1">
      <c r="A52" s="327" t="s">
        <v>186</v>
      </c>
      <c r="B52" s="410">
        <v>17.125900000000001</v>
      </c>
      <c r="C52" s="410">
        <v>5.93</v>
      </c>
      <c r="D52" s="410">
        <v>6.38</v>
      </c>
      <c r="E52" s="410">
        <v>-6.8592000000000004</v>
      </c>
      <c r="F52" s="410">
        <v>-9.9332999999999991</v>
      </c>
      <c r="G52" s="410">
        <v>-7.9554999999999998</v>
      </c>
      <c r="H52" s="410">
        <v>-20.2333</v>
      </c>
      <c r="I52" s="410">
        <v>-44.903700000000001</v>
      </c>
      <c r="J52" s="410">
        <v>-22.269300000000001</v>
      </c>
      <c r="K52" s="410">
        <v>-18.5093</v>
      </c>
      <c r="L52" s="410">
        <v>12.22</v>
      </c>
      <c r="M52" s="410">
        <v>14.46</v>
      </c>
      <c r="N52" s="410">
        <v>-27.81</v>
      </c>
      <c r="O52" s="410">
        <v>31.78</v>
      </c>
      <c r="P52" s="410">
        <v>59.55</v>
      </c>
      <c r="Q52" s="410">
        <v>28.57</v>
      </c>
      <c r="R52" s="410">
        <v>44.56</v>
      </c>
      <c r="S52" s="410">
        <v>63.87</v>
      </c>
      <c r="T52" s="410">
        <v>33.369999999999997</v>
      </c>
      <c r="U52" s="410">
        <v>57.68</v>
      </c>
      <c r="V52" s="410">
        <v>47.16</v>
      </c>
      <c r="W52" s="328"/>
      <c r="X52" s="292" t="s">
        <v>158</v>
      </c>
    </row>
    <row r="53" spans="1:24" ht="12" hidden="1" customHeight="1">
      <c r="A53" s="327" t="s">
        <v>229</v>
      </c>
      <c r="B53" s="410">
        <v>0</v>
      </c>
      <c r="C53" s="410">
        <v>0</v>
      </c>
      <c r="D53" s="410">
        <v>0</v>
      </c>
      <c r="E53" s="410">
        <v>0</v>
      </c>
      <c r="F53" s="410">
        <v>0</v>
      </c>
      <c r="G53" s="410">
        <v>0</v>
      </c>
      <c r="H53" s="410">
        <v>0</v>
      </c>
      <c r="I53" s="410">
        <v>0</v>
      </c>
      <c r="J53" s="410">
        <v>0</v>
      </c>
      <c r="K53" s="410">
        <v>0</v>
      </c>
      <c r="L53" s="410">
        <v>0</v>
      </c>
      <c r="M53" s="410">
        <v>0</v>
      </c>
      <c r="N53" s="410">
        <v>0</v>
      </c>
      <c r="O53" s="410">
        <v>0</v>
      </c>
      <c r="P53" s="410">
        <v>0</v>
      </c>
      <c r="Q53" s="410">
        <v>0</v>
      </c>
      <c r="R53" s="410">
        <v>0</v>
      </c>
      <c r="S53" s="410">
        <v>0</v>
      </c>
      <c r="T53" s="410">
        <v>0</v>
      </c>
      <c r="U53" s="410">
        <v>0</v>
      </c>
      <c r="V53" s="410">
        <v>0</v>
      </c>
      <c r="W53" s="328"/>
      <c r="X53" s="292" t="s">
        <v>232</v>
      </c>
    </row>
    <row r="54" spans="1:24" ht="12" hidden="1" customHeight="1">
      <c r="A54" s="327" t="s">
        <v>56</v>
      </c>
      <c r="B54" s="410">
        <v>16.1889</v>
      </c>
      <c r="C54" s="410">
        <v>0</v>
      </c>
      <c r="D54" s="410">
        <v>0</v>
      </c>
      <c r="E54" s="410">
        <v>0</v>
      </c>
      <c r="F54" s="410">
        <v>0</v>
      </c>
      <c r="G54" s="410">
        <v>0</v>
      </c>
      <c r="H54" s="410">
        <v>0</v>
      </c>
      <c r="I54" s="410">
        <v>0</v>
      </c>
      <c r="J54" s="410">
        <v>0</v>
      </c>
      <c r="K54" s="410">
        <v>0</v>
      </c>
      <c r="L54" s="410">
        <v>4.6100000000000003</v>
      </c>
      <c r="M54" s="410">
        <v>17.39</v>
      </c>
      <c r="N54" s="410">
        <v>4.21</v>
      </c>
      <c r="O54" s="410">
        <v>22.15</v>
      </c>
      <c r="P54" s="410">
        <v>40.380000000000003</v>
      </c>
      <c r="Q54" s="410">
        <v>23.13</v>
      </c>
      <c r="R54" s="410">
        <v>19.809999999999999</v>
      </c>
      <c r="S54" s="410">
        <v>19.239999999999998</v>
      </c>
      <c r="T54" s="410">
        <v>11.7</v>
      </c>
      <c r="U54" s="410">
        <v>25.98</v>
      </c>
      <c r="V54" s="410">
        <v>10.98</v>
      </c>
      <c r="W54" s="328"/>
      <c r="X54" s="292" t="s">
        <v>159</v>
      </c>
    </row>
    <row r="55" spans="1:24" ht="12" hidden="1" customHeight="1">
      <c r="A55" s="327" t="s">
        <v>57</v>
      </c>
      <c r="B55" s="410">
        <v>0</v>
      </c>
      <c r="C55" s="410">
        <v>0</v>
      </c>
      <c r="D55" s="410">
        <v>0</v>
      </c>
      <c r="E55" s="410">
        <v>0</v>
      </c>
      <c r="F55" s="410">
        <v>0</v>
      </c>
      <c r="G55" s="410">
        <v>0</v>
      </c>
      <c r="H55" s="410">
        <v>0</v>
      </c>
      <c r="I55" s="410">
        <v>0</v>
      </c>
      <c r="J55" s="410">
        <v>0</v>
      </c>
      <c r="K55" s="410">
        <v>0</v>
      </c>
      <c r="L55" s="410">
        <v>0</v>
      </c>
      <c r="M55" s="410">
        <v>0</v>
      </c>
      <c r="N55" s="410">
        <v>0</v>
      </c>
      <c r="O55" s="410">
        <v>0</v>
      </c>
      <c r="P55" s="410">
        <v>0</v>
      </c>
      <c r="Q55" s="410">
        <v>0</v>
      </c>
      <c r="R55" s="410">
        <v>0</v>
      </c>
      <c r="S55" s="410">
        <v>0</v>
      </c>
      <c r="T55" s="410">
        <v>0</v>
      </c>
      <c r="U55" s="410">
        <v>0</v>
      </c>
      <c r="V55" s="410">
        <v>0</v>
      </c>
      <c r="W55" s="328"/>
      <c r="X55" s="292" t="s">
        <v>233</v>
      </c>
    </row>
    <row r="56" spans="1:24" ht="12" customHeight="1">
      <c r="A56" s="327" t="s">
        <v>58</v>
      </c>
      <c r="B56" s="410">
        <v>0.93700000000000006</v>
      </c>
      <c r="C56" s="410">
        <v>5.93</v>
      </c>
      <c r="D56" s="410">
        <v>6.38</v>
      </c>
      <c r="E56" s="410">
        <v>-6.8592000000000004</v>
      </c>
      <c r="F56" s="410">
        <v>-9.9332999999999991</v>
      </c>
      <c r="G56" s="410">
        <v>-7.9554999999999998</v>
      </c>
      <c r="H56" s="410">
        <v>-20.2333</v>
      </c>
      <c r="I56" s="410">
        <v>-44.903700000000001</v>
      </c>
      <c r="J56" s="410">
        <v>-22.269300000000001</v>
      </c>
      <c r="K56" s="410">
        <v>-18.5093</v>
      </c>
      <c r="L56" s="410">
        <v>7.61</v>
      </c>
      <c r="M56" s="410">
        <v>-2.93</v>
      </c>
      <c r="N56" s="410">
        <v>-32.020000000000003</v>
      </c>
      <c r="O56" s="410">
        <v>9.6300000000000008</v>
      </c>
      <c r="P56" s="410">
        <v>19.170000000000002</v>
      </c>
      <c r="Q56" s="410">
        <v>0.53</v>
      </c>
      <c r="R56" s="410">
        <v>24.75</v>
      </c>
      <c r="S56" s="410">
        <v>44.63</v>
      </c>
      <c r="T56" s="410">
        <v>21.67</v>
      </c>
      <c r="U56" s="410">
        <v>31.7</v>
      </c>
      <c r="V56" s="410">
        <v>36.18</v>
      </c>
      <c r="W56" s="328"/>
      <c r="X56" s="292" t="s">
        <v>160</v>
      </c>
    </row>
    <row r="57" spans="1:24" ht="12" customHeight="1">
      <c r="A57" s="327" t="s">
        <v>59</v>
      </c>
      <c r="B57" s="410">
        <v>8.1227</v>
      </c>
      <c r="C57" s="410">
        <v>13.4207</v>
      </c>
      <c r="D57" s="410">
        <v>7.8164999999999996</v>
      </c>
      <c r="E57" s="410">
        <v>23.207599999999999</v>
      </c>
      <c r="F57" s="410">
        <v>26.950900000000001</v>
      </c>
      <c r="G57" s="410">
        <v>2.8862999999999999</v>
      </c>
      <c r="H57" s="410">
        <v>8.5863999999999994</v>
      </c>
      <c r="I57" s="410">
        <v>10.766500000000001</v>
      </c>
      <c r="J57" s="410">
        <v>8.3106000000000009</v>
      </c>
      <c r="K57" s="410">
        <v>-12.7174</v>
      </c>
      <c r="L57" s="410">
        <v>-1.1843999999999999</v>
      </c>
      <c r="M57" s="410">
        <v>18.89</v>
      </c>
      <c r="N57" s="410">
        <v>24.474699999999999</v>
      </c>
      <c r="O57" s="410">
        <v>-10.4434</v>
      </c>
      <c r="P57" s="410">
        <v>-0.65</v>
      </c>
      <c r="Q57" s="410">
        <v>-29.79</v>
      </c>
      <c r="R57" s="410">
        <v>4.04</v>
      </c>
      <c r="S57" s="410">
        <v>10.49</v>
      </c>
      <c r="T57" s="410">
        <v>3.08</v>
      </c>
      <c r="U57" s="410">
        <v>24.83</v>
      </c>
      <c r="V57" s="410">
        <v>21.27</v>
      </c>
      <c r="W57" s="328"/>
      <c r="X57" s="292" t="s">
        <v>252</v>
      </c>
    </row>
    <row r="58" spans="1:24" ht="12" customHeight="1">
      <c r="A58" s="327" t="s">
        <v>60</v>
      </c>
      <c r="B58" s="410">
        <v>2.5301</v>
      </c>
      <c r="C58" s="410">
        <v>2.4563000000000001</v>
      </c>
      <c r="D58" s="410">
        <v>8.1001999999999992</v>
      </c>
      <c r="E58" s="410">
        <v>0.4446</v>
      </c>
      <c r="F58" s="410">
        <v>4.6768000000000001</v>
      </c>
      <c r="G58" s="410">
        <v>6.0281000000000002</v>
      </c>
      <c r="H58" s="410">
        <v>0.4461</v>
      </c>
      <c r="I58" s="410">
        <v>6.9316000000000004</v>
      </c>
      <c r="J58" s="410">
        <v>4.0921000000000003</v>
      </c>
      <c r="K58" s="410">
        <v>4.6603000000000003</v>
      </c>
      <c r="L58" s="410">
        <v>6.5990000000000002</v>
      </c>
      <c r="M58" s="410">
        <v>5.8361000000000001</v>
      </c>
      <c r="N58" s="410">
        <v>31.218399999999999</v>
      </c>
      <c r="O58" s="410">
        <v>-12.81</v>
      </c>
      <c r="P58" s="410">
        <v>46.32</v>
      </c>
      <c r="Q58" s="410">
        <v>-27.398900000000001</v>
      </c>
      <c r="R58" s="410">
        <v>5.6</v>
      </c>
      <c r="S58" s="410">
        <v>10.75</v>
      </c>
      <c r="T58" s="410">
        <v>-7.87</v>
      </c>
      <c r="U58" s="410">
        <v>25.83</v>
      </c>
      <c r="V58" s="410">
        <v>-9.6199999999999992</v>
      </c>
      <c r="W58" s="328"/>
      <c r="X58" s="292" t="s">
        <v>253</v>
      </c>
    </row>
    <row r="59" spans="1:24" ht="12" customHeight="1">
      <c r="A59" s="327" t="s">
        <v>61</v>
      </c>
      <c r="B59" s="410">
        <v>-2.5301</v>
      </c>
      <c r="C59" s="410">
        <v>-2.4579</v>
      </c>
      <c r="D59" s="410">
        <v>-8.1001999999999992</v>
      </c>
      <c r="E59" s="410">
        <v>-0.4446</v>
      </c>
      <c r="F59" s="410">
        <v>-4.6768000000000001</v>
      </c>
      <c r="G59" s="410">
        <v>-6.0281000000000002</v>
      </c>
      <c r="H59" s="410">
        <v>-0.4461</v>
      </c>
      <c r="I59" s="410">
        <v>-6.9316000000000004</v>
      </c>
      <c r="J59" s="410">
        <v>-4.0921000000000003</v>
      </c>
      <c r="K59" s="410">
        <v>-4.6603000000000003</v>
      </c>
      <c r="L59" s="410">
        <v>-6.6</v>
      </c>
      <c r="M59" s="410">
        <v>-5.8394000000000004</v>
      </c>
      <c r="N59" s="410">
        <v>-31.2182</v>
      </c>
      <c r="O59" s="410">
        <v>12.81</v>
      </c>
      <c r="P59" s="410">
        <v>-46.3</v>
      </c>
      <c r="Q59" s="410">
        <v>27.398599999999998</v>
      </c>
      <c r="R59" s="410">
        <v>-5.6</v>
      </c>
      <c r="S59" s="410">
        <v>-10.75</v>
      </c>
      <c r="T59" s="410">
        <v>7.87</v>
      </c>
      <c r="U59" s="410">
        <v>-25.83</v>
      </c>
      <c r="V59" s="410">
        <v>9.6199999999999992</v>
      </c>
      <c r="W59" s="328"/>
      <c r="X59" s="292" t="s">
        <v>254</v>
      </c>
    </row>
    <row r="60" spans="1:24" ht="11.25">
      <c r="A60" s="327" t="s">
        <v>62</v>
      </c>
      <c r="B60" s="410">
        <v>-2.0739999999999998</v>
      </c>
      <c r="C60" s="410">
        <v>-2.4443999999999999</v>
      </c>
      <c r="D60" s="410">
        <v>-8.1001999999999992</v>
      </c>
      <c r="E60" s="410">
        <v>-0.4446</v>
      </c>
      <c r="F60" s="410">
        <v>-4.6768000000000001</v>
      </c>
      <c r="G60" s="410">
        <v>-6.0281000000000002</v>
      </c>
      <c r="H60" s="410">
        <v>-0.4461</v>
      </c>
      <c r="I60" s="410">
        <v>-6.9316000000000004</v>
      </c>
      <c r="J60" s="410">
        <v>-4.0921000000000003</v>
      </c>
      <c r="K60" s="410">
        <v>-4.6603000000000003</v>
      </c>
      <c r="L60" s="410">
        <v>-6.6</v>
      </c>
      <c r="M60" s="410">
        <v>-5.8394000000000004</v>
      </c>
      <c r="N60" s="410">
        <v>-31.2182</v>
      </c>
      <c r="O60" s="410">
        <v>12.814500000000001</v>
      </c>
      <c r="P60" s="410">
        <v>-46.336300000000001</v>
      </c>
      <c r="Q60" s="410">
        <v>27.398599999999998</v>
      </c>
      <c r="R60" s="410">
        <v>-5.6</v>
      </c>
      <c r="S60" s="410">
        <v>-10.75</v>
      </c>
      <c r="T60" s="410">
        <v>7.87</v>
      </c>
      <c r="U60" s="410">
        <v>-8.33</v>
      </c>
      <c r="V60" s="410">
        <v>9.6199999999999992</v>
      </c>
      <c r="W60" s="328"/>
      <c r="X60" s="292" t="s">
        <v>161</v>
      </c>
    </row>
    <row r="61" spans="1:24" ht="11.25">
      <c r="A61" s="327" t="s">
        <v>234</v>
      </c>
      <c r="B61" s="410">
        <v>-0.45600000000000002</v>
      </c>
      <c r="C61" s="410">
        <v>-1.35E-2</v>
      </c>
      <c r="D61" s="410">
        <v>0</v>
      </c>
      <c r="E61" s="410">
        <v>0</v>
      </c>
      <c r="F61" s="410">
        <v>0</v>
      </c>
      <c r="G61" s="410">
        <v>0</v>
      </c>
      <c r="H61" s="410">
        <v>0</v>
      </c>
      <c r="I61" s="410">
        <v>0</v>
      </c>
      <c r="J61" s="410">
        <v>0</v>
      </c>
      <c r="K61" s="410">
        <v>0</v>
      </c>
      <c r="L61" s="410">
        <v>0</v>
      </c>
      <c r="M61" s="410">
        <v>0</v>
      </c>
      <c r="N61" s="410">
        <v>0</v>
      </c>
      <c r="O61" s="410">
        <v>4.0004999999999997</v>
      </c>
      <c r="P61" s="410">
        <v>0</v>
      </c>
      <c r="Q61" s="410">
        <v>0</v>
      </c>
      <c r="R61" s="410">
        <v>0</v>
      </c>
      <c r="S61" s="410">
        <v>0</v>
      </c>
      <c r="T61" s="410">
        <v>0</v>
      </c>
      <c r="U61" s="410">
        <v>-17.5</v>
      </c>
      <c r="V61" s="410">
        <v>0</v>
      </c>
      <c r="W61" s="328"/>
      <c r="X61" s="292" t="s">
        <v>235</v>
      </c>
    </row>
    <row r="62" spans="1:24" ht="11.25" hidden="1">
      <c r="A62" s="327" t="s">
        <v>236</v>
      </c>
      <c r="B62" s="410">
        <v>0</v>
      </c>
      <c r="C62" s="410">
        <v>0</v>
      </c>
      <c r="D62" s="410">
        <v>0</v>
      </c>
      <c r="E62" s="410">
        <v>0</v>
      </c>
      <c r="F62" s="410">
        <v>0</v>
      </c>
      <c r="G62" s="410">
        <v>0</v>
      </c>
      <c r="H62" s="410">
        <v>0</v>
      </c>
      <c r="I62" s="410">
        <v>0</v>
      </c>
      <c r="J62" s="410">
        <v>0</v>
      </c>
      <c r="K62" s="410">
        <v>0</v>
      </c>
      <c r="L62" s="410">
        <v>0</v>
      </c>
      <c r="M62" s="410">
        <v>0</v>
      </c>
      <c r="N62" s="410">
        <v>0</v>
      </c>
      <c r="O62" s="410">
        <v>0</v>
      </c>
      <c r="P62" s="410">
        <v>0</v>
      </c>
      <c r="Q62" s="410">
        <v>0</v>
      </c>
      <c r="R62" s="410">
        <v>0</v>
      </c>
      <c r="S62" s="410">
        <v>0</v>
      </c>
      <c r="T62" s="410">
        <v>0</v>
      </c>
      <c r="U62" s="410">
        <v>0</v>
      </c>
      <c r="V62" s="410">
        <v>0</v>
      </c>
      <c r="W62" s="328"/>
      <c r="X62" s="292" t="s">
        <v>237</v>
      </c>
    </row>
    <row r="63" spans="1:24" ht="11.25">
      <c r="A63" s="329"/>
      <c r="B63" s="331"/>
      <c r="C63" s="331"/>
      <c r="D63" s="331"/>
      <c r="E63" s="331"/>
      <c r="F63" s="331"/>
      <c r="G63" s="331"/>
      <c r="H63" s="331"/>
      <c r="I63" s="331"/>
      <c r="J63" s="332"/>
      <c r="K63" s="333"/>
      <c r="L63" s="333"/>
      <c r="M63" s="333"/>
      <c r="N63" s="333"/>
      <c r="O63" s="333"/>
      <c r="P63" s="334"/>
      <c r="Q63" s="334"/>
      <c r="R63" s="334"/>
      <c r="S63" s="334"/>
      <c r="T63" s="334"/>
      <c r="U63" s="334"/>
      <c r="V63" s="334"/>
      <c r="W63" s="330"/>
      <c r="X63" s="330"/>
    </row>
    <row r="64" spans="1:24" ht="11.25">
      <c r="A64" s="335"/>
      <c r="B64" s="336"/>
      <c r="C64" s="336"/>
      <c r="D64" s="336"/>
      <c r="E64" s="336"/>
      <c r="F64" s="336"/>
      <c r="G64" s="336"/>
      <c r="H64" s="336"/>
      <c r="I64" s="336"/>
      <c r="J64" s="514"/>
      <c r="K64" s="337"/>
      <c r="L64" s="337"/>
      <c r="M64" s="337"/>
      <c r="N64" s="337"/>
      <c r="O64" s="337"/>
      <c r="P64" s="338"/>
      <c r="Q64" s="338"/>
      <c r="R64" s="338"/>
      <c r="S64" s="338"/>
      <c r="T64" s="338"/>
      <c r="U64" s="338"/>
      <c r="V64" s="338"/>
      <c r="W64" s="328"/>
      <c r="X64" s="328"/>
    </row>
    <row r="65" spans="1:24" ht="12" customHeight="1">
      <c r="A65" s="335" t="s">
        <v>239</v>
      </c>
      <c r="B65" s="336"/>
      <c r="C65" s="336"/>
      <c r="D65" s="336"/>
      <c r="E65" s="336"/>
      <c r="F65" s="336"/>
      <c r="G65" s="336"/>
      <c r="H65" s="336"/>
      <c r="I65" s="336"/>
      <c r="J65" s="337"/>
      <c r="K65" s="337"/>
      <c r="L65" s="337"/>
      <c r="M65" s="337"/>
      <c r="N65" s="337"/>
      <c r="O65" s="337"/>
      <c r="P65" s="338"/>
      <c r="Q65" s="338"/>
      <c r="R65" s="338"/>
      <c r="S65" s="338"/>
      <c r="T65" s="338"/>
      <c r="U65" s="338"/>
      <c r="V65" s="338"/>
      <c r="W65" s="328"/>
      <c r="X65" s="328"/>
    </row>
    <row r="66" spans="1:24" ht="12" customHeight="1">
      <c r="A66" s="335" t="s">
        <v>319</v>
      </c>
      <c r="B66" s="336"/>
      <c r="C66" s="336"/>
      <c r="D66" s="336"/>
      <c r="E66" s="336"/>
      <c r="F66" s="336"/>
      <c r="G66" s="336"/>
      <c r="H66" s="336"/>
      <c r="I66" s="336"/>
      <c r="J66" s="337"/>
      <c r="K66" s="337"/>
      <c r="L66" s="337"/>
      <c r="M66" s="337"/>
      <c r="N66" s="337"/>
      <c r="O66" s="337"/>
      <c r="P66" s="338"/>
      <c r="Q66" s="338"/>
      <c r="R66" s="338"/>
      <c r="S66" s="338"/>
      <c r="T66" s="338"/>
      <c r="U66" s="338"/>
      <c r="V66" s="338"/>
      <c r="W66" s="328"/>
      <c r="X66" s="328"/>
    </row>
    <row r="67" spans="1:24" ht="12" customHeight="1">
      <c r="A67" s="335" t="s">
        <v>317</v>
      </c>
      <c r="B67" s="336"/>
      <c r="C67" s="336"/>
      <c r="D67" s="336"/>
      <c r="E67" s="336"/>
      <c r="F67" s="336"/>
      <c r="G67" s="336"/>
      <c r="H67" s="336"/>
      <c r="I67" s="336"/>
      <c r="J67" s="337"/>
      <c r="K67" s="337"/>
      <c r="L67" s="337"/>
      <c r="M67" s="337"/>
      <c r="N67" s="337"/>
      <c r="O67" s="337"/>
      <c r="P67" s="338"/>
      <c r="Q67" s="338"/>
      <c r="R67" s="338"/>
      <c r="S67" s="338"/>
      <c r="T67" s="338"/>
      <c r="U67" s="338"/>
      <c r="V67" s="338"/>
      <c r="W67" s="328"/>
      <c r="X67" s="328"/>
    </row>
    <row r="68" spans="1:24" ht="12" customHeight="1">
      <c r="A68" s="339"/>
      <c r="B68" s="336"/>
      <c r="C68" s="336"/>
      <c r="D68" s="336"/>
      <c r="E68" s="336"/>
      <c r="F68" s="336"/>
      <c r="G68" s="336"/>
      <c r="H68" s="336"/>
      <c r="I68" s="336"/>
      <c r="J68" s="337"/>
      <c r="K68" s="337"/>
      <c r="L68" s="337"/>
      <c r="M68" s="337"/>
      <c r="N68" s="337"/>
      <c r="O68" s="337"/>
      <c r="P68" s="338"/>
      <c r="Q68" s="338"/>
      <c r="R68" s="338"/>
      <c r="S68" s="338"/>
      <c r="T68" s="338"/>
      <c r="U68" s="338"/>
      <c r="V68" s="338"/>
      <c r="W68" s="328"/>
      <c r="X68" s="328"/>
    </row>
    <row r="69" spans="1:24" ht="12" customHeight="1">
      <c r="A69" s="340" t="s">
        <v>251</v>
      </c>
      <c r="B69" s="336"/>
      <c r="C69" s="336"/>
      <c r="D69" s="336"/>
      <c r="E69" s="336"/>
      <c r="F69" s="336"/>
      <c r="G69" s="336"/>
      <c r="H69" s="336"/>
      <c r="I69" s="336"/>
      <c r="J69" s="337"/>
      <c r="K69" s="337"/>
      <c r="L69" s="337"/>
      <c r="M69" s="337"/>
      <c r="N69" s="337"/>
      <c r="O69" s="337"/>
      <c r="P69" s="338"/>
      <c r="Q69" s="338"/>
      <c r="R69" s="338"/>
      <c r="S69" s="338"/>
      <c r="T69" s="338"/>
      <c r="U69" s="338"/>
      <c r="V69" s="338"/>
      <c r="W69" s="328"/>
      <c r="X69" s="328"/>
    </row>
    <row r="70" spans="1:24" ht="12" customHeight="1">
      <c r="A70" s="340" t="s">
        <v>320</v>
      </c>
      <c r="B70" s="336"/>
      <c r="C70" s="336"/>
      <c r="D70" s="336"/>
      <c r="E70" s="336"/>
      <c r="F70" s="336"/>
      <c r="G70" s="336"/>
      <c r="H70" s="336"/>
      <c r="I70" s="336"/>
      <c r="J70" s="337"/>
      <c r="K70" s="337"/>
      <c r="L70" s="337"/>
      <c r="M70" s="337"/>
      <c r="N70" s="337"/>
      <c r="O70" s="337"/>
      <c r="P70" s="338"/>
      <c r="Q70" s="338"/>
      <c r="R70" s="338"/>
      <c r="S70" s="338"/>
      <c r="T70" s="338"/>
      <c r="U70" s="338"/>
      <c r="V70" s="338"/>
      <c r="W70" s="328"/>
      <c r="X70" s="328"/>
    </row>
    <row r="71" spans="1:24" ht="12" customHeight="1">
      <c r="A71" s="340" t="s">
        <v>316</v>
      </c>
      <c r="B71" s="336"/>
      <c r="C71" s="336"/>
      <c r="D71" s="336"/>
      <c r="E71" s="336"/>
      <c r="F71" s="336"/>
      <c r="G71" s="336"/>
      <c r="H71" s="336"/>
      <c r="I71" s="336"/>
      <c r="J71" s="337"/>
      <c r="K71" s="337"/>
      <c r="L71" s="337"/>
      <c r="M71" s="337"/>
      <c r="N71" s="337"/>
      <c r="O71" s="337"/>
      <c r="P71" s="338"/>
      <c r="Q71" s="338"/>
      <c r="R71" s="338"/>
      <c r="S71" s="338"/>
      <c r="T71" s="338"/>
      <c r="U71" s="338"/>
      <c r="V71" s="338"/>
      <c r="W71" s="328"/>
      <c r="X71" s="328"/>
    </row>
  </sheetData>
  <phoneticPr fontId="0" type="noConversion"/>
  <printOptions horizontalCentered="1"/>
  <pageMargins left="0" right="0" top="0.5" bottom="0" header="0" footer="0"/>
  <pageSetup scale="80" orientation="landscape" horizontalDpi="4294967292" r:id="rId1"/>
  <headerFooter alignWithMargins="0">
    <oddHeader>&amp;R&amp;F  &amp;A  &amp;D  &amp;T 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tabColor indexed="22"/>
    <pageSetUpPr fitToPage="1"/>
  </sheetPr>
  <dimension ref="A1:Y36"/>
  <sheetViews>
    <sheetView showGridLines="0" workbookViewId="0">
      <selection activeCell="Z12" sqref="Z12"/>
    </sheetView>
  </sheetViews>
  <sheetFormatPr defaultColWidth="11.33203125" defaultRowHeight="13.15" customHeight="1"/>
  <cols>
    <col min="1" max="1" width="22.83203125" style="369" customWidth="1"/>
    <col min="2" max="2" width="2" style="45" customWidth="1"/>
    <col min="3" max="17" width="5.6640625" style="45" customWidth="1"/>
    <col min="18" max="18" width="5.6640625" style="46" customWidth="1"/>
    <col min="19" max="23" width="5.1640625" style="46" bestFit="1" customWidth="1"/>
    <col min="24" max="24" width="2.33203125" style="45" customWidth="1"/>
    <col min="25" max="25" width="17" style="45" customWidth="1"/>
    <col min="26" max="26" width="45.1640625" style="45" customWidth="1"/>
    <col min="27" max="16384" width="11.33203125" style="45"/>
  </cols>
  <sheetData>
    <row r="1" spans="1:25" s="371" customFormat="1" ht="13.15" customHeight="1">
      <c r="A1" s="490" t="s">
        <v>190</v>
      </c>
      <c r="R1" s="503"/>
      <c r="S1" s="503"/>
      <c r="T1" s="500"/>
      <c r="U1" s="500"/>
      <c r="V1" s="500"/>
      <c r="W1" s="500"/>
      <c r="Y1" s="504">
        <v>5</v>
      </c>
    </row>
    <row r="2" spans="1:25" ht="13.15" customHeight="1">
      <c r="A2" s="361" t="s">
        <v>35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54"/>
      <c r="Q2" s="54"/>
      <c r="R2" s="54"/>
      <c r="S2" s="54"/>
      <c r="T2" s="3"/>
      <c r="U2" s="3"/>
      <c r="V2" s="3"/>
      <c r="W2" s="3"/>
      <c r="Y2" s="363" t="s">
        <v>115</v>
      </c>
    </row>
    <row r="3" spans="1:25" ht="13.15" customHeight="1">
      <c r="A3" s="364" t="s">
        <v>63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P3" s="54"/>
      <c r="Q3" s="54"/>
      <c r="R3" s="54"/>
      <c r="S3" s="54"/>
      <c r="T3" s="3"/>
      <c r="U3" s="3"/>
      <c r="V3" s="3"/>
      <c r="W3" s="3"/>
      <c r="Y3" s="365" t="s">
        <v>110</v>
      </c>
    </row>
    <row r="4" spans="1:25" ht="13.15" customHeight="1">
      <c r="A4" s="455" t="s">
        <v>86</v>
      </c>
      <c r="T4" s="54"/>
      <c r="U4" s="54"/>
      <c r="V4" s="54"/>
      <c r="W4" s="54"/>
      <c r="Y4" s="456" t="s">
        <v>243</v>
      </c>
    </row>
    <row r="5" spans="1:25" ht="13.15" customHeight="1">
      <c r="A5" s="366"/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8"/>
      <c r="T5" s="183"/>
      <c r="U5" s="3"/>
      <c r="V5" s="3"/>
      <c r="W5" s="3"/>
      <c r="Y5" s="367"/>
    </row>
    <row r="6" spans="1:25" ht="13.15" customHeight="1">
      <c r="A6" s="535"/>
      <c r="B6" s="87"/>
      <c r="C6" s="87">
        <v>1990</v>
      </c>
      <c r="D6" s="88" t="s">
        <v>0</v>
      </c>
      <c r="E6" s="88" t="s">
        <v>1</v>
      </c>
      <c r="F6" s="88" t="s">
        <v>2</v>
      </c>
      <c r="G6" s="88" t="s">
        <v>3</v>
      </c>
      <c r="H6" s="88" t="s">
        <v>4</v>
      </c>
      <c r="I6" s="89">
        <v>1996</v>
      </c>
      <c r="J6" s="89">
        <v>1997</v>
      </c>
      <c r="K6" s="89">
        <v>1998</v>
      </c>
      <c r="L6" s="89">
        <v>1999</v>
      </c>
      <c r="M6" s="89">
        <v>2000</v>
      </c>
      <c r="N6" s="89">
        <v>2001</v>
      </c>
      <c r="O6" s="89">
        <v>2002</v>
      </c>
      <c r="P6" s="87">
        <v>2003</v>
      </c>
      <c r="Q6" s="87">
        <v>2004</v>
      </c>
      <c r="R6" s="87">
        <v>2005</v>
      </c>
      <c r="S6" s="87">
        <v>2006</v>
      </c>
      <c r="T6" s="87">
        <v>2007</v>
      </c>
      <c r="U6" s="87">
        <v>2008</v>
      </c>
      <c r="V6" s="87">
        <v>2009</v>
      </c>
      <c r="W6" s="87">
        <v>2010</v>
      </c>
      <c r="X6" s="87" t="s">
        <v>71</v>
      </c>
      <c r="Y6" s="591"/>
    </row>
    <row r="8" spans="1:25" s="371" customFormat="1" ht="13.15" customHeight="1">
      <c r="A8" s="370" t="s">
        <v>64</v>
      </c>
      <c r="C8" s="592">
        <v>71.400000000000006</v>
      </c>
      <c r="D8" s="592">
        <v>59.3</v>
      </c>
      <c r="E8" s="592">
        <v>53.9</v>
      </c>
      <c r="F8" s="592">
        <v>55.1</v>
      </c>
      <c r="G8" s="592">
        <v>64.3</v>
      </c>
      <c r="H8" s="592">
        <v>58.7</v>
      </c>
      <c r="I8" s="592">
        <v>54</v>
      </c>
      <c r="J8" s="592">
        <v>61.5</v>
      </c>
      <c r="K8" s="592">
        <v>83.1</v>
      </c>
      <c r="L8" s="592">
        <v>123.5</v>
      </c>
      <c r="M8" s="592">
        <v>211.13</v>
      </c>
      <c r="N8" s="592">
        <v>160.72</v>
      </c>
      <c r="O8" s="376">
        <v>105.47070000000001</v>
      </c>
      <c r="P8" s="377">
        <v>112.91</v>
      </c>
      <c r="Q8" s="377">
        <v>74.23060000000001</v>
      </c>
      <c r="R8" s="377">
        <v>88.515599999999992</v>
      </c>
      <c r="S8" s="377">
        <v>68.5</v>
      </c>
      <c r="T8" s="377">
        <v>90.2</v>
      </c>
      <c r="U8" s="377">
        <v>81.680000000000007</v>
      </c>
      <c r="V8" s="377">
        <v>78.09</v>
      </c>
      <c r="W8" s="377">
        <v>65.23</v>
      </c>
      <c r="X8" s="372"/>
      <c r="Y8" s="373" t="s">
        <v>162</v>
      </c>
    </row>
    <row r="9" spans="1:25" ht="13.15" customHeight="1">
      <c r="A9" s="374" t="s">
        <v>65</v>
      </c>
      <c r="C9" s="375">
        <v>58.5</v>
      </c>
      <c r="D9" s="375">
        <v>53.1</v>
      </c>
      <c r="E9" s="375">
        <v>45.2</v>
      </c>
      <c r="F9" s="375">
        <v>45.4</v>
      </c>
      <c r="G9" s="375">
        <v>51.8</v>
      </c>
      <c r="H9" s="375">
        <v>53.3</v>
      </c>
      <c r="I9" s="375">
        <v>50.2</v>
      </c>
      <c r="J9" s="375">
        <v>57</v>
      </c>
      <c r="K9" s="375">
        <v>75.900000000000006</v>
      </c>
      <c r="L9" s="375">
        <v>116.4</v>
      </c>
      <c r="M9" s="375">
        <v>196.96</v>
      </c>
      <c r="N9" s="375">
        <v>148.24</v>
      </c>
      <c r="O9" s="376">
        <v>90.830700000000007</v>
      </c>
      <c r="P9" s="377">
        <v>80.209999999999994</v>
      </c>
      <c r="Q9" s="377">
        <v>60.771300000000011</v>
      </c>
      <c r="R9" s="377">
        <v>73.080500000000001</v>
      </c>
      <c r="S9" s="377">
        <v>49.17</v>
      </c>
      <c r="T9" s="377">
        <v>51.45</v>
      </c>
      <c r="U9" s="377">
        <v>61.81</v>
      </c>
      <c r="V9" s="377">
        <v>57.97</v>
      </c>
      <c r="W9" s="377">
        <v>59.57</v>
      </c>
      <c r="X9" s="377"/>
      <c r="Y9" s="378" t="s">
        <v>163</v>
      </c>
    </row>
    <row r="10" spans="1:25" ht="13.15" customHeight="1">
      <c r="A10" s="379" t="s">
        <v>241</v>
      </c>
      <c r="C10" s="375">
        <v>12.9</v>
      </c>
      <c r="D10" s="375">
        <v>6.2</v>
      </c>
      <c r="E10" s="375">
        <v>8.6999999999999993</v>
      </c>
      <c r="F10" s="375">
        <v>9.6999999999999993</v>
      </c>
      <c r="G10" s="375">
        <v>12.5</v>
      </c>
      <c r="H10" s="375">
        <v>5.5</v>
      </c>
      <c r="I10" s="375">
        <v>3.8</v>
      </c>
      <c r="J10" s="375">
        <v>4.5</v>
      </c>
      <c r="K10" s="375">
        <v>7.2</v>
      </c>
      <c r="L10" s="375">
        <v>7</v>
      </c>
      <c r="M10" s="375">
        <v>14.17</v>
      </c>
      <c r="N10" s="375">
        <v>12.48</v>
      </c>
      <c r="O10" s="376">
        <v>14.64</v>
      </c>
      <c r="P10" s="377">
        <v>32.700000000000003</v>
      </c>
      <c r="Q10" s="377">
        <v>13.459300000000001</v>
      </c>
      <c r="R10" s="377">
        <v>15.4351</v>
      </c>
      <c r="S10" s="50">
        <v>19.329999999999998</v>
      </c>
      <c r="T10" s="50">
        <v>38.75</v>
      </c>
      <c r="U10" s="377">
        <v>19.87</v>
      </c>
      <c r="V10" s="377">
        <v>20.11</v>
      </c>
      <c r="W10" s="377">
        <v>5.66</v>
      </c>
      <c r="X10" s="377"/>
      <c r="Y10" s="380" t="s">
        <v>164</v>
      </c>
    </row>
    <row r="11" spans="1:25" ht="13.15" customHeight="1"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377"/>
      <c r="V11" s="377"/>
      <c r="W11" s="377"/>
      <c r="X11" s="377"/>
      <c r="Y11" s="381"/>
    </row>
    <row r="12" spans="1:25" ht="13.15" customHeight="1">
      <c r="A12" s="49" t="s">
        <v>66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5"/>
      <c r="O12" s="376"/>
      <c r="P12" s="377"/>
      <c r="Q12" s="377"/>
      <c r="R12" s="377"/>
      <c r="S12" s="377"/>
      <c r="T12" s="377"/>
      <c r="U12" s="377"/>
      <c r="V12" s="377"/>
      <c r="W12" s="377"/>
      <c r="X12" s="377"/>
      <c r="Y12" s="382" t="s">
        <v>165</v>
      </c>
    </row>
    <row r="13" spans="1:25" ht="13.15" customHeight="1">
      <c r="A13" s="379" t="s">
        <v>432</v>
      </c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6"/>
      <c r="P13" s="377"/>
      <c r="Q13" s="377"/>
      <c r="R13" s="377"/>
      <c r="S13" s="377"/>
      <c r="T13" s="377"/>
      <c r="U13" s="377"/>
      <c r="V13" s="377"/>
      <c r="W13" s="377"/>
      <c r="X13" s="377"/>
      <c r="Y13" s="378" t="s">
        <v>432</v>
      </c>
    </row>
    <row r="14" spans="1:25" s="384" customFormat="1" ht="13.15" customHeight="1">
      <c r="A14" s="383" t="s">
        <v>67</v>
      </c>
      <c r="C14" s="385">
        <v>10.6</v>
      </c>
      <c r="D14" s="385">
        <v>10.1</v>
      </c>
      <c r="E14" s="385">
        <v>7.8</v>
      </c>
      <c r="F14" s="385">
        <v>4.8</v>
      </c>
      <c r="G14" s="385">
        <v>6.5</v>
      </c>
      <c r="H14" s="385">
        <v>5.2</v>
      </c>
      <c r="I14" s="385">
        <v>1.6</v>
      </c>
      <c r="J14" s="385" t="s">
        <v>108</v>
      </c>
      <c r="K14" s="385" t="s">
        <v>6</v>
      </c>
      <c r="L14" s="385" t="s">
        <v>6</v>
      </c>
      <c r="M14" s="385">
        <v>0.6</v>
      </c>
      <c r="N14" s="385">
        <v>0.46</v>
      </c>
      <c r="O14" s="386">
        <v>0.53</v>
      </c>
      <c r="P14" s="387">
        <v>0.47</v>
      </c>
      <c r="Q14" s="387">
        <v>0.38</v>
      </c>
      <c r="R14" s="387">
        <v>0</v>
      </c>
      <c r="S14" s="387">
        <v>0.36</v>
      </c>
      <c r="T14" s="387">
        <v>0.26</v>
      </c>
      <c r="U14" s="387">
        <v>2.83</v>
      </c>
      <c r="V14" s="387">
        <v>2.38</v>
      </c>
      <c r="W14" s="387">
        <v>1.41</v>
      </c>
      <c r="X14" s="377"/>
      <c r="Y14" s="388" t="s">
        <v>188</v>
      </c>
    </row>
    <row r="15" spans="1:25" ht="13.15" customHeight="1">
      <c r="A15" s="389" t="s">
        <v>68</v>
      </c>
      <c r="C15" s="375">
        <v>7679</v>
      </c>
      <c r="D15" s="375">
        <v>6957</v>
      </c>
      <c r="E15" s="375">
        <v>6298</v>
      </c>
      <c r="F15" s="375">
        <v>4891</v>
      </c>
      <c r="G15" s="375">
        <v>4542</v>
      </c>
      <c r="H15" s="375">
        <v>4514</v>
      </c>
      <c r="I15" s="375">
        <v>1851</v>
      </c>
      <c r="J15" s="375">
        <v>102</v>
      </c>
      <c r="K15" s="375">
        <v>95</v>
      </c>
      <c r="L15" s="375">
        <v>570</v>
      </c>
      <c r="M15" s="375">
        <v>705.05</v>
      </c>
      <c r="N15" s="375">
        <v>562.64</v>
      </c>
      <c r="O15" s="376">
        <v>508.12</v>
      </c>
      <c r="P15" s="377">
        <v>408.53</v>
      </c>
      <c r="Q15" s="377">
        <v>325.42</v>
      </c>
      <c r="R15" s="377" t="s">
        <v>100</v>
      </c>
      <c r="S15" s="377">
        <v>255.73</v>
      </c>
      <c r="T15" s="377">
        <v>191.85</v>
      </c>
      <c r="U15" s="377">
        <v>98.62</v>
      </c>
      <c r="V15" s="377">
        <v>49.24</v>
      </c>
      <c r="W15" s="377" t="s">
        <v>5</v>
      </c>
      <c r="X15" s="377"/>
      <c r="Y15" s="388" t="s">
        <v>189</v>
      </c>
    </row>
    <row r="16" spans="1:25" ht="13.15" customHeight="1">
      <c r="A16" s="379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6"/>
      <c r="P16" s="377"/>
      <c r="Q16" s="377"/>
      <c r="R16" s="377"/>
      <c r="S16" s="377"/>
      <c r="T16" s="377"/>
      <c r="U16" s="377"/>
      <c r="V16" s="377"/>
      <c r="W16" s="377"/>
      <c r="X16" s="377"/>
      <c r="Y16" s="378"/>
    </row>
    <row r="17" spans="1:25" ht="13.15" customHeight="1">
      <c r="A17" s="379" t="s">
        <v>69</v>
      </c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6"/>
      <c r="P17" s="377"/>
      <c r="Q17" s="377"/>
      <c r="R17" s="377"/>
      <c r="S17" s="377"/>
      <c r="T17" s="377"/>
      <c r="U17" s="377"/>
      <c r="V17" s="377"/>
      <c r="W17" s="377"/>
      <c r="X17" s="377"/>
      <c r="Y17" s="378" t="s">
        <v>69</v>
      </c>
    </row>
    <row r="18" spans="1:25" ht="13.15" customHeight="1">
      <c r="A18" s="389" t="s">
        <v>67</v>
      </c>
      <c r="C18" s="385">
        <v>7</v>
      </c>
      <c r="D18" s="385">
        <v>8.3000000000000007</v>
      </c>
      <c r="E18" s="385">
        <v>7</v>
      </c>
      <c r="F18" s="385">
        <v>8.4</v>
      </c>
      <c r="G18" s="385">
        <v>8</v>
      </c>
      <c r="H18" s="385">
        <v>9</v>
      </c>
      <c r="I18" s="385">
        <v>7</v>
      </c>
      <c r="J18" s="385">
        <v>5</v>
      </c>
      <c r="K18" s="385">
        <v>5.6</v>
      </c>
      <c r="L18" s="385">
        <v>3.8</v>
      </c>
      <c r="M18" s="385">
        <v>4.3</v>
      </c>
      <c r="N18" s="385">
        <v>3.25</v>
      </c>
      <c r="O18" s="386">
        <v>3.89</v>
      </c>
      <c r="P18" s="387">
        <v>3.31</v>
      </c>
      <c r="Q18" s="387">
        <v>5.6</v>
      </c>
      <c r="R18" s="390">
        <v>0.25</v>
      </c>
      <c r="S18" s="387">
        <v>0.7</v>
      </c>
      <c r="T18" s="387">
        <v>2.35</v>
      </c>
      <c r="U18" s="387">
        <v>3.68</v>
      </c>
      <c r="V18" s="387">
        <v>4.8099999999999996</v>
      </c>
      <c r="W18" s="387">
        <v>4.96</v>
      </c>
      <c r="X18" s="377"/>
      <c r="Y18" s="388" t="s">
        <v>188</v>
      </c>
    </row>
    <row r="19" spans="1:25" ht="13.15" customHeight="1">
      <c r="A19" s="389" t="s">
        <v>68</v>
      </c>
      <c r="C19" s="375">
        <v>1472</v>
      </c>
      <c r="D19" s="375">
        <v>509</v>
      </c>
      <c r="E19" s="375">
        <v>1348</v>
      </c>
      <c r="F19" s="375">
        <v>1568</v>
      </c>
      <c r="G19" s="375">
        <v>1256</v>
      </c>
      <c r="H19" s="375">
        <v>1525</v>
      </c>
      <c r="I19" s="375">
        <v>1593</v>
      </c>
      <c r="J19" s="375">
        <v>1330</v>
      </c>
      <c r="K19" s="375">
        <v>1106</v>
      </c>
      <c r="L19" s="375">
        <v>849</v>
      </c>
      <c r="M19" s="375">
        <v>1042.01</v>
      </c>
      <c r="N19" s="375">
        <v>1493.92</v>
      </c>
      <c r="O19" s="376">
        <v>848.03</v>
      </c>
      <c r="P19" s="377">
        <v>554.66</v>
      </c>
      <c r="Q19" s="377">
        <v>812.53</v>
      </c>
      <c r="R19" s="387">
        <v>0.04</v>
      </c>
      <c r="S19" s="377">
        <v>71.87</v>
      </c>
      <c r="T19" s="377">
        <v>213.8</v>
      </c>
      <c r="U19" s="377">
        <v>337.08</v>
      </c>
      <c r="V19" s="377">
        <v>466.65</v>
      </c>
      <c r="W19" s="377">
        <v>515.70000000000005</v>
      </c>
      <c r="X19" s="377"/>
      <c r="Y19" s="388" t="s">
        <v>189</v>
      </c>
    </row>
    <row r="20" spans="1:25" ht="13.15" customHeight="1">
      <c r="A20" s="379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6"/>
      <c r="P20" s="377"/>
      <c r="Q20" s="377"/>
      <c r="R20" s="377"/>
      <c r="S20" s="377"/>
      <c r="T20" s="377"/>
      <c r="U20" s="377"/>
      <c r="V20" s="377"/>
      <c r="W20" s="377"/>
      <c r="X20" s="377"/>
      <c r="Y20" s="378"/>
    </row>
    <row r="21" spans="1:25" ht="13.15" customHeight="1">
      <c r="A21" s="379" t="s">
        <v>70</v>
      </c>
      <c r="C21" s="375"/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376"/>
      <c r="P21" s="377"/>
      <c r="Q21" s="377"/>
      <c r="R21" s="377"/>
      <c r="S21" s="377"/>
      <c r="T21" s="377"/>
      <c r="U21" s="377"/>
      <c r="V21" s="377"/>
      <c r="W21" s="377"/>
      <c r="X21" s="377"/>
      <c r="Y21" s="378" t="s">
        <v>166</v>
      </c>
    </row>
    <row r="22" spans="1:25" ht="13.15" customHeight="1">
      <c r="A22" s="389" t="s">
        <v>67</v>
      </c>
      <c r="C22" s="375">
        <v>17</v>
      </c>
      <c r="D22" s="375">
        <v>9.5</v>
      </c>
      <c r="E22" s="375">
        <v>6</v>
      </c>
      <c r="F22" s="375">
        <v>6.1</v>
      </c>
      <c r="G22" s="375">
        <v>12.1</v>
      </c>
      <c r="H22" s="375">
        <v>9.1</v>
      </c>
      <c r="I22" s="375">
        <v>11.3</v>
      </c>
      <c r="J22" s="375">
        <v>19</v>
      </c>
      <c r="K22" s="375">
        <v>23.4</v>
      </c>
      <c r="L22" s="375">
        <v>41.2</v>
      </c>
      <c r="M22" s="375">
        <v>32.14</v>
      </c>
      <c r="N22" s="375">
        <v>36.89</v>
      </c>
      <c r="O22" s="376">
        <v>33.58</v>
      </c>
      <c r="P22" s="377">
        <v>26.94</v>
      </c>
      <c r="Q22" s="377">
        <v>21.53</v>
      </c>
      <c r="R22" s="377">
        <v>21.58</v>
      </c>
      <c r="S22" s="391">
        <v>7.16</v>
      </c>
      <c r="T22" s="391">
        <v>6.82</v>
      </c>
      <c r="U22" s="377">
        <v>7.21</v>
      </c>
      <c r="V22" s="377">
        <v>7</v>
      </c>
      <c r="W22" s="377">
        <v>7.74</v>
      </c>
      <c r="X22" s="377"/>
      <c r="Y22" s="388" t="s">
        <v>188</v>
      </c>
    </row>
    <row r="23" spans="1:25" ht="13.15" customHeight="1">
      <c r="A23" s="389" t="s">
        <v>68</v>
      </c>
      <c r="C23" s="375">
        <v>1772</v>
      </c>
      <c r="D23" s="375">
        <v>1454</v>
      </c>
      <c r="E23" s="375">
        <v>1744</v>
      </c>
      <c r="F23" s="375">
        <v>1931</v>
      </c>
      <c r="G23" s="375">
        <v>3181</v>
      </c>
      <c r="H23" s="375">
        <v>2086</v>
      </c>
      <c r="I23" s="375">
        <v>1951</v>
      </c>
      <c r="J23" s="375">
        <v>2856</v>
      </c>
      <c r="K23" s="375">
        <v>2329</v>
      </c>
      <c r="L23" s="375">
        <v>2695</v>
      </c>
      <c r="M23" s="375">
        <v>1707.67</v>
      </c>
      <c r="N23" s="375">
        <v>2463.37</v>
      </c>
      <c r="O23" s="376">
        <v>2297.6999999999998</v>
      </c>
      <c r="P23" s="377">
        <v>1788.71</v>
      </c>
      <c r="Q23" s="377">
        <v>1745.03</v>
      </c>
      <c r="R23" s="377">
        <v>1450.27</v>
      </c>
      <c r="S23" s="377">
        <v>639.4</v>
      </c>
      <c r="T23" s="377">
        <v>564.91</v>
      </c>
      <c r="U23" s="377">
        <v>355.52</v>
      </c>
      <c r="V23" s="377">
        <v>349.97</v>
      </c>
      <c r="W23" s="377">
        <v>334.13</v>
      </c>
      <c r="X23" s="377"/>
      <c r="Y23" s="388" t="s">
        <v>189</v>
      </c>
    </row>
    <row r="24" spans="1:25" ht="13.15" customHeight="1">
      <c r="A24" s="379"/>
      <c r="C24" s="375"/>
      <c r="D24" s="375"/>
      <c r="E24" s="375"/>
      <c r="F24" s="375"/>
      <c r="G24" s="375"/>
      <c r="H24" s="375"/>
      <c r="I24" s="375"/>
      <c r="J24" s="375"/>
      <c r="K24" s="375"/>
      <c r="L24" s="375"/>
      <c r="M24" s="375"/>
      <c r="N24" s="375"/>
      <c r="O24" s="376"/>
      <c r="P24" s="377"/>
      <c r="Q24" s="377"/>
      <c r="R24" s="377"/>
      <c r="S24" s="377"/>
      <c r="T24" s="377"/>
      <c r="U24" s="377"/>
      <c r="V24" s="377"/>
      <c r="W24" s="377"/>
      <c r="X24" s="377"/>
      <c r="Y24" s="378"/>
    </row>
    <row r="25" spans="1:25" ht="13.15" customHeight="1">
      <c r="A25" s="379" t="s">
        <v>242</v>
      </c>
      <c r="C25" s="375"/>
      <c r="D25" s="375"/>
      <c r="E25" s="375"/>
      <c r="F25" s="375"/>
      <c r="G25" s="375"/>
      <c r="H25" s="375"/>
      <c r="I25" s="375"/>
      <c r="J25" s="375"/>
      <c r="K25" s="375"/>
      <c r="L25" s="375"/>
      <c r="M25" s="375"/>
      <c r="N25" s="375"/>
      <c r="O25" s="376"/>
      <c r="P25" s="377"/>
      <c r="Q25" s="377"/>
      <c r="R25" s="377"/>
      <c r="S25" s="377"/>
      <c r="T25" s="377"/>
      <c r="U25" s="377"/>
      <c r="V25" s="377"/>
      <c r="W25" s="377"/>
      <c r="X25" s="377"/>
      <c r="Y25" s="378" t="s">
        <v>167</v>
      </c>
    </row>
    <row r="26" spans="1:25" ht="13.15" customHeight="1">
      <c r="A26" s="389" t="s">
        <v>67</v>
      </c>
      <c r="C26" s="385">
        <v>3.2</v>
      </c>
      <c r="D26" s="385">
        <v>2.7</v>
      </c>
      <c r="E26" s="385">
        <v>1.6</v>
      </c>
      <c r="F26" s="385">
        <v>1.6</v>
      </c>
      <c r="G26" s="385">
        <v>1.8</v>
      </c>
      <c r="H26" s="385">
        <v>1.6</v>
      </c>
      <c r="I26" s="385">
        <v>2.7</v>
      </c>
      <c r="J26" s="385">
        <v>3</v>
      </c>
      <c r="K26" s="385">
        <v>3.7</v>
      </c>
      <c r="L26" s="385">
        <v>4.2</v>
      </c>
      <c r="M26" s="385">
        <v>3.95</v>
      </c>
      <c r="N26" s="385">
        <v>2.88</v>
      </c>
      <c r="O26" s="386">
        <v>3.05</v>
      </c>
      <c r="P26" s="387">
        <v>3.15</v>
      </c>
      <c r="Q26" s="387">
        <v>1.92</v>
      </c>
      <c r="R26" s="387">
        <v>0.47</v>
      </c>
      <c r="S26" s="387">
        <v>0.37</v>
      </c>
      <c r="T26" s="387">
        <v>0.67</v>
      </c>
      <c r="U26" s="387">
        <v>0.59</v>
      </c>
      <c r="V26" s="387">
        <v>0.7</v>
      </c>
      <c r="W26" s="387">
        <v>0.61</v>
      </c>
      <c r="X26" s="377"/>
      <c r="Y26" s="388" t="s">
        <v>188</v>
      </c>
    </row>
    <row r="27" spans="1:25" ht="13.15" customHeight="1">
      <c r="A27" s="389" t="s">
        <v>68</v>
      </c>
      <c r="C27" s="392">
        <v>202</v>
      </c>
      <c r="D27" s="392">
        <v>250</v>
      </c>
      <c r="E27" s="392">
        <v>179</v>
      </c>
      <c r="F27" s="392">
        <v>233</v>
      </c>
      <c r="G27" s="392">
        <v>262</v>
      </c>
      <c r="H27" s="392">
        <v>62</v>
      </c>
      <c r="I27" s="392">
        <v>119</v>
      </c>
      <c r="J27" s="392">
        <v>155</v>
      </c>
      <c r="K27" s="392">
        <v>150</v>
      </c>
      <c r="L27" s="392">
        <v>167</v>
      </c>
      <c r="M27" s="392">
        <v>175.48</v>
      </c>
      <c r="N27" s="392">
        <v>195.5</v>
      </c>
      <c r="O27" s="376">
        <v>207.6</v>
      </c>
      <c r="P27" s="377">
        <v>184.74</v>
      </c>
      <c r="Q27" s="377">
        <v>157.57</v>
      </c>
      <c r="R27" s="377">
        <v>21.47</v>
      </c>
      <c r="S27" s="377">
        <v>15.69</v>
      </c>
      <c r="T27" s="377">
        <v>24.7</v>
      </c>
      <c r="U27" s="377">
        <v>23.64</v>
      </c>
      <c r="V27" s="377">
        <v>30.56</v>
      </c>
      <c r="W27" s="377">
        <v>20.23</v>
      </c>
      <c r="X27" s="377"/>
      <c r="Y27" s="388" t="s">
        <v>189</v>
      </c>
    </row>
    <row r="28" spans="1:25" ht="13.15" customHeight="1">
      <c r="A28" s="366"/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  <c r="R28" s="393"/>
      <c r="S28" s="393"/>
      <c r="T28" s="393"/>
      <c r="U28" s="393"/>
      <c r="V28" s="393"/>
      <c r="W28" s="393"/>
      <c r="X28" s="367"/>
      <c r="Y28" s="367"/>
    </row>
    <row r="30" spans="1:25" ht="13.15" customHeight="1">
      <c r="A30" s="76" t="s">
        <v>72</v>
      </c>
    </row>
    <row r="31" spans="1:25" ht="13.15" customHeight="1">
      <c r="A31" s="244" t="s">
        <v>33</v>
      </c>
    </row>
    <row r="32" spans="1:25" ht="13.15" customHeight="1">
      <c r="A32" s="49" t="s">
        <v>433</v>
      </c>
    </row>
    <row r="33" spans="1:23" ht="13.15" customHeight="1">
      <c r="A33" s="394"/>
    </row>
    <row r="34" spans="1:23" s="46" customFormat="1" ht="13.15" customHeight="1">
      <c r="A34" s="395" t="s">
        <v>244</v>
      </c>
      <c r="C34" s="47"/>
      <c r="D34" s="48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</row>
    <row r="35" spans="1:23" s="46" customFormat="1" ht="13.15" customHeight="1">
      <c r="A35" s="276" t="s">
        <v>130</v>
      </c>
      <c r="C35" s="47"/>
      <c r="D35" s="48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13.15" customHeight="1">
      <c r="A36" s="396" t="s">
        <v>434</v>
      </c>
    </row>
  </sheetData>
  <phoneticPr fontId="0" type="noConversion"/>
  <printOptions horizontalCentered="1"/>
  <pageMargins left="0" right="0" top="0.5" bottom="0" header="0" footer="0"/>
  <pageSetup scale="84" orientation="landscape" horizontalDpi="4294967292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showGridLines="0" workbookViewId="0">
      <selection activeCell="L3" sqref="L3"/>
    </sheetView>
  </sheetViews>
  <sheetFormatPr defaultRowHeight="11.25"/>
  <cols>
    <col min="1" max="1" width="34.33203125" customWidth="1"/>
    <col min="2" max="2" width="8" customWidth="1"/>
    <col min="3" max="13" width="7.1640625" customWidth="1"/>
    <col min="14" max="14" width="2.6640625" bestFit="1" customWidth="1"/>
    <col min="15" max="15" width="21.33203125" customWidth="1"/>
  </cols>
  <sheetData>
    <row r="1" spans="1:15">
      <c r="A1" s="554" t="s">
        <v>191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5" t="s">
        <v>191</v>
      </c>
    </row>
    <row r="2" spans="1:15">
      <c r="A2" s="556" t="s">
        <v>115</v>
      </c>
      <c r="B2" s="428"/>
      <c r="C2" s="428"/>
      <c r="D2" s="428"/>
      <c r="E2" s="428"/>
      <c r="F2" s="201"/>
      <c r="G2" s="201"/>
      <c r="H2" s="201"/>
      <c r="I2" s="201"/>
      <c r="J2" s="557"/>
      <c r="K2" s="557"/>
      <c r="L2" s="557"/>
      <c r="M2" s="557"/>
      <c r="N2" s="557"/>
      <c r="O2" s="558" t="s">
        <v>115</v>
      </c>
    </row>
    <row r="3" spans="1:15">
      <c r="A3" s="559" t="s">
        <v>454</v>
      </c>
      <c r="B3" s="428"/>
      <c r="C3" s="428"/>
      <c r="D3" s="428"/>
      <c r="E3" s="557"/>
      <c r="F3" s="201"/>
      <c r="G3" s="201"/>
      <c r="H3" s="201"/>
      <c r="I3" s="201"/>
      <c r="J3" s="557"/>
      <c r="K3" s="557"/>
      <c r="L3" s="557"/>
      <c r="M3" s="557"/>
      <c r="N3" s="557"/>
      <c r="O3" s="560" t="s">
        <v>455</v>
      </c>
    </row>
    <row r="4" spans="1:15">
      <c r="A4" s="561" t="s">
        <v>456</v>
      </c>
      <c r="B4" s="557"/>
      <c r="C4" s="557"/>
      <c r="D4" s="557"/>
      <c r="E4" s="557"/>
      <c r="F4" s="557"/>
      <c r="G4" s="557"/>
      <c r="H4" s="562"/>
      <c r="I4" s="562"/>
      <c r="J4" s="557"/>
      <c r="K4" s="557"/>
      <c r="L4" s="557"/>
      <c r="M4" s="557"/>
      <c r="N4" s="557"/>
      <c r="O4" s="563" t="s">
        <v>457</v>
      </c>
    </row>
    <row r="5" spans="1:15">
      <c r="A5" s="564"/>
      <c r="B5" s="564"/>
      <c r="C5" s="564"/>
      <c r="D5" s="564"/>
      <c r="E5" s="564"/>
      <c r="F5" s="564"/>
      <c r="G5" s="564"/>
      <c r="H5" s="565"/>
      <c r="I5" s="201"/>
      <c r="J5" s="564"/>
      <c r="K5" s="564"/>
      <c r="L5" s="564"/>
      <c r="M5" s="564"/>
      <c r="N5" s="564"/>
      <c r="O5" s="566"/>
    </row>
    <row r="6" spans="1:15">
      <c r="A6" s="583"/>
      <c r="B6" s="120"/>
      <c r="C6" s="122">
        <v>2000</v>
      </c>
      <c r="D6" s="122">
        <v>2001</v>
      </c>
      <c r="E6" s="122">
        <v>2002</v>
      </c>
      <c r="F6" s="120">
        <v>2003</v>
      </c>
      <c r="G6" s="120">
        <v>2004</v>
      </c>
      <c r="H6" s="120">
        <v>2005</v>
      </c>
      <c r="I6" s="567">
        <v>2006</v>
      </c>
      <c r="J6" s="120">
        <v>2007</v>
      </c>
      <c r="K6" s="120">
        <v>2008</v>
      </c>
      <c r="L6" s="120">
        <v>2009</v>
      </c>
      <c r="M6" s="120">
        <v>2010</v>
      </c>
      <c r="N6" s="583" t="s">
        <v>71</v>
      </c>
      <c r="O6" s="568"/>
    </row>
    <row r="7" spans="1:15">
      <c r="A7" s="557"/>
      <c r="B7" s="557"/>
      <c r="C7" s="557"/>
      <c r="D7" s="557"/>
      <c r="E7" s="557"/>
      <c r="F7" s="557"/>
      <c r="G7" s="557"/>
      <c r="H7" s="557"/>
      <c r="I7" s="201"/>
      <c r="J7" s="557"/>
      <c r="K7" s="557"/>
      <c r="L7" s="557"/>
      <c r="M7" s="557"/>
      <c r="N7" s="557"/>
      <c r="O7" s="568"/>
    </row>
    <row r="8" spans="1:15">
      <c r="A8" s="569" t="s">
        <v>458</v>
      </c>
      <c r="B8" s="570"/>
      <c r="C8" s="593">
        <v>529.16999999999996</v>
      </c>
      <c r="D8" s="594">
        <v>510.58</v>
      </c>
      <c r="E8" s="595">
        <v>544.69000000000005</v>
      </c>
      <c r="F8" s="596">
        <v>538.90057999999999</v>
      </c>
      <c r="G8" s="596">
        <v>493.42346399999997</v>
      </c>
      <c r="H8" s="596">
        <v>568.26588600000002</v>
      </c>
      <c r="I8" s="596">
        <f>SUM(I10:I190)</f>
        <v>893.23980000000006</v>
      </c>
      <c r="J8" s="596">
        <f>SUM(J10:J190)</f>
        <v>985.8590999999999</v>
      </c>
      <c r="K8" s="596">
        <f>SUM(K10:K190)</f>
        <v>1018.5533000000001</v>
      </c>
      <c r="L8" s="596">
        <f>SUM(L10:L190)</f>
        <v>790.38870000000009</v>
      </c>
      <c r="M8" s="596">
        <f>SUM(M10:M190)</f>
        <v>855.1496810000001</v>
      </c>
      <c r="N8" s="570"/>
      <c r="O8" s="571" t="s">
        <v>459</v>
      </c>
    </row>
    <row r="9" spans="1:15">
      <c r="A9" s="557"/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72"/>
    </row>
    <row r="10" spans="1:15">
      <c r="A10" s="573" t="s">
        <v>460</v>
      </c>
      <c r="B10" s="557"/>
      <c r="C10" s="574" t="s">
        <v>5</v>
      </c>
      <c r="D10" s="574" t="s">
        <v>5</v>
      </c>
      <c r="E10" s="574" t="s">
        <v>5</v>
      </c>
      <c r="F10" s="574" t="s">
        <v>5</v>
      </c>
      <c r="G10" s="574" t="s">
        <v>5</v>
      </c>
      <c r="H10" s="574" t="s">
        <v>5</v>
      </c>
      <c r="I10" s="574">
        <v>130.04450000000003</v>
      </c>
      <c r="J10" s="574">
        <v>155.72539999999998</v>
      </c>
      <c r="K10" s="574">
        <v>180.25200000000001</v>
      </c>
      <c r="L10" s="574">
        <v>159.37520000000001</v>
      </c>
      <c r="M10" s="574">
        <v>175.39508599999999</v>
      </c>
      <c r="N10" s="557"/>
      <c r="O10" s="575" t="s">
        <v>461</v>
      </c>
    </row>
    <row r="11" spans="1:15">
      <c r="A11" s="573" t="s">
        <v>462</v>
      </c>
      <c r="B11" s="557"/>
      <c r="C11" s="574" t="s">
        <v>5</v>
      </c>
      <c r="D11" s="574" t="s">
        <v>5</v>
      </c>
      <c r="E11" s="574" t="s">
        <v>5</v>
      </c>
      <c r="F11" s="574" t="s">
        <v>5</v>
      </c>
      <c r="G11" s="574" t="s">
        <v>5</v>
      </c>
      <c r="H11" s="574" t="s">
        <v>5</v>
      </c>
      <c r="I11" s="574">
        <v>17.3523</v>
      </c>
      <c r="J11" s="574">
        <v>19.768299999999996</v>
      </c>
      <c r="K11" s="574">
        <v>27.102499999999999</v>
      </c>
      <c r="L11" s="574">
        <v>21.471400000000003</v>
      </c>
      <c r="M11" s="574">
        <v>23.302711000000002</v>
      </c>
      <c r="N11" s="557"/>
      <c r="O11" s="576" t="s">
        <v>463</v>
      </c>
    </row>
    <row r="12" spans="1:15">
      <c r="A12" s="573" t="s">
        <v>464</v>
      </c>
      <c r="B12" s="557"/>
      <c r="C12" s="574" t="s">
        <v>5</v>
      </c>
      <c r="D12" s="574" t="s">
        <v>5</v>
      </c>
      <c r="E12" s="574" t="s">
        <v>5</v>
      </c>
      <c r="F12" s="574" t="s">
        <v>5</v>
      </c>
      <c r="G12" s="574" t="s">
        <v>5</v>
      </c>
      <c r="H12" s="574" t="s">
        <v>5</v>
      </c>
      <c r="I12" s="574">
        <v>29.9739</v>
      </c>
      <c r="J12" s="574">
        <v>24.773899999999998</v>
      </c>
      <c r="K12" s="574">
        <v>27.299500000000002</v>
      </c>
      <c r="L12" s="574">
        <v>18.721899999999998</v>
      </c>
      <c r="M12" s="574">
        <v>19.998031999999998</v>
      </c>
      <c r="N12" s="557"/>
      <c r="O12" s="576" t="s">
        <v>465</v>
      </c>
    </row>
    <row r="13" spans="1:15">
      <c r="A13" s="573" t="s">
        <v>466</v>
      </c>
      <c r="B13" s="557"/>
      <c r="C13" s="574" t="s">
        <v>5</v>
      </c>
      <c r="D13" s="574" t="s">
        <v>5</v>
      </c>
      <c r="E13" s="574" t="s">
        <v>5</v>
      </c>
      <c r="F13" s="574" t="s">
        <v>5</v>
      </c>
      <c r="G13" s="574" t="s">
        <v>5</v>
      </c>
      <c r="H13" s="574" t="s">
        <v>5</v>
      </c>
      <c r="I13" s="574">
        <v>133.79050000000001</v>
      </c>
      <c r="J13" s="574">
        <v>164.41469999999998</v>
      </c>
      <c r="K13" s="574">
        <v>205.29750000000001</v>
      </c>
      <c r="L13" s="574">
        <v>138.45410000000001</v>
      </c>
      <c r="M13" s="574">
        <v>149.161743</v>
      </c>
      <c r="N13" s="557"/>
      <c r="O13" s="576" t="s">
        <v>467</v>
      </c>
    </row>
    <row r="14" spans="1:15">
      <c r="A14" s="573" t="s">
        <v>468</v>
      </c>
      <c r="B14" s="557"/>
      <c r="C14" s="574" t="s">
        <v>5</v>
      </c>
      <c r="D14" s="574" t="s">
        <v>5</v>
      </c>
      <c r="E14" s="574" t="s">
        <v>5</v>
      </c>
      <c r="F14" s="574" t="s">
        <v>5</v>
      </c>
      <c r="G14" s="574" t="s">
        <v>5</v>
      </c>
      <c r="H14" s="574" t="s">
        <v>5</v>
      </c>
      <c r="I14" s="574">
        <v>3.2705000000000002</v>
      </c>
      <c r="J14" s="574">
        <v>3.8600000000000003</v>
      </c>
      <c r="K14" s="574">
        <v>5.3788</v>
      </c>
      <c r="L14" s="574">
        <v>4.9218999999999999</v>
      </c>
      <c r="M14" s="574">
        <v>5.4100070000000002</v>
      </c>
      <c r="N14" s="557"/>
      <c r="O14" s="576" t="s">
        <v>469</v>
      </c>
    </row>
    <row r="15" spans="1:15">
      <c r="A15" s="573" t="s">
        <v>470</v>
      </c>
      <c r="B15" s="557"/>
      <c r="C15" s="574" t="s">
        <v>5</v>
      </c>
      <c r="D15" s="574" t="s">
        <v>5</v>
      </c>
      <c r="E15" s="574" t="s">
        <v>5</v>
      </c>
      <c r="F15" s="574" t="s">
        <v>5</v>
      </c>
      <c r="G15" s="574" t="s">
        <v>5</v>
      </c>
      <c r="H15" s="574" t="s">
        <v>5</v>
      </c>
      <c r="I15" s="574">
        <v>77.249799999999993</v>
      </c>
      <c r="J15" s="574">
        <v>77.021299999999997</v>
      </c>
      <c r="K15" s="574">
        <v>74.476200000000006</v>
      </c>
      <c r="L15" s="574">
        <v>70.290600000000012</v>
      </c>
      <c r="M15" s="574">
        <v>74.765411999999998</v>
      </c>
      <c r="N15" s="557"/>
      <c r="O15" s="576" t="s">
        <v>471</v>
      </c>
    </row>
    <row r="16" spans="1:15">
      <c r="A16" s="573" t="s">
        <v>472</v>
      </c>
      <c r="B16" s="557"/>
      <c r="C16" s="574" t="s">
        <v>5</v>
      </c>
      <c r="D16" s="574" t="s">
        <v>5</v>
      </c>
      <c r="E16" s="574" t="s">
        <v>5</v>
      </c>
      <c r="F16" s="574" t="s">
        <v>5</v>
      </c>
      <c r="G16" s="574" t="s">
        <v>5</v>
      </c>
      <c r="H16" s="574" t="s">
        <v>5</v>
      </c>
      <c r="I16" s="574">
        <v>172.20859999999999</v>
      </c>
      <c r="J16" s="574">
        <v>185.31939999999997</v>
      </c>
      <c r="K16" s="574">
        <v>184.1969</v>
      </c>
      <c r="L16" s="574">
        <v>131.53989999999999</v>
      </c>
      <c r="M16" s="574">
        <v>142.78046699999999</v>
      </c>
      <c r="N16" s="557"/>
      <c r="O16" s="576" t="s">
        <v>473</v>
      </c>
    </row>
    <row r="17" spans="1:15">
      <c r="A17" s="573" t="s">
        <v>474</v>
      </c>
      <c r="B17" s="557"/>
      <c r="C17" s="574" t="s">
        <v>5</v>
      </c>
      <c r="D17" s="574" t="s">
        <v>5</v>
      </c>
      <c r="E17" s="574" t="s">
        <v>5</v>
      </c>
      <c r="F17" s="574" t="s">
        <v>5</v>
      </c>
      <c r="G17" s="574" t="s">
        <v>5</v>
      </c>
      <c r="H17" s="574" t="s">
        <v>5</v>
      </c>
      <c r="I17" s="574">
        <v>178.65410000000003</v>
      </c>
      <c r="J17" s="574">
        <v>225.5163</v>
      </c>
      <c r="K17" s="574">
        <v>206.85059999999999</v>
      </c>
      <c r="L17" s="574">
        <v>155.2439</v>
      </c>
      <c r="M17" s="574">
        <v>166.63037</v>
      </c>
      <c r="N17" s="557"/>
      <c r="O17" s="576" t="s">
        <v>475</v>
      </c>
    </row>
    <row r="18" spans="1:15">
      <c r="A18" s="573" t="s">
        <v>476</v>
      </c>
      <c r="B18" s="557"/>
      <c r="C18" s="574" t="s">
        <v>5</v>
      </c>
      <c r="D18" s="574" t="s">
        <v>5</v>
      </c>
      <c r="E18" s="574" t="s">
        <v>5</v>
      </c>
      <c r="F18" s="574" t="s">
        <v>5</v>
      </c>
      <c r="G18" s="574" t="s">
        <v>5</v>
      </c>
      <c r="H18" s="574" t="s">
        <v>5</v>
      </c>
      <c r="I18" s="574">
        <v>150.6891</v>
      </c>
      <c r="J18" s="574">
        <v>129.44830000000002</v>
      </c>
      <c r="K18" s="574">
        <v>107.69630000000001</v>
      </c>
      <c r="L18" s="574">
        <v>90.349000000000004</v>
      </c>
      <c r="M18" s="574">
        <v>97.686036999999999</v>
      </c>
      <c r="N18" s="557"/>
      <c r="O18" s="576" t="s">
        <v>477</v>
      </c>
    </row>
    <row r="19" spans="1:15">
      <c r="A19" s="573" t="s">
        <v>478</v>
      </c>
      <c r="B19" s="557"/>
      <c r="C19" s="574" t="s">
        <v>5</v>
      </c>
      <c r="D19" s="574" t="s">
        <v>5</v>
      </c>
      <c r="E19" s="574" t="s">
        <v>5</v>
      </c>
      <c r="F19" s="574" t="s">
        <v>5</v>
      </c>
      <c r="G19" s="574" t="s">
        <v>5</v>
      </c>
      <c r="H19" s="574" t="s">
        <v>5</v>
      </c>
      <c r="I19" s="574">
        <v>6.5000000000000006E-3</v>
      </c>
      <c r="J19" s="574">
        <v>1.15E-2</v>
      </c>
      <c r="K19" s="574">
        <v>3.0000000000000001E-3</v>
      </c>
      <c r="L19" s="574">
        <v>2.0799999999999999E-2</v>
      </c>
      <c r="M19" s="574">
        <v>1.9816E-2</v>
      </c>
      <c r="N19" s="557"/>
      <c r="O19" s="576" t="s">
        <v>479</v>
      </c>
    </row>
    <row r="20" spans="1:15">
      <c r="A20" s="564"/>
      <c r="B20" s="564"/>
      <c r="C20" s="564"/>
      <c r="D20" s="564"/>
      <c r="E20" s="564"/>
      <c r="F20" s="564"/>
      <c r="G20" s="564"/>
      <c r="H20" s="564"/>
      <c r="I20" s="564"/>
      <c r="J20" s="564"/>
      <c r="K20" s="564"/>
      <c r="L20" s="564"/>
      <c r="M20" s="564"/>
      <c r="N20" s="577"/>
      <c r="O20" s="578"/>
    </row>
    <row r="22" spans="1:15">
      <c r="A22" s="76" t="s">
        <v>72</v>
      </c>
    </row>
    <row r="23" spans="1:15">
      <c r="A23" s="579" t="s">
        <v>33</v>
      </c>
    </row>
    <row r="24" spans="1:15">
      <c r="A24" s="580"/>
    </row>
    <row r="25" spans="1:15">
      <c r="A25" s="581" t="s">
        <v>244</v>
      </c>
    </row>
    <row r="26" spans="1:15">
      <c r="A26" s="582" t="s">
        <v>130</v>
      </c>
    </row>
  </sheetData>
  <pageMargins left="0.7" right="0.7" top="0.75" bottom="0.75" header="0.3" footer="0.3"/>
  <pageSetup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22"/>
    <pageSetUpPr fitToPage="1"/>
  </sheetPr>
  <dimension ref="A1:Y36"/>
  <sheetViews>
    <sheetView showGridLines="0" workbookViewId="0">
      <selection activeCell="S1" sqref="S1"/>
    </sheetView>
  </sheetViews>
  <sheetFormatPr defaultRowHeight="12" customHeight="1"/>
  <cols>
    <col min="1" max="1" width="23" style="358" customWidth="1"/>
    <col min="2" max="2" width="3" style="350" customWidth="1"/>
    <col min="3" max="23" width="5.5" style="411" customWidth="1"/>
    <col min="24" max="24" width="3" style="350" bestFit="1" customWidth="1"/>
    <col min="25" max="25" width="33" style="350" customWidth="1"/>
    <col min="26" max="26" width="3.1640625" style="350" customWidth="1"/>
    <col min="27" max="16384" width="9.33203125" style="350"/>
  </cols>
  <sheetData>
    <row r="1" spans="1:25" s="354" customFormat="1" ht="12" customHeight="1">
      <c r="A1" s="489" t="s">
        <v>195</v>
      </c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0"/>
      <c r="U1" s="500"/>
      <c r="V1" s="500"/>
      <c r="W1" s="500"/>
      <c r="Y1" s="553" t="str">
        <f>+A1</f>
        <v>7</v>
      </c>
    </row>
    <row r="2" spans="1:25" ht="12" customHeight="1">
      <c r="A2" s="107" t="s">
        <v>35</v>
      </c>
      <c r="T2" s="3"/>
      <c r="U2" s="3"/>
      <c r="V2" s="3"/>
      <c r="W2" s="3"/>
      <c r="Y2" s="293" t="s">
        <v>115</v>
      </c>
    </row>
    <row r="3" spans="1:25" ht="12" customHeight="1">
      <c r="A3" s="107" t="s">
        <v>88</v>
      </c>
      <c r="B3" s="108"/>
      <c r="C3" s="112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T3" s="3"/>
      <c r="U3" s="3"/>
      <c r="V3" s="3"/>
      <c r="W3" s="3"/>
      <c r="Y3" s="293" t="s">
        <v>111</v>
      </c>
    </row>
    <row r="4" spans="1:25" ht="12" customHeight="1">
      <c r="A4" s="111" t="s">
        <v>250</v>
      </c>
      <c r="B4" s="108"/>
      <c r="C4" s="112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T4" s="3"/>
      <c r="U4" s="3"/>
      <c r="V4" s="3"/>
      <c r="W4" s="3"/>
      <c r="Y4" s="111" t="s">
        <v>260</v>
      </c>
    </row>
    <row r="5" spans="1:25" ht="12" customHeight="1">
      <c r="A5" s="118"/>
      <c r="B5" s="116"/>
      <c r="C5" s="412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413"/>
      <c r="R5" s="413"/>
      <c r="S5" s="413"/>
      <c r="T5" s="183"/>
      <c r="U5" s="183"/>
      <c r="V5" s="183"/>
      <c r="W5" s="183"/>
      <c r="X5" s="351"/>
      <c r="Y5" s="118"/>
    </row>
    <row r="6" spans="1:25" s="353" customFormat="1" ht="12" customHeight="1">
      <c r="A6" s="536"/>
      <c r="B6" s="537"/>
      <c r="C6" s="414">
        <v>1990</v>
      </c>
      <c r="D6" s="121" t="s">
        <v>0</v>
      </c>
      <c r="E6" s="121" t="s">
        <v>1</v>
      </c>
      <c r="F6" s="121" t="s">
        <v>2</v>
      </c>
      <c r="G6" s="121" t="s">
        <v>3</v>
      </c>
      <c r="H6" s="121" t="s">
        <v>4</v>
      </c>
      <c r="I6" s="122">
        <v>1996</v>
      </c>
      <c r="J6" s="122">
        <v>1997</v>
      </c>
      <c r="K6" s="122">
        <v>1998</v>
      </c>
      <c r="L6" s="122">
        <v>1999</v>
      </c>
      <c r="M6" s="122">
        <v>2000</v>
      </c>
      <c r="N6" s="122">
        <v>2001</v>
      </c>
      <c r="O6" s="122">
        <v>2002</v>
      </c>
      <c r="P6" s="120">
        <v>2003</v>
      </c>
      <c r="Q6" s="120">
        <v>2004</v>
      </c>
      <c r="R6" s="120">
        <v>2005</v>
      </c>
      <c r="S6" s="120">
        <v>2006</v>
      </c>
      <c r="T6" s="87">
        <v>2007</v>
      </c>
      <c r="U6" s="87">
        <v>2008</v>
      </c>
      <c r="V6" s="87">
        <v>2009</v>
      </c>
      <c r="W6" s="87">
        <v>2010</v>
      </c>
      <c r="X6" s="352" t="s">
        <v>71</v>
      </c>
      <c r="Y6" s="117"/>
    </row>
    <row r="7" spans="1:25" ht="12" customHeight="1">
      <c r="A7" s="257"/>
      <c r="B7" s="108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Y7" s="108"/>
    </row>
    <row r="8" spans="1:25" s="354" customFormat="1" ht="12" customHeight="1">
      <c r="A8" s="341" t="s">
        <v>480</v>
      </c>
      <c r="B8" s="341"/>
      <c r="C8" s="115">
        <v>87.69903703703703</v>
      </c>
      <c r="D8" s="115">
        <v>88.78362962962963</v>
      </c>
      <c r="E8" s="115">
        <v>92.615888888888875</v>
      </c>
      <c r="F8" s="115">
        <v>88.908222222222221</v>
      </c>
      <c r="G8" s="115">
        <v>96.150407407407414</v>
      </c>
      <c r="H8" s="115">
        <v>95.956740740740742</v>
      </c>
      <c r="I8" s="115">
        <v>98.436259259259273</v>
      </c>
      <c r="J8" s="115">
        <v>102.99718518518517</v>
      </c>
      <c r="K8" s="115">
        <v>105.09755555555557</v>
      </c>
      <c r="L8" s="115">
        <v>114.86655555555555</v>
      </c>
      <c r="M8" s="115" t="s">
        <v>5</v>
      </c>
      <c r="N8" s="115" t="s">
        <v>5</v>
      </c>
      <c r="O8" s="115" t="s">
        <v>5</v>
      </c>
      <c r="P8" s="115" t="s">
        <v>5</v>
      </c>
      <c r="Q8" s="115" t="s">
        <v>5</v>
      </c>
      <c r="R8" s="115" t="s">
        <v>5</v>
      </c>
      <c r="S8" s="115" t="s">
        <v>5</v>
      </c>
      <c r="T8" s="115" t="s">
        <v>5</v>
      </c>
      <c r="U8" s="115" t="s">
        <v>5</v>
      </c>
      <c r="V8" s="115" t="s">
        <v>5</v>
      </c>
      <c r="W8" s="115" t="s">
        <v>5</v>
      </c>
      <c r="X8" s="342"/>
      <c r="Y8" s="528" t="s">
        <v>481</v>
      </c>
    </row>
    <row r="9" spans="1:25" ht="12" customHeight="1">
      <c r="A9" s="114" t="s">
        <v>482</v>
      </c>
      <c r="B9" s="114"/>
      <c r="C9" s="115">
        <v>87.69903703703703</v>
      </c>
      <c r="D9" s="344">
        <v>88.78362962962963</v>
      </c>
      <c r="E9" s="344">
        <v>92.615888888888875</v>
      </c>
      <c r="F9" s="344">
        <v>88.908222222222221</v>
      </c>
      <c r="G9" s="344">
        <v>96.150407407407414</v>
      </c>
      <c r="H9" s="344">
        <v>95.956740740740742</v>
      </c>
      <c r="I9" s="344">
        <v>98.436259259259273</v>
      </c>
      <c r="J9" s="344">
        <v>102.99718518518517</v>
      </c>
      <c r="K9" s="344">
        <v>105.09755555555557</v>
      </c>
      <c r="L9" s="344">
        <v>114.86655555555555</v>
      </c>
      <c r="M9" s="344">
        <v>138.86625925925927</v>
      </c>
      <c r="N9" s="344">
        <v>154.18311111111109</v>
      </c>
      <c r="O9" s="344">
        <v>261.61807407407406</v>
      </c>
      <c r="P9" s="344">
        <v>279.27118518518517</v>
      </c>
      <c r="Q9" s="344">
        <v>331.16618518518516</v>
      </c>
      <c r="R9" s="344">
        <v>401.27888888888884</v>
      </c>
      <c r="S9" s="344">
        <v>481</v>
      </c>
      <c r="T9" s="344">
        <v>502</v>
      </c>
      <c r="U9" s="344">
        <v>513</v>
      </c>
      <c r="V9" s="344">
        <v>542</v>
      </c>
      <c r="W9" s="344">
        <v>537.6</v>
      </c>
      <c r="X9" s="344"/>
      <c r="Y9" s="529" t="s">
        <v>483</v>
      </c>
    </row>
    <row r="10" spans="1:25" ht="12" customHeight="1">
      <c r="A10" s="114" t="s">
        <v>484</v>
      </c>
      <c r="B10" s="114"/>
      <c r="C10" s="115">
        <v>0</v>
      </c>
      <c r="D10" s="115">
        <v>0</v>
      </c>
      <c r="E10" s="115">
        <v>0</v>
      </c>
      <c r="F10" s="115">
        <v>0</v>
      </c>
      <c r="G10" s="115">
        <v>0</v>
      </c>
      <c r="H10" s="115">
        <v>0</v>
      </c>
      <c r="I10" s="115">
        <v>0</v>
      </c>
      <c r="J10" s="115">
        <v>0</v>
      </c>
      <c r="K10" s="115">
        <v>0</v>
      </c>
      <c r="L10" s="115">
        <v>0</v>
      </c>
      <c r="M10" s="115" t="s">
        <v>5</v>
      </c>
      <c r="N10" s="115" t="s">
        <v>5</v>
      </c>
      <c r="O10" s="115" t="s">
        <v>5</v>
      </c>
      <c r="P10" s="115" t="s">
        <v>5</v>
      </c>
      <c r="Q10" s="115" t="s">
        <v>5</v>
      </c>
      <c r="R10" s="115" t="s">
        <v>5</v>
      </c>
      <c r="S10" s="115" t="s">
        <v>5</v>
      </c>
      <c r="T10" s="115" t="s">
        <v>5</v>
      </c>
      <c r="U10" s="115" t="s">
        <v>5</v>
      </c>
      <c r="V10" s="115" t="s">
        <v>5</v>
      </c>
      <c r="W10" s="115" t="s">
        <v>5</v>
      </c>
      <c r="X10" s="345"/>
      <c r="Y10" s="530" t="s">
        <v>485</v>
      </c>
    </row>
    <row r="11" spans="1:25" ht="12" customHeight="1">
      <c r="A11" s="114" t="s">
        <v>486</v>
      </c>
      <c r="B11" s="114"/>
      <c r="C11" s="115"/>
      <c r="D11" s="115"/>
      <c r="E11" s="416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416"/>
      <c r="S11" s="416"/>
      <c r="T11" s="416"/>
      <c r="U11" s="416"/>
      <c r="V11" s="416"/>
      <c r="W11" s="416"/>
      <c r="X11" s="346"/>
      <c r="Y11" s="531" t="s">
        <v>486</v>
      </c>
    </row>
    <row r="12" spans="1:25" s="354" customFormat="1" ht="12" customHeight="1">
      <c r="A12" s="341" t="s">
        <v>487</v>
      </c>
      <c r="B12" s="341"/>
      <c r="C12" s="415"/>
      <c r="D12" s="415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  <c r="S12" s="524"/>
      <c r="T12" s="524"/>
      <c r="U12" s="524"/>
      <c r="V12" s="524"/>
      <c r="W12" s="524"/>
      <c r="X12" s="525"/>
      <c r="Y12" s="532" t="s">
        <v>488</v>
      </c>
    </row>
    <row r="13" spans="1:25" ht="12" hidden="1" customHeight="1">
      <c r="A13" s="515" t="s">
        <v>489</v>
      </c>
      <c r="B13" s="114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416"/>
      <c r="R13" s="416"/>
      <c r="S13" s="416"/>
      <c r="T13" s="416"/>
      <c r="U13" s="416"/>
      <c r="V13" s="416"/>
      <c r="W13" s="416"/>
      <c r="X13" s="346"/>
      <c r="Y13" s="531" t="s">
        <v>490</v>
      </c>
    </row>
    <row r="14" spans="1:25" ht="12" hidden="1" customHeight="1">
      <c r="A14" s="515" t="s">
        <v>491</v>
      </c>
      <c r="B14" s="114"/>
      <c r="C14" s="115" t="s">
        <v>5</v>
      </c>
      <c r="D14" s="115" t="s">
        <v>5</v>
      </c>
      <c r="E14" s="115" t="s">
        <v>5</v>
      </c>
      <c r="F14" s="115" t="s">
        <v>5</v>
      </c>
      <c r="G14" s="115" t="s">
        <v>5</v>
      </c>
      <c r="H14" s="115" t="s">
        <v>5</v>
      </c>
      <c r="I14" s="115" t="s">
        <v>5</v>
      </c>
      <c r="J14" s="115" t="s">
        <v>5</v>
      </c>
      <c r="K14" s="115" t="s">
        <v>5</v>
      </c>
      <c r="L14" s="115" t="s">
        <v>5</v>
      </c>
      <c r="M14" s="115" t="s">
        <v>5</v>
      </c>
      <c r="N14" s="115" t="s">
        <v>5</v>
      </c>
      <c r="O14" s="115" t="s">
        <v>5</v>
      </c>
      <c r="P14" s="115" t="s">
        <v>5</v>
      </c>
      <c r="Q14" s="115" t="s">
        <v>5</v>
      </c>
      <c r="R14" s="115" t="s">
        <v>5</v>
      </c>
      <c r="S14" s="115" t="s">
        <v>5</v>
      </c>
      <c r="T14" s="115" t="s">
        <v>5</v>
      </c>
      <c r="U14" s="115" t="s">
        <v>5</v>
      </c>
      <c r="V14" s="115" t="s">
        <v>5</v>
      </c>
      <c r="W14" s="115" t="s">
        <v>492</v>
      </c>
      <c r="X14" s="115"/>
      <c r="Y14" s="530" t="s">
        <v>493</v>
      </c>
    </row>
    <row r="15" spans="1:25" ht="12" hidden="1" customHeight="1">
      <c r="A15" s="515" t="s">
        <v>494</v>
      </c>
      <c r="B15" s="114"/>
      <c r="C15" s="115" t="s">
        <v>5</v>
      </c>
      <c r="D15" s="115" t="s">
        <v>5</v>
      </c>
      <c r="E15" s="115" t="s">
        <v>5</v>
      </c>
      <c r="F15" s="115" t="s">
        <v>5</v>
      </c>
      <c r="G15" s="115" t="s">
        <v>5</v>
      </c>
      <c r="H15" s="115" t="s">
        <v>5</v>
      </c>
      <c r="I15" s="115" t="s">
        <v>5</v>
      </c>
      <c r="J15" s="115" t="s">
        <v>5</v>
      </c>
      <c r="K15" s="115" t="s">
        <v>5</v>
      </c>
      <c r="L15" s="115" t="s">
        <v>5</v>
      </c>
      <c r="M15" s="115" t="s">
        <v>5</v>
      </c>
      <c r="N15" s="115" t="s">
        <v>5</v>
      </c>
      <c r="O15" s="115" t="s">
        <v>5</v>
      </c>
      <c r="P15" s="115" t="s">
        <v>5</v>
      </c>
      <c r="Q15" s="115" t="s">
        <v>5</v>
      </c>
      <c r="R15" s="115" t="s">
        <v>5</v>
      </c>
      <c r="S15" s="115" t="s">
        <v>5</v>
      </c>
      <c r="T15" s="115" t="s">
        <v>5</v>
      </c>
      <c r="U15" s="115" t="s">
        <v>5</v>
      </c>
      <c r="V15" s="115" t="s">
        <v>100</v>
      </c>
      <c r="W15" s="115" t="s">
        <v>492</v>
      </c>
      <c r="X15" s="115"/>
      <c r="Y15" s="530" t="s">
        <v>495</v>
      </c>
    </row>
    <row r="16" spans="1:25" ht="12" customHeight="1">
      <c r="A16" s="515" t="s">
        <v>496</v>
      </c>
      <c r="B16" s="114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416"/>
      <c r="R16" s="416"/>
      <c r="S16" s="416"/>
      <c r="T16" s="416"/>
      <c r="U16" s="416"/>
      <c r="V16" s="416"/>
      <c r="W16" s="416"/>
      <c r="X16" s="346"/>
      <c r="Y16" s="531" t="s">
        <v>497</v>
      </c>
    </row>
    <row r="17" spans="1:25" ht="12" customHeight="1">
      <c r="A17" s="515" t="s">
        <v>498</v>
      </c>
      <c r="B17" s="114"/>
      <c r="C17" s="115">
        <v>68.094851851851843</v>
      </c>
      <c r="D17" s="115">
        <v>69.880962962962954</v>
      </c>
      <c r="E17" s="115">
        <v>71.385999999999996</v>
      </c>
      <c r="F17" s="115">
        <v>70.385259259259257</v>
      </c>
      <c r="G17" s="115">
        <v>79.166629629629625</v>
      </c>
      <c r="H17" s="115">
        <v>80.925925925925924</v>
      </c>
      <c r="I17" s="115">
        <v>83.810074074074066</v>
      </c>
      <c r="J17" s="115">
        <v>88.385074074074083</v>
      </c>
      <c r="K17" s="115">
        <v>89.821851851851847</v>
      </c>
      <c r="L17" s="115">
        <v>98.036481481481474</v>
      </c>
      <c r="M17" s="115">
        <v>104.58585185185184</v>
      </c>
      <c r="N17" s="115">
        <v>123.13248148148148</v>
      </c>
      <c r="O17" s="115">
        <v>129.92644444444443</v>
      </c>
      <c r="P17" s="115">
        <v>141.87248148148149</v>
      </c>
      <c r="Q17" s="115">
        <v>155.23714814814815</v>
      </c>
      <c r="R17" s="115">
        <v>186</v>
      </c>
      <c r="S17" s="115">
        <v>210</v>
      </c>
      <c r="T17" s="115">
        <v>233</v>
      </c>
      <c r="U17" s="115">
        <v>245</v>
      </c>
      <c r="V17" s="115">
        <v>273</v>
      </c>
      <c r="W17" s="115" t="s">
        <v>492</v>
      </c>
      <c r="X17" s="343"/>
      <c r="Y17" s="530" t="s">
        <v>499</v>
      </c>
    </row>
    <row r="18" spans="1:25" ht="12" customHeight="1">
      <c r="A18" s="523" t="s">
        <v>500</v>
      </c>
      <c r="B18" s="114"/>
      <c r="C18" s="115">
        <v>42.845222222222219</v>
      </c>
      <c r="D18" s="115">
        <v>44.610999999999997</v>
      </c>
      <c r="E18" s="115">
        <v>44.771962962962959</v>
      </c>
      <c r="F18" s="115">
        <v>44.023000000000003</v>
      </c>
      <c r="G18" s="115">
        <v>47.726407407407407</v>
      </c>
      <c r="H18" s="115">
        <v>49.625925925925927</v>
      </c>
      <c r="I18" s="115">
        <v>48.446222222222218</v>
      </c>
      <c r="J18" s="115">
        <v>49.268000000000001</v>
      </c>
      <c r="K18" s="115">
        <v>51.045111111111105</v>
      </c>
      <c r="L18" s="115">
        <v>54.626481481481477</v>
      </c>
      <c r="M18" s="115">
        <v>59.888814814814808</v>
      </c>
      <c r="N18" s="115">
        <v>65.756481481481472</v>
      </c>
      <c r="O18" s="115">
        <v>75.169111111111107</v>
      </c>
      <c r="P18" s="115">
        <v>90.309814814814814</v>
      </c>
      <c r="Q18" s="115">
        <v>104.85937037037036</v>
      </c>
      <c r="R18" s="115">
        <v>120.60348148148148</v>
      </c>
      <c r="S18" s="115">
        <v>132</v>
      </c>
      <c r="T18" s="115">
        <v>151</v>
      </c>
      <c r="U18" s="115">
        <v>163</v>
      </c>
      <c r="V18" s="115">
        <v>184</v>
      </c>
      <c r="W18" s="115" t="s">
        <v>492</v>
      </c>
      <c r="X18" s="115"/>
      <c r="Y18" s="530" t="s">
        <v>501</v>
      </c>
    </row>
    <row r="19" spans="1:25" ht="12" customHeight="1">
      <c r="A19" s="515" t="s">
        <v>502</v>
      </c>
      <c r="B19" s="114"/>
      <c r="C19" s="115">
        <v>25.249629629629631</v>
      </c>
      <c r="D19" s="115">
        <v>25.269962962962961</v>
      </c>
      <c r="E19" s="115">
        <v>26.614037037037036</v>
      </c>
      <c r="F19" s="115">
        <v>26.362259259259258</v>
      </c>
      <c r="G19" s="115">
        <v>31.440222222222225</v>
      </c>
      <c r="H19" s="115">
        <v>31.3</v>
      </c>
      <c r="I19" s="115">
        <v>35.363851851851848</v>
      </c>
      <c r="J19" s="115">
        <v>39.117074074074075</v>
      </c>
      <c r="K19" s="115">
        <v>38.776740740740735</v>
      </c>
      <c r="L19" s="115">
        <v>43.41</v>
      </c>
      <c r="M19" s="115">
        <v>44.697037037037035</v>
      </c>
      <c r="N19" s="115">
        <v>57.375999999999998</v>
      </c>
      <c r="O19" s="115">
        <v>54.757333333333328</v>
      </c>
      <c r="P19" s="115">
        <v>51.562666666666665</v>
      </c>
      <c r="Q19" s="115">
        <v>50.37777777777778</v>
      </c>
      <c r="R19" s="115">
        <v>64.806814814814814</v>
      </c>
      <c r="S19" s="115">
        <v>78</v>
      </c>
      <c r="T19" s="115">
        <v>82</v>
      </c>
      <c r="U19" s="115">
        <v>82</v>
      </c>
      <c r="V19" s="115">
        <v>89</v>
      </c>
      <c r="W19" s="115" t="s">
        <v>492</v>
      </c>
      <c r="X19" s="115"/>
      <c r="Y19" s="530" t="s">
        <v>503</v>
      </c>
    </row>
    <row r="20" spans="1:25" ht="12" hidden="1" customHeight="1">
      <c r="A20" s="515" t="s">
        <v>504</v>
      </c>
      <c r="B20" s="114"/>
      <c r="C20" s="115">
        <v>0</v>
      </c>
      <c r="D20" s="115">
        <v>0</v>
      </c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5">
        <v>0</v>
      </c>
      <c r="K20" s="115">
        <v>0</v>
      </c>
      <c r="L20" s="115">
        <v>0</v>
      </c>
      <c r="M20" s="115">
        <v>0</v>
      </c>
      <c r="N20" s="115">
        <v>0</v>
      </c>
      <c r="O20" s="115">
        <v>0</v>
      </c>
      <c r="P20" s="115">
        <v>0</v>
      </c>
      <c r="Q20" s="115">
        <v>0</v>
      </c>
      <c r="R20" s="115" t="s">
        <v>5</v>
      </c>
      <c r="S20" s="115" t="s">
        <v>5</v>
      </c>
      <c r="T20" s="115" t="s">
        <v>5</v>
      </c>
      <c r="U20" s="115" t="s">
        <v>5</v>
      </c>
      <c r="V20" s="115" t="s">
        <v>5</v>
      </c>
      <c r="W20" s="115" t="s">
        <v>5</v>
      </c>
      <c r="X20" s="343"/>
      <c r="Y20" s="530" t="s">
        <v>505</v>
      </c>
    </row>
    <row r="21" spans="1:25" s="355" customFormat="1" ht="12" customHeight="1">
      <c r="A21" s="515" t="s">
        <v>506</v>
      </c>
      <c r="B21" s="114"/>
      <c r="C21" s="115">
        <v>19.604148148148148</v>
      </c>
      <c r="D21" s="115">
        <v>18.902666666666665</v>
      </c>
      <c r="E21" s="115">
        <v>21.229888888888887</v>
      </c>
      <c r="F21" s="115">
        <v>18.522962962962961</v>
      </c>
      <c r="G21" s="115">
        <v>16.98381481481481</v>
      </c>
      <c r="H21" s="115">
        <v>15.030814814814814</v>
      </c>
      <c r="I21" s="115">
        <v>14.626185185185184</v>
      </c>
      <c r="J21" s="115">
        <v>14.612148148148147</v>
      </c>
      <c r="K21" s="115">
        <v>15.275703703703703</v>
      </c>
      <c r="L21" s="115">
        <v>16.830037037037034</v>
      </c>
      <c r="M21" s="115">
        <v>34.280444444444441</v>
      </c>
      <c r="N21" s="115">
        <v>31.050629629629626</v>
      </c>
      <c r="O21" s="115">
        <v>131.6916296296296</v>
      </c>
      <c r="P21" s="115">
        <v>137.39870370370369</v>
      </c>
      <c r="Q21" s="115">
        <v>175.92903703703703</v>
      </c>
      <c r="R21" s="115">
        <v>214</v>
      </c>
      <c r="S21" s="115">
        <v>270</v>
      </c>
      <c r="T21" s="115">
        <v>269</v>
      </c>
      <c r="U21" s="115">
        <v>269</v>
      </c>
      <c r="V21" s="115">
        <v>269</v>
      </c>
      <c r="W21" s="115" t="s">
        <v>492</v>
      </c>
      <c r="X21" s="343"/>
      <c r="Y21" s="530" t="s">
        <v>507</v>
      </c>
    </row>
    <row r="22" spans="1:25" s="355" customFormat="1" ht="12" customHeight="1">
      <c r="A22" s="515" t="s">
        <v>508</v>
      </c>
      <c r="B22" s="114"/>
      <c r="C22" s="115">
        <v>1.0391481481481479</v>
      </c>
      <c r="D22" s="115">
        <v>0.90374074074074062</v>
      </c>
      <c r="E22" s="115">
        <v>0.72644444444444445</v>
      </c>
      <c r="F22" s="115">
        <v>0.64937037037037026</v>
      </c>
      <c r="G22" s="115">
        <v>0.48485185185185181</v>
      </c>
      <c r="H22" s="115">
        <v>0.39718518518518514</v>
      </c>
      <c r="I22" s="115">
        <v>0.36437037037037034</v>
      </c>
      <c r="J22" s="115">
        <v>0.70225925925925914</v>
      </c>
      <c r="K22" s="115">
        <v>0.70225925925925914</v>
      </c>
      <c r="L22" s="115">
        <v>3.0163333333333333</v>
      </c>
      <c r="M22" s="115">
        <v>23.071518518518516</v>
      </c>
      <c r="N22" s="115">
        <v>21.861148148148146</v>
      </c>
      <c r="O22" s="115">
        <v>24.485074074074074</v>
      </c>
      <c r="P22" s="115">
        <v>31.807370370370364</v>
      </c>
      <c r="Q22" s="115">
        <v>72.017370370370372</v>
      </c>
      <c r="R22" s="115">
        <v>1.7411111111111108</v>
      </c>
      <c r="S22" s="115">
        <v>3</v>
      </c>
      <c r="T22" s="115">
        <v>1.35</v>
      </c>
      <c r="U22" s="115">
        <v>1.35</v>
      </c>
      <c r="V22" s="115">
        <v>1.3453199999999998</v>
      </c>
      <c r="W22" s="115" t="s">
        <v>492</v>
      </c>
      <c r="X22" s="115"/>
      <c r="Y22" s="530" t="s">
        <v>509</v>
      </c>
    </row>
    <row r="23" spans="1:25" s="355" customFormat="1" ht="12" customHeight="1">
      <c r="A23" s="515" t="s">
        <v>510</v>
      </c>
      <c r="B23" s="114"/>
      <c r="C23" s="115">
        <v>18.565000000000001</v>
      </c>
      <c r="D23" s="115">
        <v>17.998925925925924</v>
      </c>
      <c r="E23" s="115">
        <v>20.503444444444444</v>
      </c>
      <c r="F23" s="115">
        <v>17.87359259259259</v>
      </c>
      <c r="G23" s="115">
        <v>16.49896296296296</v>
      </c>
      <c r="H23" s="115">
        <v>14.633629629629629</v>
      </c>
      <c r="I23" s="115">
        <v>14.261814814814814</v>
      </c>
      <c r="J23" s="115">
        <v>13.909888888888888</v>
      </c>
      <c r="K23" s="115">
        <v>14.573444444444444</v>
      </c>
      <c r="L23" s="115">
        <v>13.813703703703702</v>
      </c>
      <c r="M23" s="115">
        <v>11.208925925925925</v>
      </c>
      <c r="N23" s="115">
        <v>9.1894814814814811</v>
      </c>
      <c r="O23" s="115">
        <v>107.20655555555554</v>
      </c>
      <c r="P23" s="115">
        <v>105.59133333333334</v>
      </c>
      <c r="Q23" s="115">
        <v>103.91166666666666</v>
      </c>
      <c r="R23" s="115">
        <v>212</v>
      </c>
      <c r="S23" s="115">
        <v>267</v>
      </c>
      <c r="T23" s="115">
        <v>267.49</v>
      </c>
      <c r="U23" s="115">
        <v>267.49</v>
      </c>
      <c r="V23" s="115">
        <v>267.49099444444442</v>
      </c>
      <c r="W23" s="115" t="s">
        <v>492</v>
      </c>
      <c r="X23" s="115"/>
      <c r="Y23" s="530" t="s">
        <v>511</v>
      </c>
    </row>
    <row r="24" spans="1:25" s="355" customFormat="1" ht="12" customHeight="1">
      <c r="A24" s="515" t="s">
        <v>512</v>
      </c>
      <c r="B24" s="114"/>
      <c r="C24" s="359" t="s">
        <v>5</v>
      </c>
      <c r="D24" s="359" t="s">
        <v>5</v>
      </c>
      <c r="E24" s="359" t="s">
        <v>5</v>
      </c>
      <c r="F24" s="359" t="s">
        <v>5</v>
      </c>
      <c r="G24" s="359" t="s">
        <v>5</v>
      </c>
      <c r="H24" s="359" t="s">
        <v>5</v>
      </c>
      <c r="I24" s="359" t="s">
        <v>5</v>
      </c>
      <c r="J24" s="115">
        <v>16.025333333333332</v>
      </c>
      <c r="K24" s="115">
        <v>9.2036666666666669</v>
      </c>
      <c r="L24" s="115">
        <v>15.894</v>
      </c>
      <c r="M24" s="115">
        <v>33.713629629629629</v>
      </c>
      <c r="N24" s="115">
        <v>23.858888888888885</v>
      </c>
      <c r="O24" s="115">
        <v>115.69640740740739</v>
      </c>
      <c r="P24" s="115">
        <v>24.813814814814815</v>
      </c>
      <c r="Q24" s="115">
        <v>58.962592592592593</v>
      </c>
      <c r="R24" s="115">
        <v>28.274925925925928</v>
      </c>
      <c r="S24" s="115">
        <v>23.466222222222221</v>
      </c>
      <c r="T24" s="115" t="s">
        <v>5</v>
      </c>
      <c r="U24" s="115" t="s">
        <v>5</v>
      </c>
      <c r="V24" s="115" t="s">
        <v>5</v>
      </c>
      <c r="W24" s="115" t="s">
        <v>492</v>
      </c>
      <c r="X24" s="345"/>
      <c r="Y24" s="530" t="s">
        <v>513</v>
      </c>
    </row>
    <row r="25" spans="1:25" s="355" customFormat="1" ht="12" customHeight="1">
      <c r="A25" s="515" t="s">
        <v>514</v>
      </c>
      <c r="B25" s="268"/>
      <c r="C25" s="115">
        <v>4.1195925925925927</v>
      </c>
      <c r="D25" s="115">
        <v>4.8434444444444438</v>
      </c>
      <c r="E25" s="115">
        <v>6.823185185185185</v>
      </c>
      <c r="F25" s="115">
        <v>7.1124074074074066</v>
      </c>
      <c r="G25" s="115">
        <v>6.7488518518518505</v>
      </c>
      <c r="H25" s="115">
        <v>8.6814444444444447</v>
      </c>
      <c r="I25" s="115">
        <v>8.6466666666666647</v>
      </c>
      <c r="J25" s="115">
        <v>8.4408148148148143</v>
      </c>
      <c r="K25" s="115">
        <v>8.5015555555555551</v>
      </c>
      <c r="L25" s="115">
        <v>9.823185185185185</v>
      </c>
      <c r="M25" s="115">
        <v>11.327925925925927</v>
      </c>
      <c r="N25" s="115">
        <v>13.296370370370369</v>
      </c>
      <c r="O25" s="115">
        <v>21.928259259259256</v>
      </c>
      <c r="P25" s="115">
        <v>26.177407407407408</v>
      </c>
      <c r="Q25" s="115">
        <v>22.233925925925924</v>
      </c>
      <c r="R25" s="115">
        <v>9.083185185185183</v>
      </c>
      <c r="S25" s="115">
        <v>14</v>
      </c>
      <c r="T25" s="115">
        <v>17</v>
      </c>
      <c r="U25" s="115">
        <v>19</v>
      </c>
      <c r="V25" s="115">
        <v>21</v>
      </c>
      <c r="W25" s="115" t="s">
        <v>492</v>
      </c>
      <c r="X25" s="345"/>
      <c r="Y25" s="530" t="s">
        <v>515</v>
      </c>
    </row>
    <row r="26" spans="1:25" s="355" customFormat="1" ht="12" customHeight="1">
      <c r="A26" s="515" t="s">
        <v>516</v>
      </c>
      <c r="B26" s="360"/>
      <c r="C26" s="115">
        <v>2.2985925925925925</v>
      </c>
      <c r="D26" s="115">
        <v>2.9101111111111111</v>
      </c>
      <c r="E26" s="115">
        <v>4.6949259259259257</v>
      </c>
      <c r="F26" s="115">
        <v>4.9116296296296289</v>
      </c>
      <c r="G26" s="115">
        <v>4.6397407407407396</v>
      </c>
      <c r="H26" s="115">
        <v>6.6704444444444446</v>
      </c>
      <c r="I26" s="115">
        <v>6.2913703703703696</v>
      </c>
      <c r="J26" s="115">
        <v>6.2789259259259254</v>
      </c>
      <c r="K26" s="115">
        <v>5.7357777777777779</v>
      </c>
      <c r="L26" s="115">
        <v>6.955814814814814</v>
      </c>
      <c r="M26" s="115">
        <v>7.7572222222222225</v>
      </c>
      <c r="N26" s="115">
        <v>8.1272592592592581</v>
      </c>
      <c r="O26" s="115">
        <v>10.411518518518516</v>
      </c>
      <c r="P26" s="115">
        <v>10.644518518518518</v>
      </c>
      <c r="Q26" s="115">
        <v>9.0041111111111096</v>
      </c>
      <c r="R26" s="115">
        <v>5.8473333333333324</v>
      </c>
      <c r="S26" s="115">
        <v>6.6093703703703692</v>
      </c>
      <c r="T26" s="115">
        <v>8</v>
      </c>
      <c r="U26" s="115">
        <v>10</v>
      </c>
      <c r="V26" s="115">
        <v>10</v>
      </c>
      <c r="W26" s="115" t="s">
        <v>492</v>
      </c>
      <c r="X26" s="345"/>
      <c r="Y26" s="530" t="s">
        <v>517</v>
      </c>
    </row>
    <row r="27" spans="1:25" ht="12" customHeight="1">
      <c r="A27" s="515" t="s">
        <v>518</v>
      </c>
      <c r="B27" s="268"/>
      <c r="C27" s="115">
        <v>1.8209999999999997</v>
      </c>
      <c r="D27" s="115">
        <v>1.9333333333333331</v>
      </c>
      <c r="E27" s="115">
        <v>2.1282592592592589</v>
      </c>
      <c r="F27" s="115">
        <v>2.2007777777777777</v>
      </c>
      <c r="G27" s="115">
        <v>2.1091111111111109</v>
      </c>
      <c r="H27" s="115">
        <v>2.0109999999999997</v>
      </c>
      <c r="I27" s="115">
        <v>2.355296296296296</v>
      </c>
      <c r="J27" s="115">
        <v>2.161888888888889</v>
      </c>
      <c r="K27" s="115">
        <v>2.7657777777777777</v>
      </c>
      <c r="L27" s="115">
        <v>2.8673703703703701</v>
      </c>
      <c r="M27" s="115">
        <v>3.5707037037037037</v>
      </c>
      <c r="N27" s="115">
        <v>5.1691111111111105</v>
      </c>
      <c r="O27" s="115">
        <v>11.51674074074074</v>
      </c>
      <c r="P27" s="115">
        <v>15.532888888888888</v>
      </c>
      <c r="Q27" s="115">
        <v>13.229814814814814</v>
      </c>
      <c r="R27" s="115">
        <v>3.2358518518518511</v>
      </c>
      <c r="S27" s="115">
        <v>7</v>
      </c>
      <c r="T27" s="115">
        <v>8</v>
      </c>
      <c r="U27" s="115">
        <v>8</v>
      </c>
      <c r="V27" s="115">
        <v>11</v>
      </c>
      <c r="W27" s="115" t="s">
        <v>492</v>
      </c>
      <c r="X27" s="345"/>
      <c r="Y27" s="530" t="s">
        <v>519</v>
      </c>
    </row>
    <row r="28" spans="1:25" ht="12" customHeight="1">
      <c r="A28" s="347"/>
      <c r="B28" s="116"/>
      <c r="C28" s="348"/>
      <c r="D28" s="348"/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  <c r="Q28" s="348"/>
      <c r="R28" s="348"/>
      <c r="S28" s="348"/>
      <c r="T28" s="348"/>
      <c r="U28" s="348"/>
      <c r="V28" s="348"/>
      <c r="W28" s="348"/>
      <c r="X28" s="356"/>
      <c r="Y28" s="349"/>
    </row>
    <row r="29" spans="1:25" ht="12" customHeight="1">
      <c r="A29" s="515"/>
      <c r="B29" s="114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516"/>
      <c r="Y29" s="268"/>
    </row>
    <row r="30" spans="1:25" ht="12" customHeight="1">
      <c r="A30" s="76" t="s">
        <v>72</v>
      </c>
      <c r="B30" s="108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357"/>
    </row>
    <row r="31" spans="1:25" ht="12" customHeight="1">
      <c r="A31" s="193" t="s">
        <v>109</v>
      </c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</row>
    <row r="32" spans="1:25" ht="12" customHeight="1">
      <c r="A32" s="257" t="s">
        <v>423</v>
      </c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</row>
    <row r="33" spans="1:24" ht="12" customHeight="1">
      <c r="A33" s="193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</row>
    <row r="34" spans="1:24" ht="12" customHeight="1">
      <c r="A34" s="295" t="s">
        <v>244</v>
      </c>
    </row>
    <row r="35" spans="1:24" ht="12" customHeight="1">
      <c r="A35" s="295" t="s">
        <v>130</v>
      </c>
    </row>
    <row r="36" spans="1:24" ht="12" customHeight="1">
      <c r="A36" s="294" t="s">
        <v>424</v>
      </c>
    </row>
  </sheetData>
  <phoneticPr fontId="0" type="noConversion"/>
  <printOptions horizontalCentered="1"/>
  <pageMargins left="0" right="0" top="0.97" bottom="0" header="0" footer="0"/>
  <pageSetup scale="95" orientation="landscape" r:id="rId1"/>
  <headerFooter alignWithMargins="0">
    <oddHeader>&amp;R&amp;F  &amp;A  &amp;D  &amp;T 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tabColor indexed="22"/>
    <pageSetUpPr fitToPage="1"/>
  </sheetPr>
  <dimension ref="A1:Z52"/>
  <sheetViews>
    <sheetView showGridLines="0" workbookViewId="0"/>
  </sheetViews>
  <sheetFormatPr defaultColWidth="11.33203125" defaultRowHeight="12" customHeight="1"/>
  <cols>
    <col min="1" max="1" width="29.5" style="251" customWidth="1"/>
    <col min="2" max="2" width="1.83203125" style="10" customWidth="1"/>
    <col min="3" max="11" width="5.83203125" style="10" customWidth="1"/>
    <col min="12" max="12" width="2.6640625" style="10" bestFit="1" customWidth="1"/>
    <col min="13" max="13" width="5.6640625" style="10" customWidth="1"/>
    <col min="14" max="16" width="5.83203125" style="10" customWidth="1"/>
    <col min="17" max="24" width="5.83203125" style="14" customWidth="1"/>
    <col min="25" max="25" width="2.6640625" style="10" bestFit="1" customWidth="1"/>
    <col min="26" max="26" width="52.6640625" style="10" customWidth="1"/>
    <col min="27" max="51" width="10.6640625" style="10" customWidth="1"/>
    <col min="52" max="16384" width="11.33203125" style="10"/>
  </cols>
  <sheetData>
    <row r="1" spans="1:26" s="102" customFormat="1" ht="12" customHeight="1">
      <c r="A1" s="488" t="s">
        <v>199</v>
      </c>
      <c r="Q1" s="501"/>
      <c r="R1" s="501"/>
      <c r="S1" s="501"/>
      <c r="T1" s="501"/>
      <c r="U1" s="501"/>
      <c r="V1" s="501"/>
      <c r="W1" s="501"/>
      <c r="X1" s="501"/>
      <c r="Z1" s="552" t="str">
        <f>+A1</f>
        <v>8</v>
      </c>
    </row>
    <row r="2" spans="1:26" ht="12" customHeight="1">
      <c r="A2" s="239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Z2" s="288" t="s">
        <v>115</v>
      </c>
    </row>
    <row r="3" spans="1:26" ht="12" customHeight="1">
      <c r="A3" s="11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3"/>
      <c r="R3" s="3"/>
      <c r="S3" s="3"/>
      <c r="T3" s="3"/>
      <c r="U3" s="3"/>
      <c r="V3" s="3"/>
      <c r="W3" s="3"/>
      <c r="X3" s="3"/>
      <c r="Z3" s="297" t="s">
        <v>112</v>
      </c>
    </row>
    <row r="4" spans="1:26" s="51" customFormat="1" ht="12" customHeight="1">
      <c r="A4" s="111" t="s">
        <v>250</v>
      </c>
      <c r="B4" s="108"/>
      <c r="C4" s="108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  <c r="Q4" s="110"/>
      <c r="R4" s="350"/>
      <c r="S4" s="350"/>
      <c r="T4" s="350"/>
      <c r="U4" s="3"/>
      <c r="V4" s="3"/>
      <c r="W4" s="3"/>
      <c r="X4" s="3"/>
      <c r="Y4" s="350"/>
      <c r="Z4" s="111" t="s">
        <v>260</v>
      </c>
    </row>
    <row r="5" spans="1:26" s="51" customFormat="1" ht="12" customHeight="1">
      <c r="A5" s="93"/>
      <c r="B5" s="94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3"/>
    </row>
    <row r="6" spans="1:26" ht="12" customHeight="1">
      <c r="A6" s="538"/>
      <c r="B6" s="96"/>
      <c r="C6" s="87">
        <v>1990</v>
      </c>
      <c r="D6" s="88" t="s">
        <v>0</v>
      </c>
      <c r="E6" s="88" t="s">
        <v>1</v>
      </c>
      <c r="F6" s="88" t="s">
        <v>2</v>
      </c>
      <c r="G6" s="88" t="s">
        <v>3</v>
      </c>
      <c r="H6" s="88" t="s">
        <v>4</v>
      </c>
      <c r="I6" s="89">
        <v>1996</v>
      </c>
      <c r="J6" s="89">
        <v>1997</v>
      </c>
      <c r="K6" s="89">
        <v>1998</v>
      </c>
      <c r="L6" s="89" t="s">
        <v>71</v>
      </c>
      <c r="M6" s="89">
        <v>1999</v>
      </c>
      <c r="N6" s="89">
        <v>2000</v>
      </c>
      <c r="O6" s="89">
        <v>2001</v>
      </c>
      <c r="P6" s="89">
        <v>2002</v>
      </c>
      <c r="Q6" s="87">
        <v>2003</v>
      </c>
      <c r="R6" s="87">
        <v>2004</v>
      </c>
      <c r="S6" s="87">
        <v>2005</v>
      </c>
      <c r="T6" s="87">
        <v>2006</v>
      </c>
      <c r="U6" s="87">
        <v>2007</v>
      </c>
      <c r="V6" s="87">
        <v>2008</v>
      </c>
      <c r="W6" s="87">
        <v>2009</v>
      </c>
      <c r="X6" s="87">
        <v>2010</v>
      </c>
      <c r="Y6" s="96" t="s">
        <v>71</v>
      </c>
    </row>
    <row r="8" spans="1:26" ht="12" customHeight="1">
      <c r="B8" s="12"/>
      <c r="C8" s="13"/>
      <c r="H8" s="13"/>
      <c r="I8" s="179"/>
      <c r="J8" s="13"/>
    </row>
    <row r="9" spans="1:26" ht="12" customHeight="1">
      <c r="B9" s="12"/>
      <c r="C9" s="13"/>
      <c r="H9" s="13"/>
      <c r="I9" s="97"/>
      <c r="J9" s="13"/>
    </row>
    <row r="10" spans="1:26" s="102" customFormat="1" ht="12" customHeight="1">
      <c r="A10" s="252" t="s">
        <v>74</v>
      </c>
      <c r="B10" s="225"/>
      <c r="C10" s="226">
        <v>328.66700000000003</v>
      </c>
      <c r="D10" s="226">
        <v>346.07</v>
      </c>
      <c r="E10" s="226">
        <v>376.33700000000005</v>
      </c>
      <c r="F10" s="227">
        <v>453.98700000000002</v>
      </c>
      <c r="G10" s="227">
        <v>504.52499999999998</v>
      </c>
      <c r="H10" s="227">
        <v>550.69299999999998</v>
      </c>
      <c r="I10" s="227">
        <v>600.73799999999994</v>
      </c>
      <c r="J10" s="227">
        <v>671.524</v>
      </c>
      <c r="K10" s="227">
        <v>750.43899999999996</v>
      </c>
      <c r="L10" s="227" t="s">
        <v>435</v>
      </c>
      <c r="M10" s="227">
        <v>892.28499999999997</v>
      </c>
      <c r="N10" s="228">
        <v>1024.153</v>
      </c>
      <c r="O10" s="228">
        <v>1137.22245</v>
      </c>
      <c r="P10" s="228">
        <v>1230.0603280000003</v>
      </c>
      <c r="Q10" s="228">
        <v>1318.1930000000002</v>
      </c>
      <c r="R10" s="228">
        <v>1591.6690000000001</v>
      </c>
      <c r="S10" s="228">
        <v>1515.7470000000001</v>
      </c>
      <c r="T10" s="228">
        <v>1517.6529999999998</v>
      </c>
      <c r="U10" s="228">
        <v>1685.325</v>
      </c>
      <c r="V10" s="228">
        <v>1753.6539999999998</v>
      </c>
      <c r="W10" s="228">
        <v>1820</v>
      </c>
      <c r="X10" s="228">
        <v>1837.394</v>
      </c>
      <c r="Y10" s="103"/>
      <c r="Z10" s="298" t="s">
        <v>169</v>
      </c>
    </row>
    <row r="11" spans="1:26" ht="12" customHeight="1">
      <c r="A11" s="253"/>
      <c r="B11" s="51"/>
      <c r="C11" s="194"/>
      <c r="D11" s="194"/>
      <c r="E11" s="194"/>
      <c r="F11" s="176"/>
      <c r="G11" s="176"/>
      <c r="H11" s="176"/>
      <c r="I11" s="176"/>
      <c r="J11" s="195"/>
      <c r="K11" s="176"/>
      <c r="L11" s="227"/>
      <c r="M11" s="176"/>
      <c r="N11" s="196"/>
      <c r="O11" s="196"/>
      <c r="P11" s="196"/>
      <c r="Q11" s="164"/>
      <c r="R11" s="164"/>
      <c r="S11" s="164"/>
      <c r="T11" s="164"/>
      <c r="U11" s="164"/>
      <c r="V11" s="164"/>
      <c r="W11" s="164"/>
      <c r="X11" s="164"/>
      <c r="Z11" s="299"/>
    </row>
    <row r="12" spans="1:26" ht="12" customHeight="1">
      <c r="A12" s="255" t="s">
        <v>75</v>
      </c>
      <c r="B12" s="51"/>
      <c r="C12" s="194">
        <v>42.947000000000003</v>
      </c>
      <c r="D12" s="194">
        <v>37.033000000000001</v>
      </c>
      <c r="E12" s="194">
        <v>64.480999999999995</v>
      </c>
      <c r="F12" s="194">
        <v>68.412999999999997</v>
      </c>
      <c r="G12" s="194">
        <v>113.09099999999999</v>
      </c>
      <c r="H12" s="194">
        <v>153.339</v>
      </c>
      <c r="I12" s="194">
        <v>126.913</v>
      </c>
      <c r="J12" s="194">
        <v>84.965999999999994</v>
      </c>
      <c r="K12" s="194">
        <v>88.159000000000006</v>
      </c>
      <c r="L12" s="227" t="s">
        <v>435</v>
      </c>
      <c r="M12" s="194">
        <v>133.76499999999999</v>
      </c>
      <c r="N12" s="170">
        <v>136.65600000000001</v>
      </c>
      <c r="O12" s="170">
        <v>208.53025200000002</v>
      </c>
      <c r="P12" s="170">
        <v>327.735995</v>
      </c>
      <c r="Q12" s="170">
        <v>395.1</v>
      </c>
      <c r="R12" s="170">
        <v>648.6</v>
      </c>
      <c r="S12" s="170">
        <v>334.8</v>
      </c>
      <c r="T12" s="170">
        <v>421.46499999999997</v>
      </c>
      <c r="U12" s="170">
        <v>405.62799999999999</v>
      </c>
      <c r="V12" s="170">
        <v>248.79300000000001</v>
      </c>
      <c r="W12" s="170">
        <v>283.67</v>
      </c>
      <c r="X12" s="170">
        <v>242.303</v>
      </c>
      <c r="Y12" s="17"/>
      <c r="Z12" s="300" t="s">
        <v>192</v>
      </c>
    </row>
    <row r="13" spans="1:26" ht="12" customHeight="1">
      <c r="A13" s="255"/>
      <c r="B13" s="51"/>
      <c r="C13" s="194"/>
      <c r="D13" s="194"/>
      <c r="E13" s="194"/>
      <c r="F13" s="194"/>
      <c r="G13" s="194"/>
      <c r="H13" s="194"/>
      <c r="I13" s="194"/>
      <c r="J13" s="194"/>
      <c r="K13" s="194"/>
      <c r="L13" s="227" t="s">
        <v>435</v>
      </c>
      <c r="M13" s="194"/>
      <c r="N13" s="197"/>
      <c r="O13" s="197"/>
      <c r="P13" s="196"/>
      <c r="Q13" s="196"/>
      <c r="R13" s="164"/>
      <c r="S13" s="164"/>
      <c r="T13" s="164"/>
      <c r="U13" s="164"/>
      <c r="V13" s="164"/>
      <c r="W13" s="164"/>
      <c r="X13" s="164"/>
      <c r="Y13" s="15"/>
      <c r="Z13" s="301"/>
    </row>
    <row r="14" spans="1:26" ht="12" customHeight="1">
      <c r="A14" s="255" t="s">
        <v>444</v>
      </c>
      <c r="B14" s="51"/>
      <c r="C14" s="194">
        <v>321.697</v>
      </c>
      <c r="D14" s="194">
        <v>346.64400000000001</v>
      </c>
      <c r="E14" s="194">
        <v>354.83300000000003</v>
      </c>
      <c r="F14" s="194">
        <v>438.85599999999999</v>
      </c>
      <c r="G14" s="194">
        <v>423.52100000000002</v>
      </c>
      <c r="H14" s="194">
        <v>424.322</v>
      </c>
      <c r="I14" s="194">
        <v>504.68400000000003</v>
      </c>
      <c r="J14" s="194">
        <v>617.976</v>
      </c>
      <c r="K14" s="194">
        <v>707.75599999999997</v>
      </c>
      <c r="L14" s="227" t="s">
        <v>435</v>
      </c>
      <c r="M14" s="194">
        <v>800.12800000000004</v>
      </c>
      <c r="N14" s="170">
        <v>949.76700000000005</v>
      </c>
      <c r="O14" s="170">
        <v>1014.804</v>
      </c>
      <c r="P14" s="170">
        <v>990.86300000000006</v>
      </c>
      <c r="Q14" s="170">
        <v>1049.693</v>
      </c>
      <c r="R14" s="170">
        <v>1010.369</v>
      </c>
      <c r="S14" s="170">
        <v>1082.547</v>
      </c>
      <c r="T14" s="170">
        <v>1206.981</v>
      </c>
      <c r="U14" s="170">
        <v>1412.675</v>
      </c>
      <c r="V14" s="170">
        <v>1601.0519999999999</v>
      </c>
      <c r="W14" s="170">
        <v>1641.8050000000001</v>
      </c>
      <c r="X14" s="170">
        <v>1699.0429999999999</v>
      </c>
      <c r="Y14" s="17"/>
      <c r="Z14" s="300" t="s">
        <v>210</v>
      </c>
    </row>
    <row r="15" spans="1:26" ht="12" customHeight="1">
      <c r="A15" s="255" t="s">
        <v>445</v>
      </c>
      <c r="B15" s="51"/>
      <c r="C15" s="194">
        <v>72.411000000000001</v>
      </c>
      <c r="D15" s="194">
        <v>81.268000000000001</v>
      </c>
      <c r="E15" s="194">
        <v>56.122</v>
      </c>
      <c r="F15" s="194">
        <v>45.594999999999999</v>
      </c>
      <c r="G15" s="194">
        <v>32.585000000000001</v>
      </c>
      <c r="H15" s="194">
        <v>23</v>
      </c>
      <c r="I15" s="194">
        <v>36.421999999999997</v>
      </c>
      <c r="J15" s="194">
        <v>55.432999999999993</v>
      </c>
      <c r="K15" s="194">
        <v>46.47</v>
      </c>
      <c r="L15" s="227" t="s">
        <v>435</v>
      </c>
      <c r="M15" s="194">
        <v>8.929000000000002</v>
      </c>
      <c r="N15" s="170">
        <v>39.872</v>
      </c>
      <c r="O15" s="170">
        <v>89.102000000000004</v>
      </c>
      <c r="P15" s="170">
        <v>38.771999999999998</v>
      </c>
      <c r="Q15" s="170">
        <v>65.147999999999996</v>
      </c>
      <c r="R15" s="170">
        <v>-19.163000000000011</v>
      </c>
      <c r="S15" s="170">
        <v>-31.957000000000001</v>
      </c>
      <c r="T15" s="170">
        <v>-35.998000000000005</v>
      </c>
      <c r="U15" s="170">
        <v>-12.486000000000004</v>
      </c>
      <c r="V15" s="170">
        <v>4.375</v>
      </c>
      <c r="W15" s="170">
        <v>-26.953999999999994</v>
      </c>
      <c r="X15" s="170">
        <v>-63.105999999999995</v>
      </c>
      <c r="Y15" s="17"/>
      <c r="Z15" s="302" t="s">
        <v>124</v>
      </c>
    </row>
    <row r="16" spans="1:26" ht="12" customHeight="1">
      <c r="A16" s="255" t="s">
        <v>446</v>
      </c>
      <c r="B16" s="51"/>
      <c r="C16" s="194">
        <v>66.855000000000004</v>
      </c>
      <c r="D16" s="194">
        <v>77.206000000000003</v>
      </c>
      <c r="E16" s="194">
        <v>54.83</v>
      </c>
      <c r="F16" s="194">
        <v>54.494</v>
      </c>
      <c r="G16" s="194">
        <v>52.267000000000003</v>
      </c>
      <c r="H16" s="194">
        <v>48.085000000000001</v>
      </c>
      <c r="I16" s="194">
        <v>61.042999999999999</v>
      </c>
      <c r="J16" s="194">
        <v>76.171999999999997</v>
      </c>
      <c r="K16" s="194">
        <v>71.247</v>
      </c>
      <c r="L16" s="227" t="s">
        <v>435</v>
      </c>
      <c r="M16" s="194">
        <v>43.566000000000003</v>
      </c>
      <c r="N16" s="170">
        <v>59.811</v>
      </c>
      <c r="O16" s="170">
        <v>94.707999999999998</v>
      </c>
      <c r="P16" s="170">
        <v>71.070999999999998</v>
      </c>
      <c r="Q16" s="170">
        <v>126.592</v>
      </c>
      <c r="R16" s="170">
        <v>71.638999999999996</v>
      </c>
      <c r="S16" s="170">
        <v>15.098000000000001</v>
      </c>
      <c r="T16" s="170">
        <v>37.338999999999999</v>
      </c>
      <c r="U16" s="170">
        <v>104.34699999999999</v>
      </c>
      <c r="V16" s="170">
        <v>122.893</v>
      </c>
      <c r="W16" s="170">
        <v>98.846000000000004</v>
      </c>
      <c r="X16" s="170">
        <v>110.01300000000001</v>
      </c>
      <c r="Y16" s="17"/>
      <c r="Z16" s="303" t="s">
        <v>193</v>
      </c>
    </row>
    <row r="17" spans="1:26" ht="12" customHeight="1">
      <c r="A17" s="255" t="s">
        <v>447</v>
      </c>
      <c r="B17" s="165"/>
      <c r="C17" s="170">
        <v>5.556</v>
      </c>
      <c r="D17" s="170">
        <v>4.0620000000000003</v>
      </c>
      <c r="E17" s="170">
        <v>1.292</v>
      </c>
      <c r="F17" s="170">
        <v>-8.8989999999999991</v>
      </c>
      <c r="G17" s="170">
        <v>-19.681999999999999</v>
      </c>
      <c r="H17" s="170">
        <v>-25.085000000000001</v>
      </c>
      <c r="I17" s="170">
        <v>-24.620999999999999</v>
      </c>
      <c r="J17" s="170">
        <v>-20.739000000000001</v>
      </c>
      <c r="K17" s="170">
        <v>-24.777000000000001</v>
      </c>
      <c r="L17" s="227" t="s">
        <v>435</v>
      </c>
      <c r="M17" s="170">
        <v>-34.637</v>
      </c>
      <c r="N17" s="170">
        <v>-19.939</v>
      </c>
      <c r="O17" s="170">
        <v>-5.6059999999999999</v>
      </c>
      <c r="P17" s="170">
        <v>-32.298999999999999</v>
      </c>
      <c r="Q17" s="170">
        <v>-61.444000000000003</v>
      </c>
      <c r="R17" s="170">
        <v>-90.802000000000007</v>
      </c>
      <c r="S17" s="170">
        <v>-47.055</v>
      </c>
      <c r="T17" s="170">
        <v>-73.337000000000003</v>
      </c>
      <c r="U17" s="170">
        <v>-116.833</v>
      </c>
      <c r="V17" s="170">
        <v>-118.518</v>
      </c>
      <c r="W17" s="170">
        <v>-125.8</v>
      </c>
      <c r="X17" s="170">
        <v>-173.119</v>
      </c>
      <c r="Y17" s="17"/>
      <c r="Z17" s="303" t="s">
        <v>256</v>
      </c>
    </row>
    <row r="18" spans="1:26" ht="12" customHeight="1">
      <c r="A18" s="255" t="s">
        <v>448</v>
      </c>
      <c r="B18" s="166"/>
      <c r="C18" s="170">
        <v>270.74400000000003</v>
      </c>
      <c r="D18" s="170">
        <v>287.52199999999999</v>
      </c>
      <c r="E18" s="170">
        <v>315.02</v>
      </c>
      <c r="F18" s="170">
        <v>413.64100000000002</v>
      </c>
      <c r="G18" s="170">
        <v>414.601</v>
      </c>
      <c r="H18" s="170">
        <v>437.286</v>
      </c>
      <c r="I18" s="170">
        <v>495.26400000000001</v>
      </c>
      <c r="J18" s="170">
        <v>587.95100000000002</v>
      </c>
      <c r="K18" s="170">
        <v>684.67700000000002</v>
      </c>
      <c r="L18" s="227"/>
      <c r="M18" s="170">
        <v>791.19899999999996</v>
      </c>
      <c r="N18" s="170">
        <v>909.89499999999998</v>
      </c>
      <c r="O18" s="170">
        <v>925.70799999999997</v>
      </c>
      <c r="P18" s="171">
        <v>952.09100000000001</v>
      </c>
      <c r="Q18" s="171">
        <v>984.54399999999998</v>
      </c>
      <c r="R18" s="167">
        <v>1029.5319999999999</v>
      </c>
      <c r="S18" s="167">
        <v>1114.5040000000001</v>
      </c>
      <c r="T18" s="167">
        <v>1242.979</v>
      </c>
      <c r="U18" s="167">
        <v>1425.1610000000001</v>
      </c>
      <c r="V18" s="167">
        <v>1596.6769999999999</v>
      </c>
      <c r="W18" s="167">
        <v>1668.759</v>
      </c>
      <c r="X18" s="167">
        <v>1792</v>
      </c>
      <c r="Y18" s="17"/>
      <c r="Z18" s="296" t="s">
        <v>443</v>
      </c>
    </row>
    <row r="19" spans="1:26" ht="12" customHeight="1">
      <c r="A19" s="520" t="s">
        <v>449</v>
      </c>
      <c r="B19" s="166"/>
      <c r="C19" s="170">
        <v>-21.458000000000027</v>
      </c>
      <c r="D19" s="170">
        <v>-22.146000000000015</v>
      </c>
      <c r="E19" s="170">
        <v>-16.308999999999969</v>
      </c>
      <c r="F19" s="170">
        <v>-20.380000000000052</v>
      </c>
      <c r="G19" s="170">
        <v>-23.664999999999999</v>
      </c>
      <c r="H19" s="170">
        <v>-35.963999999999999</v>
      </c>
      <c r="I19" s="170">
        <v>-27.001999999999953</v>
      </c>
      <c r="J19" s="170">
        <v>-25.408000000000015</v>
      </c>
      <c r="K19" s="170">
        <v>-23.391000000000076</v>
      </c>
      <c r="L19" s="227" t="s">
        <v>435</v>
      </c>
      <c r="M19" s="170" t="s">
        <v>6</v>
      </c>
      <c r="N19" s="170" t="s">
        <v>6</v>
      </c>
      <c r="O19" s="170" t="s">
        <v>6</v>
      </c>
      <c r="P19" s="170" t="s">
        <v>6</v>
      </c>
      <c r="Q19" s="170" t="s">
        <v>6</v>
      </c>
      <c r="R19" s="170" t="s">
        <v>6</v>
      </c>
      <c r="S19" s="170" t="s">
        <v>6</v>
      </c>
      <c r="T19" s="170" t="s">
        <v>6</v>
      </c>
      <c r="U19" s="170" t="s">
        <v>6</v>
      </c>
      <c r="V19" s="170" t="s">
        <v>6</v>
      </c>
      <c r="W19" s="170" t="s">
        <v>6</v>
      </c>
      <c r="X19" s="170"/>
      <c r="Y19" s="17"/>
      <c r="Z19" s="296" t="s">
        <v>442</v>
      </c>
    </row>
    <row r="20" spans="1:26" ht="12" customHeight="1">
      <c r="A20" s="168"/>
      <c r="B20" s="166"/>
      <c r="C20" s="170"/>
      <c r="D20" s="170"/>
      <c r="E20" s="170"/>
      <c r="F20" s="170"/>
      <c r="G20" s="170"/>
      <c r="H20" s="170"/>
      <c r="I20" s="170"/>
      <c r="J20" s="170"/>
      <c r="K20" s="170"/>
      <c r="L20" s="227"/>
      <c r="M20" s="170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7"/>
      <c r="Z20" s="299"/>
    </row>
    <row r="21" spans="1:26" ht="12" customHeight="1">
      <c r="A21" s="458" t="s">
        <v>450</v>
      </c>
      <c r="B21" s="166"/>
      <c r="C21" s="170">
        <v>-35.976999999999997</v>
      </c>
      <c r="D21" s="170">
        <v>-37.606999999999999</v>
      </c>
      <c r="E21" s="170">
        <v>-42.976999999999997</v>
      </c>
      <c r="F21" s="170">
        <v>-53.281999999999996</v>
      </c>
      <c r="G21" s="170">
        <v>-32.087000000000003</v>
      </c>
      <c r="H21" s="170">
        <v>-26.968000000000018</v>
      </c>
      <c r="I21" s="170">
        <v>-30.859000000000002</v>
      </c>
      <c r="J21" s="170">
        <v>-31.417999999999999</v>
      </c>
      <c r="K21" s="170">
        <v>-45.475999999999999</v>
      </c>
      <c r="L21" s="227" t="s">
        <v>435</v>
      </c>
      <c r="M21" s="170">
        <v>-41.607999999999997</v>
      </c>
      <c r="N21" s="170">
        <v>-62.27</v>
      </c>
      <c r="O21" s="170">
        <v>-86.111802000000139</v>
      </c>
      <c r="P21" s="170">
        <v>-88.538666999999904</v>
      </c>
      <c r="Q21" s="170">
        <v>-126.6</v>
      </c>
      <c r="R21" s="170">
        <v>-67.3</v>
      </c>
      <c r="S21" s="170">
        <v>98.4</v>
      </c>
      <c r="T21" s="170">
        <v>-110.79300000000001</v>
      </c>
      <c r="U21" s="170">
        <v>-132.97800000000001</v>
      </c>
      <c r="V21" s="170">
        <v>-96.191000000000003</v>
      </c>
      <c r="W21" s="170">
        <v>-105.44</v>
      </c>
      <c r="X21" s="170">
        <v>-103.952</v>
      </c>
      <c r="Y21" s="17"/>
      <c r="Z21" s="296" t="s">
        <v>194</v>
      </c>
    </row>
    <row r="22" spans="1:26" s="19" customFormat="1" ht="12" customHeight="1">
      <c r="A22" s="169"/>
      <c r="B22" s="166"/>
      <c r="C22" s="170"/>
      <c r="D22" s="170"/>
      <c r="E22" s="170"/>
      <c r="F22" s="170"/>
      <c r="G22" s="170"/>
      <c r="H22" s="170"/>
      <c r="I22" s="170"/>
      <c r="J22" s="170"/>
      <c r="K22" s="170"/>
      <c r="L22" s="227"/>
      <c r="M22" s="170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20"/>
      <c r="Z22" s="269" t="s">
        <v>170</v>
      </c>
    </row>
    <row r="23" spans="1:26" s="104" customFormat="1" ht="12" customHeight="1">
      <c r="A23" s="254" t="s">
        <v>76</v>
      </c>
      <c r="B23" s="229"/>
      <c r="C23" s="230">
        <v>328.66700000000003</v>
      </c>
      <c r="D23" s="230">
        <v>346.07</v>
      </c>
      <c r="E23" s="230">
        <v>376.33700000000005</v>
      </c>
      <c r="F23" s="230">
        <v>453.98700000000002</v>
      </c>
      <c r="G23" s="230">
        <v>504.52499999999998</v>
      </c>
      <c r="H23" s="230">
        <v>550.69299999999998</v>
      </c>
      <c r="I23" s="230">
        <v>600.73700000000008</v>
      </c>
      <c r="J23" s="230">
        <v>671.524</v>
      </c>
      <c r="K23" s="230">
        <v>750.43899999999996</v>
      </c>
      <c r="L23" s="227" t="s">
        <v>435</v>
      </c>
      <c r="M23" s="230">
        <v>892.07099999999991</v>
      </c>
      <c r="N23" s="230">
        <v>1024.259</v>
      </c>
      <c r="O23" s="230">
        <v>1137.2850000000001</v>
      </c>
      <c r="P23" s="230">
        <v>1230.5020000000002</v>
      </c>
      <c r="Q23" s="230">
        <v>1318.19</v>
      </c>
      <c r="R23" s="230">
        <v>1591.9460000000001</v>
      </c>
      <c r="S23" s="230">
        <v>1515.8170000000002</v>
      </c>
      <c r="T23" s="230">
        <v>1517.663</v>
      </c>
      <c r="U23" s="230">
        <v>1685.328</v>
      </c>
      <c r="V23" s="230">
        <v>1753.655</v>
      </c>
      <c r="W23" s="230">
        <v>1820</v>
      </c>
      <c r="X23" s="230">
        <v>1837.394</v>
      </c>
      <c r="Y23" s="105"/>
      <c r="Z23" s="304" t="s">
        <v>171</v>
      </c>
    </row>
    <row r="24" spans="1:26" s="21" customFormat="1" ht="12" customHeight="1">
      <c r="A24" s="255"/>
      <c r="B24" s="166"/>
      <c r="C24" s="170"/>
      <c r="D24" s="170"/>
      <c r="E24" s="170"/>
      <c r="F24" s="170"/>
      <c r="G24" s="170"/>
      <c r="H24" s="170"/>
      <c r="I24" s="170"/>
      <c r="J24" s="170"/>
      <c r="K24" s="170"/>
      <c r="L24" s="227" t="s">
        <v>435</v>
      </c>
      <c r="M24" s="170"/>
      <c r="N24" s="170"/>
      <c r="O24" s="170"/>
      <c r="P24" s="171"/>
      <c r="Q24" s="171"/>
      <c r="R24" s="167"/>
      <c r="S24" s="167"/>
      <c r="T24" s="167"/>
      <c r="U24" s="167"/>
      <c r="V24" s="167"/>
      <c r="W24" s="167"/>
      <c r="X24" s="167"/>
      <c r="Y24" s="22"/>
      <c r="Z24" s="305"/>
    </row>
    <row r="25" spans="1:26" s="19" customFormat="1" ht="12" customHeight="1">
      <c r="A25" s="255" t="s">
        <v>77</v>
      </c>
      <c r="B25" s="166"/>
      <c r="C25" s="170">
        <v>82.626999999999995</v>
      </c>
      <c r="D25" s="170">
        <v>80.623999999999995</v>
      </c>
      <c r="E25" s="170">
        <v>100.947</v>
      </c>
      <c r="F25" s="170">
        <v>109.661</v>
      </c>
      <c r="G25" s="170">
        <v>124.16200000000001</v>
      </c>
      <c r="H25" s="170">
        <v>131.64699999999999</v>
      </c>
      <c r="I25" s="170">
        <v>131.43600000000001</v>
      </c>
      <c r="J25" s="170">
        <v>144.506</v>
      </c>
      <c r="K25" s="170">
        <v>159.40799999999999</v>
      </c>
      <c r="L25" s="227" t="s">
        <v>435</v>
      </c>
      <c r="M25" s="170">
        <v>186.80699999999999</v>
      </c>
      <c r="N25" s="170">
        <v>196.55500000000001</v>
      </c>
      <c r="O25" s="170">
        <v>207.56299999999999</v>
      </c>
      <c r="P25" s="171">
        <v>239.99600000000001</v>
      </c>
      <c r="Q25" s="171">
        <v>268.08499999999998</v>
      </c>
      <c r="R25" s="167">
        <v>409.63600000000002</v>
      </c>
      <c r="S25" s="167">
        <v>334.06900000000002</v>
      </c>
      <c r="T25" s="167">
        <v>325.56099999999998</v>
      </c>
      <c r="U25" s="167">
        <v>376.202</v>
      </c>
      <c r="V25" s="167">
        <v>355.52100000000002</v>
      </c>
      <c r="W25" s="167">
        <v>332.26499999999999</v>
      </c>
      <c r="X25" s="167">
        <v>342.286</v>
      </c>
      <c r="Y25" s="20"/>
      <c r="Z25" s="306" t="s">
        <v>172</v>
      </c>
    </row>
    <row r="26" spans="1:26" s="19" customFormat="1" ht="12" customHeight="1">
      <c r="A26" s="163" t="s">
        <v>78</v>
      </c>
      <c r="B26" s="166"/>
      <c r="C26" s="172" t="s">
        <v>5</v>
      </c>
      <c r="D26" s="172" t="s">
        <v>5</v>
      </c>
      <c r="E26" s="172" t="s">
        <v>5</v>
      </c>
      <c r="F26" s="172" t="s">
        <v>5</v>
      </c>
      <c r="G26" s="172" t="s">
        <v>5</v>
      </c>
      <c r="H26" s="172" t="s">
        <v>5</v>
      </c>
      <c r="I26" s="172" t="s">
        <v>5</v>
      </c>
      <c r="J26" s="172" t="s">
        <v>5</v>
      </c>
      <c r="K26" s="172" t="s">
        <v>5</v>
      </c>
      <c r="L26" s="227" t="s">
        <v>435</v>
      </c>
      <c r="M26" s="172">
        <v>64.75</v>
      </c>
      <c r="N26" s="172">
        <v>71.138000000000005</v>
      </c>
      <c r="O26" s="172">
        <v>70.197000000000003</v>
      </c>
      <c r="P26" s="172">
        <v>75.152000000000001</v>
      </c>
      <c r="Q26" s="172">
        <v>84.683999999999997</v>
      </c>
      <c r="R26" s="172">
        <v>102.098</v>
      </c>
      <c r="S26" s="172">
        <v>105.264</v>
      </c>
      <c r="T26" s="172">
        <v>104.496</v>
      </c>
      <c r="U26" s="172">
        <v>107.774</v>
      </c>
      <c r="V26" s="172">
        <v>103.4</v>
      </c>
      <c r="W26" s="172">
        <v>106.66</v>
      </c>
      <c r="X26" s="172">
        <v>98.816000000000003</v>
      </c>
      <c r="Y26" s="20"/>
      <c r="Z26" s="307" t="s">
        <v>257</v>
      </c>
    </row>
    <row r="27" spans="1:26" s="19" customFormat="1" ht="12" customHeight="1">
      <c r="A27" s="163" t="s">
        <v>95</v>
      </c>
      <c r="B27" s="173"/>
      <c r="C27" s="172" t="s">
        <v>5</v>
      </c>
      <c r="D27" s="172" t="s">
        <v>5</v>
      </c>
      <c r="E27" s="172" t="s">
        <v>5</v>
      </c>
      <c r="F27" s="172" t="s">
        <v>5</v>
      </c>
      <c r="G27" s="172" t="s">
        <v>5</v>
      </c>
      <c r="H27" s="172" t="s">
        <v>5</v>
      </c>
      <c r="I27" s="172" t="s">
        <v>5</v>
      </c>
      <c r="J27" s="172" t="s">
        <v>5</v>
      </c>
      <c r="K27" s="172" t="s">
        <v>5</v>
      </c>
      <c r="L27" s="227" t="s">
        <v>435</v>
      </c>
      <c r="M27" s="172">
        <v>122.05699999999999</v>
      </c>
      <c r="N27" s="172">
        <v>125.417</v>
      </c>
      <c r="O27" s="172">
        <v>137.36599999999999</v>
      </c>
      <c r="P27" s="172">
        <v>164.84399999999999</v>
      </c>
      <c r="Q27" s="172">
        <v>183.40099999999998</v>
      </c>
      <c r="R27" s="172">
        <v>307.53800000000001</v>
      </c>
      <c r="S27" s="172">
        <v>228.80500000000001</v>
      </c>
      <c r="T27" s="172">
        <v>221.065</v>
      </c>
      <c r="U27" s="172">
        <v>268.428</v>
      </c>
      <c r="V27" s="172">
        <v>252.12100000000001</v>
      </c>
      <c r="W27" s="172">
        <v>225.61</v>
      </c>
      <c r="X27" s="172">
        <v>226</v>
      </c>
      <c r="Y27" s="20"/>
      <c r="Z27" s="307" t="s">
        <v>173</v>
      </c>
    </row>
    <row r="28" spans="1:26" s="19" customFormat="1" ht="12" customHeight="1">
      <c r="A28" s="459" t="s">
        <v>96</v>
      </c>
      <c r="B28" s="175"/>
      <c r="C28" s="177">
        <v>321.97799999999995</v>
      </c>
      <c r="D28" s="177">
        <v>336.72699999999998</v>
      </c>
      <c r="E28" s="177">
        <v>366.33499999999998</v>
      </c>
      <c r="F28" s="177">
        <v>440.22399999999999</v>
      </c>
      <c r="G28" s="177">
        <v>486.66199999999998</v>
      </c>
      <c r="H28" s="177">
        <v>532.63099999999997</v>
      </c>
      <c r="I28" s="177">
        <v>572.44500000000005</v>
      </c>
      <c r="J28" s="177">
        <v>638.35599999999999</v>
      </c>
      <c r="K28" s="177">
        <v>720.87</v>
      </c>
      <c r="L28" s="227" t="s">
        <v>435</v>
      </c>
      <c r="M28" s="177">
        <v>848.32399999999996</v>
      </c>
      <c r="N28" s="177">
        <v>954.66</v>
      </c>
      <c r="O28" s="177">
        <v>1061.8620000000001</v>
      </c>
      <c r="P28" s="177">
        <v>1150.7550000000001</v>
      </c>
      <c r="Q28" s="177">
        <v>1221.885</v>
      </c>
      <c r="R28" s="177">
        <v>1500.431</v>
      </c>
      <c r="S28" s="177">
        <v>1409.55</v>
      </c>
      <c r="T28" s="177">
        <v>1437.2439999999999</v>
      </c>
      <c r="U28" s="177">
        <v>1556.501</v>
      </c>
      <c r="V28" s="177">
        <v>1627.749</v>
      </c>
      <c r="W28" s="177">
        <v>1685.855</v>
      </c>
      <c r="X28" s="177">
        <v>1725.06</v>
      </c>
      <c r="Y28" s="20"/>
      <c r="Z28" s="306" t="s">
        <v>258</v>
      </c>
    </row>
    <row r="29" spans="1:26" ht="12" customHeight="1">
      <c r="A29" s="174" t="s">
        <v>79</v>
      </c>
      <c r="B29" s="175"/>
      <c r="C29" s="177">
        <v>158.58099999999999</v>
      </c>
      <c r="D29" s="177">
        <v>172.202</v>
      </c>
      <c r="E29" s="177">
        <v>173.97800000000001</v>
      </c>
      <c r="F29" s="177">
        <v>232.96199999999999</v>
      </c>
      <c r="G29" s="177">
        <v>267.84300000000002</v>
      </c>
      <c r="H29" s="177">
        <v>292.92899999999997</v>
      </c>
      <c r="I29" s="176">
        <v>326.93700000000001</v>
      </c>
      <c r="J29" s="176">
        <v>370.005</v>
      </c>
      <c r="K29" s="176">
        <v>390.649</v>
      </c>
      <c r="L29" s="227" t="s">
        <v>435</v>
      </c>
      <c r="M29" s="176">
        <v>441.29500000000002</v>
      </c>
      <c r="N29" s="177">
        <v>495.19299999999998</v>
      </c>
      <c r="O29" s="177">
        <v>541.32399999999996</v>
      </c>
      <c r="P29" s="177">
        <v>635.73900000000003</v>
      </c>
      <c r="Q29" s="177">
        <v>695.399</v>
      </c>
      <c r="R29" s="177">
        <v>850.24300000000005</v>
      </c>
      <c r="S29" s="177">
        <v>866.23500000000001</v>
      </c>
      <c r="T29" s="177">
        <v>899.125</v>
      </c>
      <c r="U29" s="177">
        <v>915.82799999999997</v>
      </c>
      <c r="V29" s="177">
        <v>980.58500000000004</v>
      </c>
      <c r="W29" s="177">
        <v>1014.42</v>
      </c>
      <c r="X29" s="177">
        <v>1011.599</v>
      </c>
      <c r="Y29" s="17"/>
      <c r="Z29" s="307" t="s">
        <v>174</v>
      </c>
    </row>
    <row r="30" spans="1:26" s="19" customFormat="1" ht="12" customHeight="1">
      <c r="A30" s="174" t="s">
        <v>80</v>
      </c>
      <c r="B30" s="175"/>
      <c r="C30" s="177">
        <v>80.77</v>
      </c>
      <c r="D30" s="177">
        <v>83.900999999999996</v>
      </c>
      <c r="E30" s="177">
        <v>91.41</v>
      </c>
      <c r="F30" s="177">
        <v>97.600999999999999</v>
      </c>
      <c r="G30" s="177">
        <v>94.656999999999996</v>
      </c>
      <c r="H30" s="177">
        <v>108.05500000000001</v>
      </c>
      <c r="I30" s="176">
        <v>114.072</v>
      </c>
      <c r="J30" s="176">
        <v>123.845</v>
      </c>
      <c r="K30" s="176">
        <v>170.81299999999999</v>
      </c>
      <c r="L30" s="227" t="s">
        <v>435</v>
      </c>
      <c r="M30" s="176">
        <v>220.22200000000001</v>
      </c>
      <c r="N30" s="177">
        <v>262.91199999999998</v>
      </c>
      <c r="O30" s="177">
        <v>312.97500000000002</v>
      </c>
      <c r="P30" s="177">
        <v>275.02</v>
      </c>
      <c r="Q30" s="177">
        <v>258.40100000000001</v>
      </c>
      <c r="R30" s="177">
        <v>240.55199999999999</v>
      </c>
      <c r="S30" s="177">
        <v>209.24600000000001</v>
      </c>
      <c r="T30" s="177">
        <v>212.55799999999999</v>
      </c>
      <c r="U30" s="177">
        <v>264.471</v>
      </c>
      <c r="V30" s="177">
        <v>291.64299999999997</v>
      </c>
      <c r="W30" s="177">
        <v>339.17</v>
      </c>
      <c r="X30" s="177">
        <v>371.17500000000001</v>
      </c>
      <c r="Y30" s="20"/>
      <c r="Z30" s="307" t="s">
        <v>175</v>
      </c>
    </row>
    <row r="31" spans="1:26" s="19" customFormat="1" ht="12" customHeight="1">
      <c r="A31" s="255" t="s">
        <v>81</v>
      </c>
      <c r="B31" s="178"/>
      <c r="C31" s="170">
        <v>328.66699999999997</v>
      </c>
      <c r="D31" s="170">
        <v>346.07</v>
      </c>
      <c r="E31" s="170">
        <v>376.33699999999999</v>
      </c>
      <c r="F31" s="170">
        <v>453.98699999999997</v>
      </c>
      <c r="G31" s="170">
        <v>504.524</v>
      </c>
      <c r="H31" s="170">
        <v>550.69299999999998</v>
      </c>
      <c r="I31" s="176">
        <v>600.73700000000008</v>
      </c>
      <c r="J31" s="176">
        <v>671.524</v>
      </c>
      <c r="K31" s="176">
        <v>750.43899999999996</v>
      </c>
      <c r="L31" s="227" t="s">
        <v>435</v>
      </c>
      <c r="M31" s="176">
        <v>892.07099999999991</v>
      </c>
      <c r="N31" s="170">
        <v>1024.259</v>
      </c>
      <c r="O31" s="170">
        <v>1137.2850000000001</v>
      </c>
      <c r="P31" s="170">
        <v>1230.5020000000002</v>
      </c>
      <c r="Q31" s="170">
        <v>1318.19</v>
      </c>
      <c r="R31" s="170">
        <v>1591.9460000000001</v>
      </c>
      <c r="S31" s="170">
        <v>1515.8170000000002</v>
      </c>
      <c r="T31" s="170">
        <v>1517.663</v>
      </c>
      <c r="U31" s="170">
        <v>1685.328</v>
      </c>
      <c r="V31" s="170">
        <v>1753.655</v>
      </c>
      <c r="W31" s="170">
        <v>1820.0350000000001</v>
      </c>
      <c r="X31" s="170">
        <v>1837.394</v>
      </c>
      <c r="Y31" s="20"/>
      <c r="Z31" s="306" t="s">
        <v>126</v>
      </c>
    </row>
    <row r="32" spans="1:26" ht="12" customHeight="1">
      <c r="A32" s="163" t="s">
        <v>31</v>
      </c>
      <c r="B32" s="51"/>
      <c r="C32" s="198">
        <v>6.6890000000000001</v>
      </c>
      <c r="D32" s="198">
        <v>9.343</v>
      </c>
      <c r="E32" s="198">
        <v>10.002000000000001</v>
      </c>
      <c r="F32" s="198">
        <v>13.763</v>
      </c>
      <c r="G32" s="198">
        <v>17.861999999999998</v>
      </c>
      <c r="H32" s="198">
        <v>18.062000000000001</v>
      </c>
      <c r="I32" s="176">
        <v>28.292000000000002</v>
      </c>
      <c r="J32" s="176">
        <v>33.167999999999999</v>
      </c>
      <c r="K32" s="176">
        <v>29.568999999999999</v>
      </c>
      <c r="L32" s="227" t="s">
        <v>435</v>
      </c>
      <c r="M32" s="176">
        <v>43.747</v>
      </c>
      <c r="N32" s="167">
        <v>69.599000000000004</v>
      </c>
      <c r="O32" s="167">
        <v>75.423000000000002</v>
      </c>
      <c r="P32" s="167">
        <v>79.747</v>
      </c>
      <c r="Q32" s="167">
        <v>96.305000000000007</v>
      </c>
      <c r="R32" s="167">
        <v>91.515000000000001</v>
      </c>
      <c r="S32" s="167">
        <v>106.267</v>
      </c>
      <c r="T32" s="167">
        <v>80.418999999999997</v>
      </c>
      <c r="U32" s="167">
        <v>128.827</v>
      </c>
      <c r="V32" s="167">
        <v>125.90600000000001</v>
      </c>
      <c r="W32" s="167">
        <v>134.18</v>
      </c>
      <c r="X32" s="167">
        <v>112.334</v>
      </c>
      <c r="Y32" s="17"/>
      <c r="Z32" s="307" t="s">
        <v>259</v>
      </c>
    </row>
    <row r="33" spans="1:26" ht="12" customHeight="1">
      <c r="A33" s="24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6"/>
      <c r="R33" s="26"/>
      <c r="S33" s="26"/>
      <c r="T33" s="26"/>
      <c r="U33" s="26"/>
      <c r="V33" s="26"/>
      <c r="W33" s="26"/>
      <c r="X33" s="26"/>
      <c r="Y33" s="25"/>
      <c r="Z33" s="24"/>
    </row>
    <row r="34" spans="1:26" ht="12" customHeight="1">
      <c r="A34" s="98"/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2"/>
      <c r="R34" s="22"/>
      <c r="S34" s="22"/>
      <c r="T34" s="22"/>
      <c r="U34" s="22"/>
      <c r="V34" s="22"/>
      <c r="W34" s="22"/>
      <c r="X34" s="22"/>
      <c r="Y34" s="17"/>
      <c r="Z34" s="98"/>
    </row>
    <row r="35" spans="1:26" ht="12" customHeight="1">
      <c r="A35" s="76" t="s">
        <v>72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6"/>
      <c r="R35" s="16"/>
      <c r="S35" s="16"/>
      <c r="T35" s="16"/>
      <c r="U35" s="16"/>
      <c r="V35" s="16"/>
      <c r="W35" s="16"/>
      <c r="X35" s="16"/>
      <c r="Y35" s="17"/>
    </row>
    <row r="36" spans="1:26" ht="12" customHeight="1">
      <c r="A36" s="417" t="s">
        <v>305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6"/>
      <c r="R36" s="16"/>
      <c r="S36" s="16"/>
      <c r="T36" s="16"/>
      <c r="U36" s="16"/>
      <c r="V36" s="16"/>
      <c r="W36" s="16"/>
      <c r="X36" s="16"/>
      <c r="Y36" s="17"/>
    </row>
    <row r="37" spans="1:26" ht="12" customHeight="1">
      <c r="A37" s="251" t="s">
        <v>306</v>
      </c>
    </row>
    <row r="38" spans="1:26" ht="12" customHeight="1">
      <c r="A38" s="308"/>
      <c r="B38" s="54"/>
      <c r="C38" s="54"/>
      <c r="D38" s="55"/>
      <c r="E38" s="55"/>
      <c r="F38" s="55"/>
      <c r="G38" s="55"/>
      <c r="H38" s="55"/>
      <c r="I38" s="56"/>
      <c r="J38" s="56"/>
      <c r="K38" s="56"/>
      <c r="L38" s="56"/>
      <c r="M38" s="56"/>
      <c r="N38" s="56"/>
      <c r="O38" s="56"/>
      <c r="P38" s="56"/>
      <c r="Q38" s="54"/>
      <c r="R38" s="54"/>
      <c r="S38" s="54"/>
      <c r="T38" s="54"/>
      <c r="U38" s="54"/>
      <c r="V38" s="54"/>
      <c r="W38" s="54"/>
      <c r="X38" s="54"/>
    </row>
    <row r="39" spans="1:26" ht="12" customHeight="1">
      <c r="A39" s="517" t="s">
        <v>307</v>
      </c>
      <c r="B39" s="51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</row>
    <row r="40" spans="1:26" ht="12" customHeight="1">
      <c r="A40" s="518" t="s">
        <v>308</v>
      </c>
      <c r="B40" s="51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</row>
    <row r="41" spans="1:26" ht="12" customHeight="1">
      <c r="A41" s="519" t="s">
        <v>309</v>
      </c>
      <c r="B41" s="5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</row>
    <row r="42" spans="1:26" ht="12" customHeight="1">
      <c r="A42" s="18"/>
      <c r="B42" s="51"/>
      <c r="C42" s="51"/>
      <c r="D42" s="51"/>
      <c r="E42" s="51"/>
      <c r="F42" s="51"/>
      <c r="G42" s="51"/>
      <c r="H42" s="51"/>
      <c r="I42" s="51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</row>
    <row r="43" spans="1:26" ht="12" customHeight="1">
      <c r="A43" s="256"/>
      <c r="B43" s="51"/>
      <c r="C43" s="51"/>
      <c r="D43" s="51"/>
      <c r="E43" s="51"/>
      <c r="F43" s="51"/>
      <c r="G43" s="51"/>
      <c r="H43" s="51"/>
      <c r="I43" s="51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</row>
    <row r="44" spans="1:26" ht="12" customHeight="1">
      <c r="A44" s="58"/>
      <c r="B44" s="51"/>
      <c r="C44" s="51"/>
      <c r="D44" s="51"/>
      <c r="E44" s="51"/>
      <c r="F44" s="51"/>
      <c r="G44" s="51"/>
      <c r="H44" s="51"/>
      <c r="I44" s="51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</row>
    <row r="45" spans="1:26" ht="12" customHeight="1">
      <c r="A45" s="256"/>
      <c r="B45" s="51"/>
      <c r="C45" s="51"/>
      <c r="D45" s="51"/>
      <c r="E45" s="51"/>
      <c r="F45" s="51"/>
      <c r="G45" s="51"/>
      <c r="H45" s="51"/>
      <c r="I45" s="51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</row>
    <row r="46" spans="1:26" ht="12" customHeight="1">
      <c r="A46" s="58"/>
      <c r="B46" s="51"/>
      <c r="C46" s="51"/>
      <c r="D46" s="51"/>
      <c r="E46" s="51"/>
      <c r="F46" s="51"/>
      <c r="G46" s="51"/>
      <c r="H46" s="51"/>
      <c r="I46" s="51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</row>
    <row r="47" spans="1:26" ht="12" customHeight="1">
      <c r="A47" s="58"/>
      <c r="B47" s="51"/>
      <c r="C47" s="51"/>
      <c r="D47" s="51"/>
      <c r="E47" s="51"/>
      <c r="F47" s="51"/>
      <c r="G47" s="51"/>
      <c r="H47" s="51"/>
      <c r="I47" s="51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</row>
    <row r="48" spans="1:26" ht="12" customHeight="1">
      <c r="A48" s="253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2"/>
      <c r="R48" s="52"/>
      <c r="S48" s="52"/>
      <c r="T48" s="52"/>
      <c r="U48" s="52"/>
      <c r="V48" s="52"/>
      <c r="W48" s="52"/>
      <c r="X48" s="52"/>
    </row>
    <row r="49" spans="1:24" ht="12" customHeight="1">
      <c r="A49" s="253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2"/>
      <c r="R49" s="52"/>
      <c r="S49" s="52"/>
      <c r="T49" s="52"/>
      <c r="U49" s="52"/>
      <c r="V49" s="52"/>
      <c r="W49" s="52"/>
      <c r="X49" s="52"/>
    </row>
    <row r="50" spans="1:24" ht="12" customHeight="1">
      <c r="A50" s="253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2"/>
      <c r="R50" s="52"/>
      <c r="S50" s="52"/>
      <c r="T50" s="52"/>
      <c r="U50" s="52"/>
      <c r="V50" s="52"/>
      <c r="W50" s="52"/>
      <c r="X50" s="52"/>
    </row>
    <row r="51" spans="1:24" ht="12" customHeight="1">
      <c r="A51" s="253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2"/>
      <c r="R51" s="52"/>
      <c r="S51" s="52"/>
      <c r="T51" s="52"/>
      <c r="U51" s="52"/>
      <c r="V51" s="52"/>
      <c r="W51" s="52"/>
      <c r="X51" s="52"/>
    </row>
    <row r="52" spans="1:24" ht="12" customHeight="1">
      <c r="A52" s="253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2"/>
      <c r="R52" s="52"/>
      <c r="S52" s="52"/>
      <c r="T52" s="52"/>
      <c r="U52" s="52"/>
      <c r="V52" s="52"/>
      <c r="W52" s="52"/>
      <c r="X52" s="52"/>
    </row>
  </sheetData>
  <phoneticPr fontId="0" type="noConversion"/>
  <printOptions horizontalCentered="1"/>
  <pageMargins left="0" right="0" top="0.5" bottom="0" header="0" footer="0"/>
  <pageSetup scale="81" orientation="landscape" horizontalDpi="4294967292" r:id="rId1"/>
  <headerFooter alignWithMargins="0">
    <oddHeader>&amp;R&amp;F  &amp;A  &amp;D  &amp;T 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 codeName="Sheet7" enableFormatConditionsCalculation="0">
    <tabColor indexed="22"/>
    <pageSetUpPr fitToPage="1"/>
  </sheetPr>
  <dimension ref="A1:AA49"/>
  <sheetViews>
    <sheetView showGridLines="0" workbookViewId="0">
      <selection activeCell="W35" sqref="W35"/>
    </sheetView>
  </sheetViews>
  <sheetFormatPr defaultColWidth="11.33203125" defaultRowHeight="12" customHeight="1"/>
  <cols>
    <col min="1" max="1" width="36.33203125" style="245" customWidth="1"/>
    <col min="2" max="2" width="2.83203125" style="199" customWidth="1"/>
    <col min="3" max="23" width="5.33203125" style="199" customWidth="1"/>
    <col min="24" max="24" width="2.6640625" style="199" bestFit="1" customWidth="1"/>
    <col min="25" max="25" width="2.33203125" style="199" customWidth="1"/>
    <col min="26" max="26" width="11" style="449" customWidth="1"/>
    <col min="27" max="27" width="49.33203125" style="199" customWidth="1"/>
    <col min="28" max="54" width="10.6640625" style="199" customWidth="1"/>
    <col min="55" max="16384" width="11.33203125" style="199"/>
  </cols>
  <sheetData>
    <row r="1" spans="1:27" s="219" customFormat="1" ht="12" customHeight="1">
      <c r="A1" s="487" t="s">
        <v>453</v>
      </c>
      <c r="T1" s="500"/>
      <c r="U1" s="500"/>
      <c r="V1" s="500"/>
      <c r="W1" s="500"/>
      <c r="Z1" s="551" t="str">
        <f>+A1</f>
        <v>9</v>
      </c>
    </row>
    <row r="2" spans="1:27" ht="12" customHeight="1">
      <c r="A2" s="246" t="s">
        <v>35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10"/>
      <c r="R2" s="110"/>
      <c r="S2" s="110"/>
      <c r="T2" s="3"/>
      <c r="U2" s="3"/>
      <c r="V2" s="3"/>
      <c r="W2" s="3"/>
      <c r="Z2" s="310" t="s">
        <v>115</v>
      </c>
    </row>
    <row r="3" spans="1:27" ht="12" customHeight="1">
      <c r="A3" s="200" t="s">
        <v>82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P3" s="110"/>
      <c r="Q3" s="110"/>
      <c r="R3" s="110"/>
      <c r="S3" s="110"/>
      <c r="T3" s="3"/>
      <c r="U3" s="3"/>
      <c r="V3" s="3"/>
      <c r="W3" s="3"/>
      <c r="Z3" s="311" t="s">
        <v>211</v>
      </c>
    </row>
    <row r="4" spans="1:27" s="202" customFormat="1" ht="12" customHeight="1">
      <c r="A4" s="247" t="s">
        <v>418</v>
      </c>
      <c r="B4" s="201"/>
      <c r="T4" s="3"/>
      <c r="U4" s="3"/>
      <c r="V4" s="3"/>
      <c r="W4" s="3"/>
      <c r="Z4" s="312" t="s">
        <v>419</v>
      </c>
    </row>
    <row r="5" spans="1:27" ht="12" customHeight="1">
      <c r="A5" s="248"/>
      <c r="B5" s="204"/>
      <c r="C5" s="203"/>
      <c r="D5" s="203"/>
      <c r="E5" s="203"/>
      <c r="F5" s="203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183"/>
      <c r="U5" s="183"/>
      <c r="V5" s="183"/>
      <c r="W5" s="183"/>
      <c r="X5" s="205"/>
      <c r="Y5" s="205"/>
      <c r="Z5" s="448"/>
      <c r="AA5" s="205"/>
    </row>
    <row r="6" spans="1:27" ht="12" customHeight="1">
      <c r="A6" s="539"/>
      <c r="B6" s="540"/>
      <c r="C6" s="120">
        <v>1990</v>
      </c>
      <c r="D6" s="121" t="s">
        <v>0</v>
      </c>
      <c r="E6" s="121" t="s">
        <v>1</v>
      </c>
      <c r="F6" s="121" t="s">
        <v>2</v>
      </c>
      <c r="G6" s="121" t="s">
        <v>3</v>
      </c>
      <c r="H6" s="121" t="s">
        <v>4</v>
      </c>
      <c r="I6" s="122">
        <v>1996</v>
      </c>
      <c r="J6" s="122">
        <v>1997</v>
      </c>
      <c r="K6" s="122">
        <v>1998</v>
      </c>
      <c r="L6" s="122">
        <v>1999</v>
      </c>
      <c r="M6" s="122">
        <v>2000</v>
      </c>
      <c r="N6" s="122">
        <v>2001</v>
      </c>
      <c r="O6" s="122">
        <v>2002</v>
      </c>
      <c r="P6" s="120">
        <v>2003</v>
      </c>
      <c r="Q6" s="120">
        <v>2004</v>
      </c>
      <c r="R6" s="206">
        <v>2005</v>
      </c>
      <c r="S6" s="206">
        <v>2006</v>
      </c>
      <c r="T6" s="87">
        <v>2007</v>
      </c>
      <c r="U6" s="94">
        <v>2008</v>
      </c>
      <c r="V6" s="94">
        <v>2009</v>
      </c>
      <c r="W6" s="94">
        <v>2010</v>
      </c>
      <c r="X6" s="205" t="s">
        <v>318</v>
      </c>
    </row>
    <row r="8" spans="1:27" s="219" customFormat="1" ht="12" customHeight="1">
      <c r="A8" s="439" t="s">
        <v>382</v>
      </c>
      <c r="B8" s="220"/>
      <c r="C8" s="209">
        <v>160.4</v>
      </c>
      <c r="D8" s="209">
        <v>184.8</v>
      </c>
      <c r="E8" s="209">
        <v>184.4</v>
      </c>
      <c r="F8" s="209">
        <v>187.1</v>
      </c>
      <c r="G8" s="209">
        <v>223.8</v>
      </c>
      <c r="H8" s="209">
        <v>222.3</v>
      </c>
      <c r="I8" s="209">
        <v>228.8</v>
      </c>
      <c r="J8" s="209">
        <v>233.8</v>
      </c>
      <c r="K8" s="209">
        <v>272.82</v>
      </c>
      <c r="L8" s="209">
        <v>306.68</v>
      </c>
      <c r="M8" s="209">
        <v>333.62</v>
      </c>
      <c r="N8" s="209">
        <v>330.5</v>
      </c>
      <c r="O8" s="209">
        <v>318.8</v>
      </c>
      <c r="P8" s="209">
        <v>383.1</v>
      </c>
      <c r="Q8" s="209">
        <v>392.8107</v>
      </c>
      <c r="R8" s="209">
        <v>520.5</v>
      </c>
      <c r="S8" s="209">
        <v>490.8</v>
      </c>
      <c r="T8" s="209">
        <v>448.44</v>
      </c>
      <c r="U8" s="209">
        <v>516.25</v>
      </c>
      <c r="V8" s="209">
        <v>431.09</v>
      </c>
      <c r="W8" s="209">
        <v>498.3</v>
      </c>
      <c r="X8" s="231"/>
      <c r="Z8" s="450" t="s">
        <v>198</v>
      </c>
    </row>
    <row r="9" spans="1:27" ht="12" customHeight="1">
      <c r="A9" s="440" t="s">
        <v>383</v>
      </c>
      <c r="B9" s="211"/>
      <c r="C9" s="212">
        <v>146.9</v>
      </c>
      <c r="D9" s="212">
        <v>162.19999999999999</v>
      </c>
      <c r="E9" s="212">
        <v>158.9</v>
      </c>
      <c r="F9" s="212">
        <v>171.2</v>
      </c>
      <c r="G9" s="212">
        <v>185.7</v>
      </c>
      <c r="H9" s="212">
        <v>184.6</v>
      </c>
      <c r="I9" s="212">
        <v>198.8</v>
      </c>
      <c r="J9" s="212">
        <v>187.9</v>
      </c>
      <c r="K9" s="212">
        <v>230.12</v>
      </c>
      <c r="L9" s="212">
        <v>271.83999999999997</v>
      </c>
      <c r="M9" s="212">
        <v>300.3</v>
      </c>
      <c r="N9" s="212">
        <v>284.85000000000002</v>
      </c>
      <c r="O9" s="212">
        <v>292.52</v>
      </c>
      <c r="P9" s="212">
        <v>323.60000000000002</v>
      </c>
      <c r="Q9" s="212">
        <v>300.82310000000001</v>
      </c>
      <c r="R9" s="209">
        <v>359.7</v>
      </c>
      <c r="S9" s="209">
        <v>386</v>
      </c>
      <c r="T9" s="209">
        <v>428.4</v>
      </c>
      <c r="U9" s="209">
        <v>464.51</v>
      </c>
      <c r="V9" s="209">
        <v>401.8</v>
      </c>
      <c r="W9" s="209">
        <v>419.87</v>
      </c>
      <c r="X9" s="210"/>
      <c r="Z9" s="451" t="s">
        <v>401</v>
      </c>
    </row>
    <row r="10" spans="1:27" ht="12" customHeight="1">
      <c r="A10" s="440" t="s">
        <v>384</v>
      </c>
      <c r="B10" s="208"/>
      <c r="C10" s="213">
        <v>133.30000000000001</v>
      </c>
      <c r="D10" s="213">
        <v>146.69999999999999</v>
      </c>
      <c r="E10" s="213">
        <v>144.5</v>
      </c>
      <c r="F10" s="213">
        <v>154.1</v>
      </c>
      <c r="G10" s="213">
        <v>167.7</v>
      </c>
      <c r="H10" s="213">
        <v>168</v>
      </c>
      <c r="I10" s="213">
        <v>180.8</v>
      </c>
      <c r="J10" s="213">
        <v>185.8</v>
      </c>
      <c r="K10" s="212">
        <v>206.98</v>
      </c>
      <c r="L10" s="212">
        <v>236.3</v>
      </c>
      <c r="M10" s="212">
        <v>262.8</v>
      </c>
      <c r="N10" s="212">
        <v>256.60000000000002</v>
      </c>
      <c r="O10" s="212">
        <v>262.38</v>
      </c>
      <c r="P10" s="209">
        <v>298.3</v>
      </c>
      <c r="Q10" s="209">
        <v>279.51</v>
      </c>
      <c r="R10" s="209">
        <v>343.9</v>
      </c>
      <c r="S10" s="209">
        <v>360</v>
      </c>
      <c r="T10" s="209">
        <v>402.8</v>
      </c>
      <c r="U10" s="209">
        <v>433.78</v>
      </c>
      <c r="V10" s="209">
        <v>379.94</v>
      </c>
      <c r="W10" s="209">
        <v>394.56</v>
      </c>
      <c r="X10" s="210"/>
      <c r="Z10" s="451" t="s">
        <v>402</v>
      </c>
    </row>
    <row r="11" spans="1:27" ht="12" customHeight="1">
      <c r="A11" s="440" t="s">
        <v>385</v>
      </c>
      <c r="B11" s="207"/>
      <c r="C11" s="217">
        <v>13.6</v>
      </c>
      <c r="D11" s="217">
        <v>15.5</v>
      </c>
      <c r="E11" s="217">
        <v>14.4</v>
      </c>
      <c r="F11" s="217">
        <v>17.100000000000001</v>
      </c>
      <c r="G11" s="217">
        <v>18</v>
      </c>
      <c r="H11" s="217">
        <v>16.600000000000001</v>
      </c>
      <c r="I11" s="217">
        <v>18</v>
      </c>
      <c r="J11" s="217">
        <v>2.1</v>
      </c>
      <c r="K11" s="217">
        <v>23.14</v>
      </c>
      <c r="L11" s="217">
        <v>35.54</v>
      </c>
      <c r="M11" s="217">
        <v>37.5</v>
      </c>
      <c r="N11" s="217">
        <v>28.3</v>
      </c>
      <c r="O11" s="217">
        <v>30.14</v>
      </c>
      <c r="P11" s="217">
        <v>25.3</v>
      </c>
      <c r="Q11" s="217">
        <v>21.313099999999999</v>
      </c>
      <c r="R11" s="217">
        <v>15.9</v>
      </c>
      <c r="S11" s="217">
        <v>26</v>
      </c>
      <c r="T11" s="217">
        <v>25.6</v>
      </c>
      <c r="U11" s="217">
        <v>30.74</v>
      </c>
      <c r="V11" s="217">
        <v>21.87</v>
      </c>
      <c r="W11" s="217">
        <v>25.31</v>
      </c>
      <c r="X11" s="210"/>
      <c r="Z11" s="451" t="s">
        <v>403</v>
      </c>
    </row>
    <row r="12" spans="1:27" ht="12" customHeight="1">
      <c r="A12" s="440" t="s">
        <v>427</v>
      </c>
      <c r="B12" s="207"/>
      <c r="C12" s="217">
        <v>13.5</v>
      </c>
      <c r="D12" s="217">
        <v>22.6</v>
      </c>
      <c r="E12" s="217">
        <v>25.5</v>
      </c>
      <c r="F12" s="217">
        <v>15.9</v>
      </c>
      <c r="G12" s="217">
        <v>38.1</v>
      </c>
      <c r="H12" s="217">
        <v>37.700000000000003</v>
      </c>
      <c r="I12" s="217">
        <v>30</v>
      </c>
      <c r="J12" s="217">
        <v>45.9</v>
      </c>
      <c r="K12" s="217">
        <v>42.7</v>
      </c>
      <c r="L12" s="217">
        <v>34.840000000000003</v>
      </c>
      <c r="M12" s="217">
        <v>33.32</v>
      </c>
      <c r="N12" s="217">
        <v>0.5</v>
      </c>
      <c r="O12" s="217">
        <v>2.74</v>
      </c>
      <c r="P12" s="217">
        <v>0.3</v>
      </c>
      <c r="Q12" s="217">
        <v>1.24</v>
      </c>
      <c r="R12" s="217">
        <v>0.3</v>
      </c>
      <c r="S12" s="217">
        <v>0.1</v>
      </c>
      <c r="T12" s="217">
        <v>0.1</v>
      </c>
      <c r="U12" s="217">
        <v>0.1</v>
      </c>
      <c r="V12" s="217">
        <v>0.14000000000000001</v>
      </c>
      <c r="W12" s="217">
        <v>0.17</v>
      </c>
      <c r="X12" s="210"/>
      <c r="Z12" s="451" t="s">
        <v>426</v>
      </c>
    </row>
    <row r="13" spans="1:27" ht="12" customHeight="1">
      <c r="A13" s="440" t="s">
        <v>429</v>
      </c>
      <c r="B13" s="207"/>
      <c r="C13" s="217" t="s">
        <v>5</v>
      </c>
      <c r="D13" s="217" t="s">
        <v>5</v>
      </c>
      <c r="E13" s="217" t="s">
        <v>5</v>
      </c>
      <c r="F13" s="217" t="s">
        <v>5</v>
      </c>
      <c r="G13" s="217" t="s">
        <v>5</v>
      </c>
      <c r="H13" s="217" t="s">
        <v>5</v>
      </c>
      <c r="I13" s="217" t="s">
        <v>5</v>
      </c>
      <c r="J13" s="217" t="s">
        <v>5</v>
      </c>
      <c r="K13" s="217" t="s">
        <v>5</v>
      </c>
      <c r="L13" s="217" t="s">
        <v>5</v>
      </c>
      <c r="M13" s="217" t="s">
        <v>5</v>
      </c>
      <c r="N13" s="217">
        <v>45.15</v>
      </c>
      <c r="O13" s="217">
        <v>23.54</v>
      </c>
      <c r="P13" s="217">
        <v>59.2</v>
      </c>
      <c r="Q13" s="217">
        <v>90.747600000000006</v>
      </c>
      <c r="R13" s="217">
        <v>160.5</v>
      </c>
      <c r="S13" s="217">
        <v>104.7</v>
      </c>
      <c r="T13" s="217">
        <v>19.940000000000001</v>
      </c>
      <c r="U13" s="217">
        <v>51.64</v>
      </c>
      <c r="V13" s="217">
        <v>29.15</v>
      </c>
      <c r="W13" s="217">
        <v>78.260000000000005</v>
      </c>
      <c r="X13" s="210"/>
      <c r="Z13" s="451" t="s">
        <v>404</v>
      </c>
    </row>
    <row r="14" spans="1:27" s="219" customFormat="1" ht="12" customHeight="1">
      <c r="A14" s="439" t="s">
        <v>386</v>
      </c>
      <c r="B14" s="218"/>
      <c r="C14" s="217">
        <v>222.6</v>
      </c>
      <c r="D14" s="217">
        <v>210.29999999999998</v>
      </c>
      <c r="E14" s="217">
        <v>191</v>
      </c>
      <c r="F14" s="217">
        <v>194.5</v>
      </c>
      <c r="G14" s="217">
        <v>232.1</v>
      </c>
      <c r="H14" s="217">
        <v>220.3</v>
      </c>
      <c r="I14" s="217">
        <v>250.60000000000002</v>
      </c>
      <c r="J14" s="217">
        <v>270.60000000000002</v>
      </c>
      <c r="K14" s="217">
        <v>300.95</v>
      </c>
      <c r="L14" s="217">
        <v>335.59000000000003</v>
      </c>
      <c r="M14" s="217">
        <v>365.9</v>
      </c>
      <c r="N14" s="217">
        <v>420.95</v>
      </c>
      <c r="O14" s="217">
        <v>527.71</v>
      </c>
      <c r="P14" s="217">
        <v>441.1</v>
      </c>
      <c r="Q14" s="217">
        <v>425.77430000000004</v>
      </c>
      <c r="R14" s="217">
        <v>464.70000000000005</v>
      </c>
      <c r="S14" s="217">
        <v>588.79999999999995</v>
      </c>
      <c r="T14" s="217">
        <v>557.34</v>
      </c>
      <c r="U14" s="217">
        <v>627.48</v>
      </c>
      <c r="V14" s="217">
        <v>533.72</v>
      </c>
      <c r="W14" s="217">
        <v>533.54</v>
      </c>
      <c r="X14" s="231"/>
      <c r="Z14" s="450" t="s">
        <v>197</v>
      </c>
    </row>
    <row r="15" spans="1:27" ht="12" customHeight="1">
      <c r="A15" s="440" t="s">
        <v>387</v>
      </c>
      <c r="B15" s="207"/>
      <c r="C15" s="217">
        <v>152</v>
      </c>
      <c r="D15" s="217">
        <v>164.2</v>
      </c>
      <c r="E15" s="217">
        <v>166</v>
      </c>
      <c r="F15" s="217">
        <v>162.4</v>
      </c>
      <c r="G15" s="217">
        <v>163</v>
      </c>
      <c r="H15" s="217">
        <v>168.6</v>
      </c>
      <c r="I15" s="217">
        <v>181.9</v>
      </c>
      <c r="J15" s="217">
        <v>199.9</v>
      </c>
      <c r="K15" s="217">
        <v>220.95</v>
      </c>
      <c r="L15" s="217">
        <v>229.19</v>
      </c>
      <c r="M15" s="217">
        <v>230.7</v>
      </c>
      <c r="N15" s="217">
        <v>258.39999999999998</v>
      </c>
      <c r="O15" s="217">
        <v>283.26</v>
      </c>
      <c r="P15" s="217">
        <v>285.7</v>
      </c>
      <c r="Q15" s="217">
        <v>320.8</v>
      </c>
      <c r="R15" s="217">
        <v>301.10000000000002</v>
      </c>
      <c r="S15" s="217">
        <v>317.5</v>
      </c>
      <c r="T15" s="217">
        <v>346.04</v>
      </c>
      <c r="U15" s="217">
        <v>413.6</v>
      </c>
      <c r="V15" s="217">
        <v>416.65</v>
      </c>
      <c r="W15" s="217">
        <v>415.11</v>
      </c>
      <c r="X15" s="210"/>
      <c r="Z15" s="451" t="s">
        <v>405</v>
      </c>
    </row>
    <row r="16" spans="1:27" ht="12" customHeight="1">
      <c r="A16" s="440" t="s">
        <v>388</v>
      </c>
      <c r="B16" s="207"/>
      <c r="C16" s="217" t="s">
        <v>5</v>
      </c>
      <c r="D16" s="217" t="s">
        <v>5</v>
      </c>
      <c r="E16" s="217" t="s">
        <v>5</v>
      </c>
      <c r="F16" s="217" t="s">
        <v>5</v>
      </c>
      <c r="G16" s="217" t="s">
        <v>5</v>
      </c>
      <c r="H16" s="217" t="s">
        <v>5</v>
      </c>
      <c r="I16" s="217" t="s">
        <v>5</v>
      </c>
      <c r="J16" s="217" t="s">
        <v>5</v>
      </c>
      <c r="K16" s="217" t="s">
        <v>5</v>
      </c>
      <c r="L16" s="217" t="s">
        <v>5</v>
      </c>
      <c r="M16" s="217" t="s">
        <v>5</v>
      </c>
      <c r="N16" s="217">
        <v>127.9</v>
      </c>
      <c r="O16" s="217">
        <v>124.64</v>
      </c>
      <c r="P16" s="217">
        <v>130.4</v>
      </c>
      <c r="Q16" s="217">
        <v>147.6</v>
      </c>
      <c r="R16" s="217">
        <v>150.80000000000001</v>
      </c>
      <c r="S16" s="217">
        <v>154</v>
      </c>
      <c r="T16" s="217">
        <v>158.4</v>
      </c>
      <c r="U16" s="217">
        <v>200.81</v>
      </c>
      <c r="V16" s="217">
        <v>191.24</v>
      </c>
      <c r="W16" s="217">
        <v>194.96</v>
      </c>
      <c r="X16" s="210"/>
      <c r="Z16" s="451" t="s">
        <v>406</v>
      </c>
    </row>
    <row r="17" spans="1:27" ht="12" customHeight="1">
      <c r="A17" s="440" t="s">
        <v>389</v>
      </c>
      <c r="B17" s="207"/>
      <c r="C17" s="217" t="s">
        <v>5</v>
      </c>
      <c r="D17" s="217" t="s">
        <v>5</v>
      </c>
      <c r="E17" s="217" t="s">
        <v>5</v>
      </c>
      <c r="F17" s="217" t="s">
        <v>5</v>
      </c>
      <c r="G17" s="217" t="s">
        <v>5</v>
      </c>
      <c r="H17" s="217" t="s">
        <v>5</v>
      </c>
      <c r="I17" s="217" t="s">
        <v>5</v>
      </c>
      <c r="J17" s="217" t="s">
        <v>5</v>
      </c>
      <c r="K17" s="217" t="s">
        <v>5</v>
      </c>
      <c r="L17" s="217" t="s">
        <v>5</v>
      </c>
      <c r="M17" s="217" t="s">
        <v>5</v>
      </c>
      <c r="N17" s="217">
        <v>52.62</v>
      </c>
      <c r="O17" s="217">
        <v>47.54</v>
      </c>
      <c r="P17" s="217">
        <v>40.5</v>
      </c>
      <c r="Q17" s="217">
        <v>46.1</v>
      </c>
      <c r="R17" s="217">
        <v>67.900000000000006</v>
      </c>
      <c r="S17" s="217">
        <v>66.099999999999994</v>
      </c>
      <c r="T17" s="217">
        <v>79.099999999999994</v>
      </c>
      <c r="U17" s="217">
        <v>84.68</v>
      </c>
      <c r="V17" s="217">
        <v>85.95</v>
      </c>
      <c r="W17" s="217">
        <v>102.86</v>
      </c>
      <c r="X17" s="210"/>
      <c r="Z17" s="451" t="s">
        <v>407</v>
      </c>
    </row>
    <row r="18" spans="1:27" ht="12" customHeight="1">
      <c r="A18" s="440" t="s">
        <v>390</v>
      </c>
      <c r="B18" s="207"/>
      <c r="C18" s="217" t="s">
        <v>5</v>
      </c>
      <c r="D18" s="217" t="s">
        <v>5</v>
      </c>
      <c r="E18" s="217" t="s">
        <v>5</v>
      </c>
      <c r="F18" s="217" t="s">
        <v>5</v>
      </c>
      <c r="G18" s="217" t="s">
        <v>5</v>
      </c>
      <c r="H18" s="217" t="s">
        <v>5</v>
      </c>
      <c r="I18" s="217" t="s">
        <v>5</v>
      </c>
      <c r="J18" s="217" t="s">
        <v>5</v>
      </c>
      <c r="K18" s="217" t="s">
        <v>5</v>
      </c>
      <c r="L18" s="217" t="s">
        <v>5</v>
      </c>
      <c r="M18" s="217" t="s">
        <v>5</v>
      </c>
      <c r="N18" s="217">
        <v>27.89</v>
      </c>
      <c r="O18" s="217">
        <v>51.78</v>
      </c>
      <c r="P18" s="217">
        <v>63.1</v>
      </c>
      <c r="Q18" s="217">
        <v>71.8</v>
      </c>
      <c r="R18" s="217">
        <v>27.8</v>
      </c>
      <c r="S18" s="217">
        <v>29</v>
      </c>
      <c r="T18" s="217">
        <v>33.020000000000003</v>
      </c>
      <c r="U18" s="217">
        <v>34.880000000000003</v>
      </c>
      <c r="V18" s="217">
        <v>45.31</v>
      </c>
      <c r="W18" s="217">
        <v>39.94</v>
      </c>
      <c r="X18" s="210"/>
      <c r="Z18" s="451" t="s">
        <v>408</v>
      </c>
    </row>
    <row r="19" spans="1:27" ht="12" customHeight="1">
      <c r="A19" s="440" t="s">
        <v>391</v>
      </c>
      <c r="B19" s="207"/>
      <c r="C19" s="217" t="s">
        <v>5</v>
      </c>
      <c r="D19" s="217" t="s">
        <v>5</v>
      </c>
      <c r="E19" s="217" t="s">
        <v>5</v>
      </c>
      <c r="F19" s="217" t="s">
        <v>5</v>
      </c>
      <c r="G19" s="217" t="s">
        <v>5</v>
      </c>
      <c r="H19" s="217" t="s">
        <v>5</v>
      </c>
      <c r="I19" s="217" t="s">
        <v>5</v>
      </c>
      <c r="J19" s="217" t="s">
        <v>5</v>
      </c>
      <c r="K19" s="217" t="s">
        <v>5</v>
      </c>
      <c r="L19" s="217" t="s">
        <v>5</v>
      </c>
      <c r="M19" s="217" t="s">
        <v>5</v>
      </c>
      <c r="N19" s="217">
        <v>50</v>
      </c>
      <c r="O19" s="217">
        <v>59.3</v>
      </c>
      <c r="P19" s="217">
        <v>51.8</v>
      </c>
      <c r="Q19" s="217">
        <v>55.3</v>
      </c>
      <c r="R19" s="217">
        <v>54.6</v>
      </c>
      <c r="S19" s="217">
        <v>68.400000000000006</v>
      </c>
      <c r="T19" s="217">
        <v>75.5</v>
      </c>
      <c r="U19" s="217">
        <v>93.24</v>
      </c>
      <c r="V19" s="217">
        <v>94.14</v>
      </c>
      <c r="W19" s="217">
        <v>77.349999999999994</v>
      </c>
      <c r="X19" s="215"/>
      <c r="Z19" s="451" t="s">
        <v>409</v>
      </c>
    </row>
    <row r="20" spans="1:27" ht="12" customHeight="1">
      <c r="A20" s="440" t="s">
        <v>430</v>
      </c>
      <c r="B20" s="207"/>
      <c r="C20" s="217" t="s">
        <v>5</v>
      </c>
      <c r="D20" s="217" t="s">
        <v>5</v>
      </c>
      <c r="E20" s="217" t="s">
        <v>5</v>
      </c>
      <c r="F20" s="217" t="s">
        <v>5</v>
      </c>
      <c r="G20" s="217" t="s">
        <v>5</v>
      </c>
      <c r="H20" s="217" t="s">
        <v>5</v>
      </c>
      <c r="I20" s="217" t="s">
        <v>5</v>
      </c>
      <c r="J20" s="217" t="s">
        <v>5</v>
      </c>
      <c r="K20" s="217" t="s">
        <v>5</v>
      </c>
      <c r="L20" s="217" t="s">
        <v>5</v>
      </c>
      <c r="M20" s="217" t="s">
        <v>5</v>
      </c>
      <c r="N20" s="217">
        <v>0</v>
      </c>
      <c r="O20" s="217">
        <v>0</v>
      </c>
      <c r="P20" s="217">
        <v>0</v>
      </c>
      <c r="Q20" s="217">
        <v>0</v>
      </c>
      <c r="R20" s="217">
        <v>0</v>
      </c>
      <c r="S20" s="217">
        <v>0</v>
      </c>
      <c r="T20" s="217">
        <v>0</v>
      </c>
      <c r="U20" s="217">
        <v>0</v>
      </c>
      <c r="V20" s="217">
        <v>0</v>
      </c>
      <c r="W20" s="217">
        <v>0</v>
      </c>
      <c r="X20" s="216"/>
      <c r="Z20" s="451" t="s">
        <v>410</v>
      </c>
    </row>
    <row r="21" spans="1:27" ht="12" customHeight="1">
      <c r="A21" s="440" t="s">
        <v>392</v>
      </c>
      <c r="B21" s="207"/>
      <c r="C21" s="210">
        <v>70.599999999999994</v>
      </c>
      <c r="D21" s="210">
        <v>46.1</v>
      </c>
      <c r="E21" s="210">
        <v>25</v>
      </c>
      <c r="F21" s="210">
        <v>32.1</v>
      </c>
      <c r="G21" s="210">
        <v>69.099999999999994</v>
      </c>
      <c r="H21" s="210">
        <v>51.7</v>
      </c>
      <c r="I21" s="210">
        <v>68.7</v>
      </c>
      <c r="J21" s="210">
        <v>70.7</v>
      </c>
      <c r="K21" s="210">
        <v>80</v>
      </c>
      <c r="L21" s="210">
        <v>106.4</v>
      </c>
      <c r="M21" s="210">
        <v>135.19999999999999</v>
      </c>
      <c r="N21" s="210">
        <v>162.55000000000001</v>
      </c>
      <c r="O21" s="210">
        <v>244.45</v>
      </c>
      <c r="P21" s="210">
        <v>155.4</v>
      </c>
      <c r="Q21" s="210">
        <v>104.9743</v>
      </c>
      <c r="R21" s="210">
        <v>163.6</v>
      </c>
      <c r="S21" s="210">
        <v>271.3</v>
      </c>
      <c r="T21" s="210">
        <v>211.3</v>
      </c>
      <c r="U21" s="210">
        <v>213.88</v>
      </c>
      <c r="V21" s="210">
        <v>117.07</v>
      </c>
      <c r="W21" s="210">
        <v>118.43</v>
      </c>
      <c r="X21" s="216"/>
      <c r="Z21" s="451" t="s">
        <v>411</v>
      </c>
    </row>
    <row r="22" spans="1:27" ht="12" customHeight="1">
      <c r="A22" s="440" t="s">
        <v>393</v>
      </c>
      <c r="B22" s="207"/>
      <c r="C22" s="217" t="s">
        <v>5</v>
      </c>
      <c r="D22" s="217" t="s">
        <v>5</v>
      </c>
      <c r="E22" s="217" t="s">
        <v>5</v>
      </c>
      <c r="F22" s="217" t="s">
        <v>5</v>
      </c>
      <c r="G22" s="217" t="s">
        <v>5</v>
      </c>
      <c r="H22" s="217" t="s">
        <v>5</v>
      </c>
      <c r="I22" s="217" t="s">
        <v>5</v>
      </c>
      <c r="J22" s="217" t="s">
        <v>5</v>
      </c>
      <c r="K22" s="217" t="s">
        <v>5</v>
      </c>
      <c r="L22" s="217" t="s">
        <v>5</v>
      </c>
      <c r="M22" s="217" t="s">
        <v>5</v>
      </c>
      <c r="N22" s="217" t="s">
        <v>5</v>
      </c>
      <c r="O22" s="217" t="s">
        <v>5</v>
      </c>
      <c r="P22" s="217" t="s">
        <v>5</v>
      </c>
      <c r="Q22" s="217" t="s">
        <v>5</v>
      </c>
      <c r="R22" s="217" t="s">
        <v>5</v>
      </c>
      <c r="S22" s="217" t="s">
        <v>5</v>
      </c>
      <c r="T22" s="217" t="s">
        <v>5</v>
      </c>
      <c r="U22" s="217" t="s">
        <v>5</v>
      </c>
      <c r="V22" s="217" t="s">
        <v>5</v>
      </c>
      <c r="W22" s="217" t="s">
        <v>5</v>
      </c>
      <c r="Z22" s="451" t="s">
        <v>412</v>
      </c>
    </row>
    <row r="23" spans="1:27" ht="12" customHeight="1">
      <c r="A23" s="440" t="s">
        <v>394</v>
      </c>
      <c r="B23" s="207"/>
      <c r="C23" s="217" t="s">
        <v>5</v>
      </c>
      <c r="D23" s="217" t="s">
        <v>5</v>
      </c>
      <c r="E23" s="217" t="s">
        <v>5</v>
      </c>
      <c r="F23" s="217" t="s">
        <v>5</v>
      </c>
      <c r="G23" s="217" t="s">
        <v>5</v>
      </c>
      <c r="H23" s="217" t="s">
        <v>5</v>
      </c>
      <c r="I23" s="217" t="s">
        <v>5</v>
      </c>
      <c r="J23" s="217" t="s">
        <v>5</v>
      </c>
      <c r="K23" s="217" t="s">
        <v>5</v>
      </c>
      <c r="L23" s="217" t="s">
        <v>5</v>
      </c>
      <c r="M23" s="217" t="s">
        <v>5</v>
      </c>
      <c r="N23" s="217" t="s">
        <v>5</v>
      </c>
      <c r="O23" s="217" t="s">
        <v>5</v>
      </c>
      <c r="P23" s="217" t="s">
        <v>5</v>
      </c>
      <c r="Q23" s="217" t="s">
        <v>5</v>
      </c>
      <c r="R23" s="217" t="s">
        <v>5</v>
      </c>
      <c r="S23" s="217" t="s">
        <v>5</v>
      </c>
      <c r="T23" s="217" t="s">
        <v>5</v>
      </c>
      <c r="U23" s="217" t="s">
        <v>5</v>
      </c>
      <c r="V23" s="217" t="s">
        <v>5</v>
      </c>
      <c r="W23" s="217" t="s">
        <v>5</v>
      </c>
      <c r="Z23" s="451" t="s">
        <v>413</v>
      </c>
    </row>
    <row r="24" spans="1:27" ht="12" customHeight="1">
      <c r="A24" s="440" t="s">
        <v>395</v>
      </c>
      <c r="B24" s="207"/>
      <c r="C24" s="217" t="s">
        <v>5</v>
      </c>
      <c r="D24" s="217" t="s">
        <v>5</v>
      </c>
      <c r="E24" s="217" t="s">
        <v>5</v>
      </c>
      <c r="F24" s="217" t="s">
        <v>5</v>
      </c>
      <c r="G24" s="217" t="s">
        <v>5</v>
      </c>
      <c r="H24" s="217" t="s">
        <v>5</v>
      </c>
      <c r="I24" s="217" t="s">
        <v>5</v>
      </c>
      <c r="J24" s="217" t="s">
        <v>5</v>
      </c>
      <c r="K24" s="217" t="s">
        <v>5</v>
      </c>
      <c r="L24" s="217" t="s">
        <v>5</v>
      </c>
      <c r="M24" s="217" t="s">
        <v>5</v>
      </c>
      <c r="N24" s="217" t="s">
        <v>5</v>
      </c>
      <c r="O24" s="217" t="s">
        <v>5</v>
      </c>
      <c r="P24" s="217" t="s">
        <v>5</v>
      </c>
      <c r="Q24" s="217" t="s">
        <v>5</v>
      </c>
      <c r="R24" s="217" t="s">
        <v>5</v>
      </c>
      <c r="S24" s="217" t="s">
        <v>5</v>
      </c>
      <c r="T24" s="217" t="s">
        <v>5</v>
      </c>
      <c r="U24" s="217" t="s">
        <v>5</v>
      </c>
      <c r="V24" s="217" t="s">
        <v>5</v>
      </c>
      <c r="W24" s="217" t="s">
        <v>5</v>
      </c>
      <c r="Z24" s="451" t="s">
        <v>410</v>
      </c>
    </row>
    <row r="25" spans="1:27" ht="12" customHeight="1">
      <c r="A25" s="440" t="s">
        <v>396</v>
      </c>
      <c r="B25" s="207"/>
      <c r="C25" s="217" t="s">
        <v>5</v>
      </c>
      <c r="D25" s="217" t="s">
        <v>5</v>
      </c>
      <c r="E25" s="217" t="s">
        <v>5</v>
      </c>
      <c r="F25" s="217" t="s">
        <v>5</v>
      </c>
      <c r="G25" s="217" t="s">
        <v>5</v>
      </c>
      <c r="H25" s="217" t="s">
        <v>5</v>
      </c>
      <c r="I25" s="217" t="s">
        <v>5</v>
      </c>
      <c r="J25" s="217" t="s">
        <v>5</v>
      </c>
      <c r="K25" s="217" t="s">
        <v>5</v>
      </c>
      <c r="L25" s="217" t="s">
        <v>5</v>
      </c>
      <c r="M25" s="217" t="s">
        <v>5</v>
      </c>
      <c r="N25" s="217" t="s">
        <v>5</v>
      </c>
      <c r="O25" s="217" t="s">
        <v>5</v>
      </c>
      <c r="P25" s="217" t="s">
        <v>5</v>
      </c>
      <c r="Q25" s="217" t="s">
        <v>5</v>
      </c>
      <c r="R25" s="217" t="s">
        <v>5</v>
      </c>
      <c r="S25" s="217" t="s">
        <v>5</v>
      </c>
      <c r="T25" s="217" t="s">
        <v>5</v>
      </c>
      <c r="U25" s="217" t="s">
        <v>5</v>
      </c>
      <c r="V25" s="217" t="s">
        <v>5</v>
      </c>
      <c r="W25" s="217" t="s">
        <v>5</v>
      </c>
      <c r="Z25" s="451" t="s">
        <v>414</v>
      </c>
    </row>
    <row r="26" spans="1:27" s="219" customFormat="1" ht="12" customHeight="1">
      <c r="A26" s="439" t="s">
        <v>91</v>
      </c>
      <c r="B26" s="220"/>
      <c r="C26" s="213" t="s">
        <v>5</v>
      </c>
      <c r="D26" s="213" t="s">
        <v>5</v>
      </c>
      <c r="E26" s="213" t="s">
        <v>5</v>
      </c>
      <c r="F26" s="213" t="s">
        <v>5</v>
      </c>
      <c r="G26" s="213" t="s">
        <v>5</v>
      </c>
      <c r="H26" s="213" t="s">
        <v>5</v>
      </c>
      <c r="I26" s="213" t="s">
        <v>5</v>
      </c>
      <c r="J26" s="213" t="s">
        <v>5</v>
      </c>
      <c r="K26" s="212" t="s">
        <v>5</v>
      </c>
      <c r="L26" s="212" t="s">
        <v>5</v>
      </c>
      <c r="M26" s="212" t="s">
        <v>5</v>
      </c>
      <c r="N26" s="212">
        <v>-62.559999999999988</v>
      </c>
      <c r="O26" s="212">
        <v>-157.13000000000002</v>
      </c>
      <c r="P26" s="209">
        <v>5.1000000000000014</v>
      </c>
      <c r="Q26" s="209">
        <v>38.836399999999955</v>
      </c>
      <c r="R26" s="209">
        <v>83.599999999999952</v>
      </c>
      <c r="S26" s="209">
        <v>-68.999999999999943</v>
      </c>
      <c r="T26" s="209">
        <v>-75.880000000000024</v>
      </c>
      <c r="U26" s="209">
        <v>-76.350000000000023</v>
      </c>
      <c r="V26" s="209">
        <v>-57.32000000000005</v>
      </c>
      <c r="W26" s="209">
        <v>4.7000000000000455</v>
      </c>
      <c r="Z26" s="450" t="s">
        <v>246</v>
      </c>
    </row>
    <row r="27" spans="1:27" s="219" customFormat="1" ht="12" customHeight="1">
      <c r="A27" s="439" t="s">
        <v>92</v>
      </c>
      <c r="B27" s="220"/>
      <c r="C27" s="213">
        <v>-62.199999999999989</v>
      </c>
      <c r="D27" s="213">
        <v>-25.499999999999972</v>
      </c>
      <c r="E27" s="213">
        <v>-6.5999999999999943</v>
      </c>
      <c r="F27" s="213">
        <v>-7.4000000000000057</v>
      </c>
      <c r="G27" s="213">
        <v>-8.2999999999999829</v>
      </c>
      <c r="H27" s="213">
        <v>2</v>
      </c>
      <c r="I27" s="213">
        <v>-21.800000000000011</v>
      </c>
      <c r="J27" s="213">
        <v>-36.800000000000011</v>
      </c>
      <c r="K27" s="217">
        <v>-28.129999999999995</v>
      </c>
      <c r="L27" s="217">
        <v>-28.910000000000025</v>
      </c>
      <c r="M27" s="217">
        <v>-32.279999999999973</v>
      </c>
      <c r="N27" s="217">
        <v>-90.449999999999989</v>
      </c>
      <c r="O27" s="217">
        <v>-208.91000000000003</v>
      </c>
      <c r="P27" s="209">
        <v>-58</v>
      </c>
      <c r="Q27" s="209">
        <v>-32.963600000000042</v>
      </c>
      <c r="R27" s="209">
        <v>55.799999999999955</v>
      </c>
      <c r="S27" s="209">
        <v>-97.999999999999943</v>
      </c>
      <c r="T27" s="209">
        <v>-108.90000000000003</v>
      </c>
      <c r="U27" s="209">
        <v>-111.23000000000002</v>
      </c>
      <c r="V27" s="209">
        <v>-102.63000000000005</v>
      </c>
      <c r="W27" s="209">
        <v>-35.239999999999952</v>
      </c>
      <c r="Z27" s="450" t="s">
        <v>247</v>
      </c>
    </row>
    <row r="28" spans="1:27" ht="12" customHeight="1">
      <c r="A28" s="440" t="s">
        <v>397</v>
      </c>
      <c r="B28" s="208"/>
      <c r="C28" s="217">
        <v>61.9</v>
      </c>
      <c r="D28" s="217">
        <v>25.51</v>
      </c>
      <c r="E28" s="217">
        <v>3.4799999999999938</v>
      </c>
      <c r="F28" s="217">
        <v>4.8999999999999879</v>
      </c>
      <c r="G28" s="217">
        <v>-3.55</v>
      </c>
      <c r="H28" s="217">
        <v>-2.5099999999999998</v>
      </c>
      <c r="I28" s="217">
        <v>21.64</v>
      </c>
      <c r="J28" s="217">
        <v>18.739999999999998</v>
      </c>
      <c r="K28" s="217">
        <v>28.13</v>
      </c>
      <c r="L28" s="217">
        <v>29.16</v>
      </c>
      <c r="M28" s="217">
        <v>32.03</v>
      </c>
      <c r="N28" s="217">
        <v>90.44</v>
      </c>
      <c r="O28" s="217">
        <v>208.95</v>
      </c>
      <c r="P28" s="209">
        <v>58.05</v>
      </c>
      <c r="Q28" s="209">
        <v>32.922900000000013</v>
      </c>
      <c r="R28" s="209">
        <v>-55.822714000000005</v>
      </c>
      <c r="S28" s="209">
        <v>97.912116200000028</v>
      </c>
      <c r="T28" s="209">
        <v>108.937318</v>
      </c>
      <c r="U28" s="209">
        <v>111.31648400000002</v>
      </c>
      <c r="V28" s="209">
        <v>102.62</v>
      </c>
      <c r="W28" s="209">
        <v>35.24</v>
      </c>
      <c r="Z28" s="451" t="s">
        <v>415</v>
      </c>
    </row>
    <row r="29" spans="1:27" ht="12" customHeight="1">
      <c r="A29" s="440" t="s">
        <v>398</v>
      </c>
      <c r="B29" s="208"/>
      <c r="C29" s="217">
        <v>41.2</v>
      </c>
      <c r="D29" s="217">
        <v>49.11</v>
      </c>
      <c r="E29" s="217">
        <v>-5.220000000000006</v>
      </c>
      <c r="F29" s="217">
        <v>-1.3000000000000114</v>
      </c>
      <c r="G29" s="217">
        <v>-23.35</v>
      </c>
      <c r="H29" s="217">
        <v>-0.44000000000000306</v>
      </c>
      <c r="I29" s="217">
        <v>9.9700000000000273</v>
      </c>
      <c r="J29" s="217">
        <v>-25.69</v>
      </c>
      <c r="K29" s="217">
        <v>-0.69000000000002082</v>
      </c>
      <c r="L29" s="217">
        <v>-7.2899999999999707</v>
      </c>
      <c r="M29" s="217">
        <v>-24.92</v>
      </c>
      <c r="N29" s="217">
        <v>23.22</v>
      </c>
      <c r="O29" s="217">
        <v>-43.06</v>
      </c>
      <c r="P29" s="209">
        <v>-16.7</v>
      </c>
      <c r="Q29" s="209">
        <v>-102.60489999999999</v>
      </c>
      <c r="R29" s="209">
        <v>-156.27534900000001</v>
      </c>
      <c r="S29" s="209">
        <v>68.78733320000002</v>
      </c>
      <c r="T29" s="209">
        <v>101.84328000000002</v>
      </c>
      <c r="U29" s="209">
        <v>88.247993000000022</v>
      </c>
      <c r="V29" s="209">
        <v>90.27</v>
      </c>
      <c r="W29" s="209">
        <v>3.02</v>
      </c>
      <c r="Z29" s="451" t="s">
        <v>416</v>
      </c>
    </row>
    <row r="30" spans="1:27" ht="12" customHeight="1">
      <c r="A30" s="440" t="s">
        <v>399</v>
      </c>
      <c r="B30" s="207"/>
      <c r="C30" s="217">
        <v>20.7</v>
      </c>
      <c r="D30" s="217">
        <v>3.8</v>
      </c>
      <c r="E30" s="217">
        <v>6.5</v>
      </c>
      <c r="F30" s="217">
        <v>8.3000000000000007</v>
      </c>
      <c r="G30" s="217">
        <v>16.899999999999999</v>
      </c>
      <c r="H30" s="217">
        <v>-6.97</v>
      </c>
      <c r="I30" s="217">
        <v>9.81</v>
      </c>
      <c r="J30" s="217">
        <v>30.33</v>
      </c>
      <c r="K30" s="217">
        <v>13.82</v>
      </c>
      <c r="L30" s="217">
        <v>26.55</v>
      </c>
      <c r="M30" s="217">
        <v>73.09</v>
      </c>
      <c r="N30" s="217">
        <v>49.44</v>
      </c>
      <c r="O30" s="217">
        <v>272.99</v>
      </c>
      <c r="P30" s="217">
        <v>72.81</v>
      </c>
      <c r="Q30" s="217">
        <v>95.797799999999995</v>
      </c>
      <c r="R30" s="217">
        <v>82.039931999999993</v>
      </c>
      <c r="S30" s="217">
        <v>29.124783000000001</v>
      </c>
      <c r="T30" s="217">
        <v>7.0940380000000012</v>
      </c>
      <c r="U30" s="217">
        <v>23.068490999999998</v>
      </c>
      <c r="V30" s="217">
        <v>12.35</v>
      </c>
      <c r="W30" s="217">
        <v>32.229999999999997</v>
      </c>
      <c r="Z30" s="451" t="s">
        <v>417</v>
      </c>
    </row>
    <row r="31" spans="1:27" ht="12" customHeight="1">
      <c r="A31" s="440" t="s">
        <v>400</v>
      </c>
      <c r="B31" s="207"/>
      <c r="C31" s="217">
        <v>0</v>
      </c>
      <c r="D31" s="217">
        <v>-27.4</v>
      </c>
      <c r="E31" s="217">
        <v>2.2000000000000002</v>
      </c>
      <c r="F31" s="217">
        <v>-2.1</v>
      </c>
      <c r="G31" s="217">
        <v>2.9</v>
      </c>
      <c r="H31" s="217">
        <v>4.9000000000000004</v>
      </c>
      <c r="I31" s="217">
        <v>1.86</v>
      </c>
      <c r="J31" s="217">
        <v>14.1</v>
      </c>
      <c r="K31" s="217">
        <v>15</v>
      </c>
      <c r="L31" s="217">
        <v>9.9</v>
      </c>
      <c r="M31" s="217">
        <v>-16.14</v>
      </c>
      <c r="N31" s="217">
        <v>17.78</v>
      </c>
      <c r="O31" s="217">
        <v>-20.98</v>
      </c>
      <c r="P31" s="217">
        <v>1.94</v>
      </c>
      <c r="Q31" s="217">
        <v>39.729999999999997</v>
      </c>
      <c r="R31" s="217">
        <v>18.412703</v>
      </c>
      <c r="S31" s="217">
        <v>0</v>
      </c>
      <c r="T31" s="217">
        <v>0</v>
      </c>
      <c r="U31" s="217">
        <v>0</v>
      </c>
      <c r="V31" s="217">
        <v>0</v>
      </c>
      <c r="W31" s="217">
        <v>0</v>
      </c>
      <c r="Z31" s="451" t="s">
        <v>410</v>
      </c>
    </row>
    <row r="32" spans="1:27" ht="12" customHeight="1">
      <c r="A32" s="250"/>
      <c r="B32" s="221"/>
      <c r="C32" s="203"/>
      <c r="D32" s="203"/>
      <c r="E32" s="203"/>
      <c r="F32" s="221"/>
      <c r="G32" s="221"/>
      <c r="H32" s="221"/>
      <c r="I32" s="221"/>
      <c r="J32" s="221"/>
      <c r="K32" s="221"/>
      <c r="L32" s="221"/>
      <c r="M32" s="221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05"/>
      <c r="Y32" s="205"/>
      <c r="Z32" s="401"/>
      <c r="AA32" s="205"/>
    </row>
    <row r="33" spans="1:26" ht="12" customHeight="1">
      <c r="A33" s="249"/>
      <c r="B33" s="223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Z33" s="452"/>
    </row>
    <row r="34" spans="1:26" ht="12" customHeight="1">
      <c r="A34" s="76" t="s">
        <v>72</v>
      </c>
      <c r="B34" s="223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</row>
    <row r="35" spans="1:26" ht="12" customHeight="1">
      <c r="A35" s="441" t="s">
        <v>425</v>
      </c>
      <c r="B35" s="223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6" ht="12" customHeight="1">
      <c r="A36" s="442" t="s">
        <v>306</v>
      </c>
      <c r="B36" s="207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</row>
    <row r="37" spans="1:26" ht="12" customHeight="1">
      <c r="A37" s="442" t="s">
        <v>420</v>
      </c>
      <c r="B37" s="207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</row>
    <row r="38" spans="1:26" ht="12" customHeight="1">
      <c r="A38" s="443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14"/>
      <c r="O38" s="214"/>
      <c r="P38" s="214"/>
      <c r="Q38" s="214"/>
      <c r="R38" s="214"/>
      <c r="S38" s="214"/>
      <c r="T38" s="214"/>
      <c r="U38" s="214"/>
      <c r="V38" s="214"/>
      <c r="W38" s="214"/>
    </row>
    <row r="39" spans="1:26" ht="12" customHeight="1">
      <c r="A39" s="444" t="s">
        <v>421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14"/>
      <c r="O39" s="214"/>
      <c r="P39" s="214"/>
      <c r="Q39" s="214"/>
      <c r="R39" s="214"/>
      <c r="S39" s="214"/>
      <c r="T39" s="214"/>
      <c r="U39" s="214"/>
      <c r="V39" s="214"/>
      <c r="W39" s="214"/>
    </row>
    <row r="40" spans="1:26" ht="12" customHeight="1">
      <c r="A40" s="445" t="s">
        <v>428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14"/>
      <c r="O40" s="214"/>
      <c r="P40" s="214"/>
      <c r="Q40" s="214"/>
      <c r="R40" s="214"/>
      <c r="S40" s="214"/>
      <c r="T40" s="214"/>
      <c r="U40" s="214"/>
      <c r="V40" s="214"/>
      <c r="W40" s="214"/>
    </row>
    <row r="41" spans="1:26" ht="12" customHeight="1">
      <c r="A41" s="446" t="s">
        <v>309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14"/>
      <c r="O41" s="214"/>
      <c r="P41" s="214"/>
      <c r="Q41" s="214"/>
      <c r="R41" s="214"/>
      <c r="S41" s="214"/>
      <c r="T41" s="214"/>
      <c r="U41" s="214"/>
      <c r="V41" s="214"/>
      <c r="W41" s="214"/>
    </row>
    <row r="42" spans="1:26" ht="12" customHeight="1">
      <c r="A42" s="447" t="s">
        <v>422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14"/>
      <c r="O42" s="214"/>
      <c r="P42" s="214"/>
      <c r="Q42" s="214"/>
      <c r="R42" s="214"/>
      <c r="S42" s="214"/>
      <c r="T42" s="214"/>
      <c r="U42" s="214"/>
      <c r="V42" s="214"/>
      <c r="W42" s="214"/>
    </row>
    <row r="43" spans="1:26" ht="12" customHeight="1">
      <c r="A43" s="313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14"/>
      <c r="O43" s="214"/>
      <c r="P43" s="214"/>
      <c r="Q43" s="214"/>
      <c r="R43" s="214"/>
      <c r="S43" s="214"/>
      <c r="T43" s="214"/>
      <c r="U43" s="214"/>
      <c r="V43" s="214"/>
      <c r="W43" s="214"/>
    </row>
    <row r="44" spans="1:26" ht="12" customHeight="1">
      <c r="A44" s="313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14"/>
      <c r="O44" s="214"/>
      <c r="P44" s="214"/>
      <c r="Q44" s="214"/>
      <c r="R44" s="214"/>
      <c r="S44" s="214"/>
      <c r="T44" s="214"/>
      <c r="U44" s="214"/>
      <c r="V44" s="214"/>
      <c r="W44" s="214"/>
    </row>
    <row r="45" spans="1:26" ht="12" customHeight="1">
      <c r="A45" s="249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14"/>
      <c r="O45" s="214"/>
      <c r="P45" s="214"/>
      <c r="Q45" s="214"/>
      <c r="R45" s="214"/>
      <c r="S45" s="214"/>
      <c r="T45" s="214"/>
      <c r="U45" s="214"/>
      <c r="V45" s="214"/>
      <c r="W45" s="214"/>
    </row>
    <row r="46" spans="1:26" ht="12" customHeight="1">
      <c r="A46" s="309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14"/>
      <c r="O46" s="214"/>
      <c r="P46" s="214"/>
      <c r="Q46" s="214"/>
      <c r="R46" s="214"/>
      <c r="S46" s="214"/>
      <c r="T46" s="214"/>
      <c r="U46" s="214"/>
      <c r="V46" s="214"/>
      <c r="W46" s="214"/>
    </row>
    <row r="47" spans="1:26" ht="12" customHeight="1">
      <c r="A47" s="249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14"/>
      <c r="O47" s="214"/>
      <c r="P47" s="214"/>
      <c r="Q47" s="214"/>
      <c r="R47" s="214"/>
      <c r="S47" s="214"/>
      <c r="T47" s="214"/>
      <c r="U47" s="214"/>
      <c r="V47" s="214"/>
      <c r="W47" s="214"/>
    </row>
    <row r="48" spans="1:26" ht="12" customHeight="1">
      <c r="A48" s="249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14"/>
      <c r="O48" s="214"/>
      <c r="P48" s="214"/>
      <c r="Q48" s="214"/>
      <c r="R48" s="214"/>
      <c r="S48" s="214"/>
      <c r="T48" s="214"/>
      <c r="U48" s="214"/>
      <c r="V48" s="214"/>
      <c r="W48" s="214"/>
    </row>
    <row r="49" spans="1:23" ht="12" customHeight="1">
      <c r="A49" s="249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14"/>
      <c r="O49" s="214"/>
      <c r="P49" s="214"/>
      <c r="Q49" s="214"/>
      <c r="R49" s="214"/>
      <c r="S49" s="214"/>
      <c r="T49" s="214"/>
      <c r="U49" s="214"/>
      <c r="V49" s="214"/>
      <c r="W49" s="214"/>
    </row>
  </sheetData>
  <phoneticPr fontId="0" type="noConversion"/>
  <printOptions horizontalCentered="1"/>
  <pageMargins left="0" right="0" top="0.5" bottom="0" header="0" footer="0"/>
  <pageSetup scale="80" orientation="landscape" horizontalDpi="4294967292" r:id="rId1"/>
  <headerFooter alignWithMargins="0">
    <oddHeader>&amp;R&amp;F  &amp;A  &amp;D  &amp;T 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N32"/>
  <sheetViews>
    <sheetView showGridLines="0" workbookViewId="0">
      <selection activeCell="O10" sqref="O10"/>
    </sheetView>
  </sheetViews>
  <sheetFormatPr defaultRowHeight="12" customHeight="1"/>
  <cols>
    <col min="1" max="1" width="24.33203125" customWidth="1"/>
    <col min="2" max="2" width="15.83203125" customWidth="1"/>
    <col min="3" max="11" width="7.1640625" customWidth="1"/>
    <col min="12" max="12" width="5.1640625" bestFit="1" customWidth="1"/>
    <col min="13" max="13" width="1.6640625" customWidth="1"/>
    <col min="14" max="14" width="45.5" style="454" customWidth="1"/>
    <col min="15" max="15" width="36" customWidth="1"/>
    <col min="16" max="16" width="4.6640625" customWidth="1"/>
  </cols>
  <sheetData>
    <row r="1" spans="1:14" s="354" customFormat="1" ht="12" customHeight="1">
      <c r="A1" s="142">
        <v>10</v>
      </c>
      <c r="B1" s="496"/>
      <c r="C1" s="497"/>
      <c r="D1" s="497"/>
      <c r="E1" s="498"/>
      <c r="F1" s="498"/>
      <c r="G1" s="498"/>
      <c r="H1" s="498"/>
      <c r="I1" s="498"/>
      <c r="J1" s="498"/>
      <c r="K1" s="498"/>
      <c r="L1" s="498"/>
      <c r="M1" s="497"/>
      <c r="N1" s="499">
        <f>+A1</f>
        <v>10</v>
      </c>
    </row>
    <row r="2" spans="1:14" ht="12" customHeight="1">
      <c r="A2" s="65" t="s">
        <v>35</v>
      </c>
      <c r="B2" s="422"/>
      <c r="C2" s="109"/>
      <c r="D2" s="109"/>
      <c r="E2" s="110"/>
      <c r="F2" s="110"/>
      <c r="G2" s="110"/>
      <c r="H2" s="110"/>
      <c r="I2" s="110"/>
      <c r="J2" s="110"/>
      <c r="K2" s="110"/>
      <c r="L2" s="110"/>
      <c r="M2" s="423"/>
      <c r="N2" s="424" t="s">
        <v>115</v>
      </c>
    </row>
    <row r="3" spans="1:14" ht="12" customHeight="1">
      <c r="A3" s="425" t="s">
        <v>353</v>
      </c>
      <c r="B3" s="422"/>
      <c r="C3" s="109"/>
      <c r="D3" s="423"/>
      <c r="E3" s="110"/>
      <c r="F3" s="110"/>
      <c r="G3" s="110"/>
      <c r="H3" s="110"/>
      <c r="I3" s="110"/>
      <c r="J3" s="110"/>
      <c r="K3" s="110"/>
      <c r="L3" s="110"/>
      <c r="M3" s="423"/>
      <c r="N3" s="426" t="s">
        <v>354</v>
      </c>
    </row>
    <row r="4" spans="1:14" ht="12" customHeight="1">
      <c r="A4" s="247" t="s">
        <v>418</v>
      </c>
      <c r="B4" s="201"/>
      <c r="C4" s="202"/>
      <c r="D4" s="202"/>
      <c r="E4" s="202"/>
      <c r="F4" s="202"/>
      <c r="G4" s="202"/>
      <c r="H4" s="3"/>
      <c r="I4" s="3"/>
      <c r="J4" s="3"/>
      <c r="K4" s="202"/>
      <c r="L4" s="202"/>
      <c r="M4" s="202"/>
      <c r="N4" s="312" t="s">
        <v>419</v>
      </c>
    </row>
    <row r="5" spans="1:14" ht="12" customHeight="1">
      <c r="A5" s="118"/>
      <c r="B5" s="427"/>
      <c r="C5" s="428"/>
      <c r="D5" s="429"/>
      <c r="E5" s="201"/>
      <c r="F5" s="201"/>
      <c r="G5" s="201"/>
      <c r="H5" s="201"/>
      <c r="I5" s="201"/>
      <c r="J5" s="201"/>
      <c r="K5" s="201"/>
      <c r="L5" s="201"/>
      <c r="M5" s="429"/>
      <c r="N5" s="118"/>
    </row>
    <row r="6" spans="1:14" ht="12" customHeight="1">
      <c r="A6" s="548"/>
      <c r="B6" s="549"/>
      <c r="C6" s="122">
        <v>2001</v>
      </c>
      <c r="D6" s="122">
        <v>2002</v>
      </c>
      <c r="E6" s="430">
        <v>2003</v>
      </c>
      <c r="F6" s="430">
        <v>2004</v>
      </c>
      <c r="G6" s="430">
        <v>2005</v>
      </c>
      <c r="H6" s="430">
        <v>2006</v>
      </c>
      <c r="I6" s="430">
        <v>2007</v>
      </c>
      <c r="J6" s="430">
        <v>2008</v>
      </c>
      <c r="K6" s="430">
        <v>2009</v>
      </c>
      <c r="L6" s="430">
        <v>2010</v>
      </c>
      <c r="M6" s="431" t="s">
        <v>318</v>
      </c>
      <c r="N6" s="597"/>
    </row>
    <row r="7" spans="1:14" ht="12" customHeight="1">
      <c r="A7" s="432"/>
      <c r="B7" s="422"/>
      <c r="C7" s="213"/>
      <c r="D7" s="433"/>
      <c r="E7" s="434"/>
      <c r="F7" s="434"/>
      <c r="G7" s="434"/>
      <c r="H7" s="434"/>
      <c r="I7" s="434"/>
      <c r="J7" s="434"/>
      <c r="K7" s="434"/>
      <c r="L7" s="434"/>
      <c r="M7" s="435"/>
      <c r="N7" s="544"/>
    </row>
    <row r="8" spans="1:14" ht="12" customHeight="1">
      <c r="A8" s="541" t="s">
        <v>355</v>
      </c>
      <c r="B8" s="422"/>
      <c r="C8" s="460">
        <v>256.76</v>
      </c>
      <c r="D8" s="460">
        <v>262.38</v>
      </c>
      <c r="E8" s="460">
        <v>298.3</v>
      </c>
      <c r="F8" s="460">
        <v>279.51</v>
      </c>
      <c r="G8" s="460">
        <v>343.90000000000003</v>
      </c>
      <c r="H8" s="460">
        <v>359.9</v>
      </c>
      <c r="I8" s="460">
        <v>402.79999999999995</v>
      </c>
      <c r="J8" s="460">
        <v>433.78000000000009</v>
      </c>
      <c r="K8" s="460">
        <v>379.92999999999995</v>
      </c>
      <c r="L8" s="460">
        <v>394.55999999999995</v>
      </c>
      <c r="M8" s="422"/>
      <c r="N8" s="545" t="s">
        <v>356</v>
      </c>
    </row>
    <row r="9" spans="1:14" ht="18" customHeight="1">
      <c r="A9" s="542" t="s">
        <v>357</v>
      </c>
      <c r="B9" s="422"/>
      <c r="C9" s="460">
        <v>67.42</v>
      </c>
      <c r="D9" s="460">
        <v>61.49</v>
      </c>
      <c r="E9" s="460">
        <v>64.5</v>
      </c>
      <c r="F9" s="460">
        <v>59.413600000000002</v>
      </c>
      <c r="G9" s="460">
        <v>73.100000000000009</v>
      </c>
      <c r="H9" s="460">
        <v>78.599999999999994</v>
      </c>
      <c r="I9" s="460">
        <v>103.8</v>
      </c>
      <c r="J9" s="460">
        <v>120.52000000000001</v>
      </c>
      <c r="K9" s="460">
        <v>106.07000000000001</v>
      </c>
      <c r="L9" s="460">
        <v>95.25</v>
      </c>
      <c r="M9" s="422"/>
      <c r="N9" s="450" t="s">
        <v>358</v>
      </c>
    </row>
    <row r="10" spans="1:14" ht="12" customHeight="1">
      <c r="A10" s="436" t="s">
        <v>359</v>
      </c>
      <c r="B10" s="422"/>
      <c r="C10" s="460">
        <v>57.4</v>
      </c>
      <c r="D10" s="460">
        <v>43.46</v>
      </c>
      <c r="E10" s="460">
        <v>47.5</v>
      </c>
      <c r="F10" s="460">
        <v>43.020600000000002</v>
      </c>
      <c r="G10" s="460">
        <v>57.7</v>
      </c>
      <c r="H10" s="460">
        <v>56</v>
      </c>
      <c r="I10" s="460">
        <v>74.8</v>
      </c>
      <c r="J10" s="460">
        <v>94.56</v>
      </c>
      <c r="K10" s="460">
        <v>87.23</v>
      </c>
      <c r="L10" s="460">
        <v>78.48</v>
      </c>
      <c r="M10" s="422"/>
      <c r="N10" s="521" t="s">
        <v>360</v>
      </c>
    </row>
    <row r="11" spans="1:14" ht="12" customHeight="1">
      <c r="A11" s="436" t="s">
        <v>361</v>
      </c>
      <c r="B11" s="422"/>
      <c r="C11" s="460">
        <v>8.4499999999999993</v>
      </c>
      <c r="D11" s="460">
        <v>8.81</v>
      </c>
      <c r="E11" s="460">
        <v>10.14</v>
      </c>
      <c r="F11" s="460">
        <v>11.292400000000001</v>
      </c>
      <c r="G11" s="460">
        <v>13.9</v>
      </c>
      <c r="H11" s="460">
        <v>13.7</v>
      </c>
      <c r="I11" s="460">
        <v>16.3</v>
      </c>
      <c r="J11" s="460">
        <v>23.39</v>
      </c>
      <c r="K11" s="460">
        <v>28.22</v>
      </c>
      <c r="L11" s="460">
        <v>24.54</v>
      </c>
      <c r="M11" s="422"/>
      <c r="N11" s="521" t="s">
        <v>362</v>
      </c>
    </row>
    <row r="12" spans="1:14" ht="12" customHeight="1">
      <c r="A12" s="436" t="s">
        <v>363</v>
      </c>
      <c r="B12" s="422"/>
      <c r="C12" s="460">
        <v>46.45</v>
      </c>
      <c r="D12" s="460">
        <v>32.51</v>
      </c>
      <c r="E12" s="460">
        <v>35.5</v>
      </c>
      <c r="F12" s="460">
        <v>30.279200000000003</v>
      </c>
      <c r="G12" s="460">
        <v>42.3</v>
      </c>
      <c r="H12" s="460">
        <v>31.6</v>
      </c>
      <c r="I12" s="460">
        <v>45.8</v>
      </c>
      <c r="J12" s="460">
        <v>71.17</v>
      </c>
      <c r="K12" s="460">
        <v>59.01</v>
      </c>
      <c r="L12" s="460">
        <v>53.95</v>
      </c>
      <c r="M12" s="422"/>
      <c r="N12" s="521" t="s">
        <v>364</v>
      </c>
    </row>
    <row r="13" spans="1:14" ht="12" customHeight="1">
      <c r="A13" s="436" t="s">
        <v>365</v>
      </c>
      <c r="B13" s="422"/>
      <c r="C13" s="460">
        <v>2.4999999999999929</v>
      </c>
      <c r="D13" s="460">
        <v>2.14</v>
      </c>
      <c r="E13" s="460">
        <v>1.86</v>
      </c>
      <c r="F13" s="460">
        <v>1.4489999999999981</v>
      </c>
      <c r="G13" s="460">
        <v>1.5000000000000071</v>
      </c>
      <c r="H13" s="460">
        <v>10.7</v>
      </c>
      <c r="I13" s="460">
        <v>12.7</v>
      </c>
      <c r="J13" s="460">
        <v>0</v>
      </c>
      <c r="K13" s="460">
        <v>0</v>
      </c>
      <c r="L13" s="460">
        <v>0</v>
      </c>
      <c r="M13" s="422"/>
      <c r="N13" s="521" t="s">
        <v>366</v>
      </c>
    </row>
    <row r="14" spans="1:14" ht="12" customHeight="1">
      <c r="A14" s="436" t="s">
        <v>367</v>
      </c>
      <c r="B14" s="422"/>
      <c r="C14" s="460">
        <v>10.02</v>
      </c>
      <c r="D14" s="460">
        <v>18.03</v>
      </c>
      <c r="E14" s="460">
        <v>17</v>
      </c>
      <c r="F14" s="460">
        <v>16.393000000000001</v>
      </c>
      <c r="G14" s="460">
        <v>15.4</v>
      </c>
      <c r="H14" s="460">
        <v>22.6</v>
      </c>
      <c r="I14" s="460">
        <v>29</v>
      </c>
      <c r="J14" s="460">
        <v>25.96</v>
      </c>
      <c r="K14" s="460">
        <v>18.84</v>
      </c>
      <c r="L14" s="460">
        <v>16.77</v>
      </c>
      <c r="M14" s="422"/>
      <c r="N14" s="521" t="s">
        <v>368</v>
      </c>
    </row>
    <row r="15" spans="1:14" ht="12" customHeight="1">
      <c r="A15" s="436" t="s">
        <v>436</v>
      </c>
      <c r="B15" s="422"/>
      <c r="C15" s="460">
        <v>0</v>
      </c>
      <c r="D15" s="460">
        <v>0</v>
      </c>
      <c r="E15" s="460">
        <v>0</v>
      </c>
      <c r="F15" s="460">
        <v>0</v>
      </c>
      <c r="G15" s="460">
        <v>0</v>
      </c>
      <c r="H15" s="460">
        <v>0</v>
      </c>
      <c r="I15" s="460">
        <v>0</v>
      </c>
      <c r="J15" s="460">
        <v>0</v>
      </c>
      <c r="K15" s="460">
        <v>0</v>
      </c>
      <c r="L15" s="460">
        <v>0</v>
      </c>
      <c r="M15" s="422"/>
      <c r="N15" s="521" t="s">
        <v>438</v>
      </c>
    </row>
    <row r="16" spans="1:14" ht="18" customHeight="1">
      <c r="A16" s="542" t="s">
        <v>369</v>
      </c>
      <c r="B16" s="422"/>
      <c r="C16" s="460">
        <v>189.34</v>
      </c>
      <c r="D16" s="460">
        <v>200.89</v>
      </c>
      <c r="E16" s="460">
        <v>233.8</v>
      </c>
      <c r="F16" s="460">
        <v>220.09639999999996</v>
      </c>
      <c r="G16" s="460">
        <v>270.8</v>
      </c>
      <c r="H16" s="460">
        <v>281.3</v>
      </c>
      <c r="I16" s="460">
        <v>298.99999999999994</v>
      </c>
      <c r="J16" s="460">
        <v>313.26000000000005</v>
      </c>
      <c r="K16" s="460">
        <v>273.85999999999996</v>
      </c>
      <c r="L16" s="460">
        <v>299.30999999999995</v>
      </c>
      <c r="M16" s="422"/>
      <c r="N16" s="450" t="s">
        <v>370</v>
      </c>
    </row>
    <row r="17" spans="1:14" ht="12" customHeight="1">
      <c r="A17" s="436" t="s">
        <v>371</v>
      </c>
      <c r="B17" s="422"/>
      <c r="C17" s="460">
        <v>121.64</v>
      </c>
      <c r="D17" s="460">
        <v>118.91999999999999</v>
      </c>
      <c r="E17" s="460">
        <v>134</v>
      </c>
      <c r="F17" s="460">
        <v>131.83479999999997</v>
      </c>
      <c r="G17" s="460">
        <v>148.30000000000001</v>
      </c>
      <c r="H17" s="460">
        <v>151.9</v>
      </c>
      <c r="I17" s="460">
        <v>151.89999999999998</v>
      </c>
      <c r="J17" s="460">
        <v>163.97</v>
      </c>
      <c r="K17" s="460">
        <v>139.88999999999999</v>
      </c>
      <c r="L17" s="460">
        <v>89.6</v>
      </c>
      <c r="M17" s="422"/>
      <c r="N17" s="521" t="s">
        <v>372</v>
      </c>
    </row>
    <row r="18" spans="1:14" ht="12" customHeight="1">
      <c r="A18" s="436" t="s">
        <v>373</v>
      </c>
      <c r="B18" s="422"/>
      <c r="C18" s="460">
        <v>5.6</v>
      </c>
      <c r="D18" s="460">
        <v>10.97</v>
      </c>
      <c r="E18" s="460">
        <v>14.5</v>
      </c>
      <c r="F18" s="460">
        <v>8.4895999999999994</v>
      </c>
      <c r="G18" s="460">
        <v>13.9</v>
      </c>
      <c r="H18" s="460">
        <v>16.600000000000001</v>
      </c>
      <c r="I18" s="460">
        <v>14.1</v>
      </c>
      <c r="J18" s="460">
        <v>17.21</v>
      </c>
      <c r="K18" s="460">
        <v>16.36</v>
      </c>
      <c r="L18" s="460">
        <v>14.84</v>
      </c>
      <c r="M18" s="422"/>
      <c r="N18" s="521" t="s">
        <v>374</v>
      </c>
    </row>
    <row r="19" spans="1:14" ht="12" customHeight="1">
      <c r="A19" s="437" t="s">
        <v>375</v>
      </c>
      <c r="B19" s="422"/>
      <c r="C19" s="460">
        <v>59.2</v>
      </c>
      <c r="D19" s="460">
        <v>67.580000000000013</v>
      </c>
      <c r="E19" s="460">
        <v>81.200000000000017</v>
      </c>
      <c r="F19" s="460">
        <v>75.109399999999994</v>
      </c>
      <c r="G19" s="460">
        <v>101.10000000000001</v>
      </c>
      <c r="H19" s="460">
        <v>108.00000000000001</v>
      </c>
      <c r="I19" s="460">
        <v>127.6</v>
      </c>
      <c r="J19" s="460">
        <v>126.53999999999999</v>
      </c>
      <c r="K19" s="460">
        <v>113.33999999999999</v>
      </c>
      <c r="L19" s="460">
        <v>191.35</v>
      </c>
      <c r="M19" s="422"/>
      <c r="N19" s="522" t="s">
        <v>376</v>
      </c>
    </row>
    <row r="20" spans="1:14" ht="12" customHeight="1">
      <c r="A20" s="437" t="s">
        <v>377</v>
      </c>
      <c r="B20" s="422"/>
      <c r="C20" s="460">
        <v>2.9</v>
      </c>
      <c r="D20" s="460">
        <v>3.42</v>
      </c>
      <c r="E20" s="460">
        <v>4.0999999999999996</v>
      </c>
      <c r="F20" s="460">
        <v>4.6625999999999994</v>
      </c>
      <c r="G20" s="460">
        <v>7.5</v>
      </c>
      <c r="H20" s="460">
        <v>4.8</v>
      </c>
      <c r="I20" s="460">
        <v>5.4</v>
      </c>
      <c r="J20" s="460">
        <v>5.54</v>
      </c>
      <c r="K20" s="460">
        <v>4.2699999999999996</v>
      </c>
      <c r="L20" s="460">
        <v>3.52</v>
      </c>
      <c r="M20" s="422"/>
      <c r="N20" s="522" t="s">
        <v>378</v>
      </c>
    </row>
    <row r="21" spans="1:14" ht="12" customHeight="1">
      <c r="A21" s="436" t="s">
        <v>437</v>
      </c>
      <c r="B21" s="422"/>
      <c r="C21" s="460">
        <v>0</v>
      </c>
      <c r="D21" s="460">
        <v>0</v>
      </c>
      <c r="E21" s="460">
        <v>0</v>
      </c>
      <c r="F21" s="460">
        <v>0</v>
      </c>
      <c r="G21" s="460">
        <v>0</v>
      </c>
      <c r="H21" s="460">
        <v>0</v>
      </c>
      <c r="I21" s="460">
        <v>0</v>
      </c>
      <c r="J21" s="460">
        <v>0</v>
      </c>
      <c r="K21" s="460">
        <v>0</v>
      </c>
      <c r="L21" s="460">
        <v>0</v>
      </c>
      <c r="M21" s="422"/>
      <c r="N21" s="521" t="s">
        <v>439</v>
      </c>
    </row>
    <row r="22" spans="1:14" ht="12" customHeight="1">
      <c r="A22" s="584" t="s">
        <v>520</v>
      </c>
      <c r="B22" s="422"/>
      <c r="C22" s="460" t="s">
        <v>100</v>
      </c>
      <c r="D22" s="460" t="s">
        <v>100</v>
      </c>
      <c r="E22" s="460" t="s">
        <v>100</v>
      </c>
      <c r="F22" s="460" t="s">
        <v>100</v>
      </c>
      <c r="G22" s="460" t="s">
        <v>100</v>
      </c>
      <c r="H22" s="460" t="s">
        <v>100</v>
      </c>
      <c r="I22" s="460" t="s">
        <v>100</v>
      </c>
      <c r="J22" s="460" t="s">
        <v>100</v>
      </c>
      <c r="K22" s="460" t="s">
        <v>100</v>
      </c>
      <c r="L22" s="460" t="s">
        <v>5</v>
      </c>
      <c r="M22" s="422"/>
      <c r="N22" s="547" t="s">
        <v>379</v>
      </c>
    </row>
    <row r="23" spans="1:14" ht="18" customHeight="1">
      <c r="A23" s="543" t="s">
        <v>380</v>
      </c>
      <c r="B23" s="438"/>
      <c r="C23" s="460" t="s">
        <v>100</v>
      </c>
      <c r="D23" s="460" t="s">
        <v>100</v>
      </c>
      <c r="E23" s="460" t="s">
        <v>100</v>
      </c>
      <c r="F23" s="460" t="s">
        <v>100</v>
      </c>
      <c r="G23" s="460" t="s">
        <v>100</v>
      </c>
      <c r="H23" s="460" t="s">
        <v>100</v>
      </c>
      <c r="I23" s="460" t="s">
        <v>100</v>
      </c>
      <c r="J23" s="460" t="s">
        <v>100</v>
      </c>
      <c r="K23" s="460" t="s">
        <v>100</v>
      </c>
      <c r="L23" s="460" t="s">
        <v>5</v>
      </c>
      <c r="M23" s="438"/>
      <c r="N23" s="546" t="s">
        <v>381</v>
      </c>
    </row>
    <row r="24" spans="1:14" ht="12" customHeight="1">
      <c r="A24" s="427"/>
      <c r="B24" s="427"/>
      <c r="C24" s="427"/>
      <c r="D24" s="427"/>
      <c r="E24" s="427"/>
      <c r="F24" s="427"/>
      <c r="G24" s="427"/>
      <c r="H24" s="427"/>
      <c r="I24" s="427"/>
      <c r="J24" s="427"/>
      <c r="K24" s="427"/>
      <c r="L24" s="427"/>
      <c r="M24" s="427"/>
      <c r="N24" s="453"/>
    </row>
    <row r="25" spans="1:14" ht="12" customHeight="1">
      <c r="A25" s="422"/>
      <c r="B25" s="422"/>
      <c r="C25" s="422"/>
      <c r="D25" s="422"/>
      <c r="E25" s="422"/>
      <c r="F25" s="422"/>
      <c r="G25" s="422"/>
      <c r="H25" s="422"/>
      <c r="I25" s="422"/>
      <c r="J25" s="422"/>
      <c r="K25" s="422"/>
      <c r="L25" s="422"/>
      <c r="M25" s="422"/>
      <c r="N25" s="451"/>
    </row>
    <row r="26" spans="1:14" ht="12" customHeight="1">
      <c r="A26" s="76" t="s">
        <v>72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51"/>
    </row>
    <row r="27" spans="1:14" ht="12" customHeight="1">
      <c r="A27" s="441" t="s">
        <v>425</v>
      </c>
      <c r="B27" s="422"/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422"/>
      <c r="N27" s="451"/>
    </row>
    <row r="28" spans="1:14" ht="12" customHeight="1">
      <c r="A28" s="442" t="s">
        <v>306</v>
      </c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451"/>
    </row>
    <row r="29" spans="1:14" ht="12" customHeight="1">
      <c r="A29" s="443"/>
      <c r="B29" s="422"/>
      <c r="C29" s="422"/>
      <c r="D29" s="422"/>
      <c r="E29" s="422"/>
      <c r="F29" s="422"/>
      <c r="G29" s="422"/>
      <c r="H29" s="422"/>
      <c r="I29" s="422"/>
      <c r="J29" s="422"/>
      <c r="K29" s="422"/>
      <c r="L29" s="422"/>
      <c r="M29" s="422"/>
      <c r="N29" s="451"/>
    </row>
    <row r="30" spans="1:14" ht="12" customHeight="1">
      <c r="A30" s="444" t="s">
        <v>421</v>
      </c>
    </row>
    <row r="31" spans="1:14" ht="12" customHeight="1">
      <c r="A31" s="445" t="s">
        <v>428</v>
      </c>
    </row>
    <row r="32" spans="1:14" ht="12" customHeight="1">
      <c r="A32" s="446" t="s">
        <v>309</v>
      </c>
    </row>
  </sheetData>
  <phoneticPr fontId="38" type="noConversion"/>
  <pageMargins left="0.17" right="0.16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Index</vt:lpstr>
      <vt:lpstr>Grd_1</vt:lpstr>
      <vt:lpstr>Grd_2</vt:lpstr>
      <vt:lpstr>Grd_3</vt:lpstr>
      <vt:lpstr>Grd_4</vt:lpstr>
      <vt:lpstr>Grd_5</vt:lpstr>
      <vt:lpstr>Grd_6</vt:lpstr>
      <vt:lpstr>Grd_7</vt:lpstr>
      <vt:lpstr>Grd_8</vt:lpstr>
      <vt:lpstr>Grd_9</vt:lpstr>
      <vt:lpstr>Grd_10</vt:lpstr>
      <vt:lpstr>Grd_5!Print_Area_MI</vt:lpstr>
      <vt:lpstr>Grd_8!Print_Area_MI</vt:lpstr>
      <vt:lpstr>Grd_1!Print_Titles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GRANADA STATISTICS</dc:title>
  <dc:subject>GRANADA STATISTICS</dc:subject>
  <dc:creator>jazmin chiu</dc:creator>
  <cp:keywords>GRANADA STATISTICS</cp:keywords>
  <cp:lastModifiedBy>Jazmin Chiu</cp:lastModifiedBy>
  <cp:lastPrinted>2011-10-05T18:33:22Z</cp:lastPrinted>
  <dcterms:created xsi:type="dcterms:W3CDTF">1999-03-12T17:06:25Z</dcterms:created>
  <dcterms:modified xsi:type="dcterms:W3CDTF">2011-10-21T16:01:51Z</dcterms:modified>
</cp:coreProperties>
</file>